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รวมงบ\2566\PPM_23_Q2\PPM_Q2_23_ส่งตลาด\"/>
    </mc:Choice>
  </mc:AlternateContent>
  <xr:revisionPtr revIDLastSave="0" documentId="13_ncr:1_{F7F5B85E-3191-44DB-A60D-2ADFFD8142EC}" xr6:coauthVersionLast="47" xr6:coauthVersionMax="47" xr10:uidLastSave="{00000000-0000-0000-0000-000000000000}"/>
  <bookViews>
    <workbookView xWindow="-110" yWindow="-110" windowWidth="19420" windowHeight="10300" tabRatio="652" xr2:uid="{00000000-000D-0000-FFFF-FFFF00000000}"/>
  </bookViews>
  <sheets>
    <sheet name="BS" sheetId="18" r:id="rId1"/>
    <sheet name="PL(รวม)" sheetId="23" r:id="rId2"/>
    <sheet name="PL (เฉพาะกิจการ)" sheetId="22" r:id="rId3"/>
    <sheet name="SE-Conso" sheetId="15" r:id="rId4"/>
    <sheet name="SE_เฉพาะ" sheetId="20" r:id="rId5"/>
    <sheet name="CF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 localSheetId="2">'[1]Statement-BAHT'!#REF!</definedName>
    <definedName name="\0">'[1]Statement-BAHT'!#REF!</definedName>
    <definedName name="\a">#N/A</definedName>
    <definedName name="\ad" localSheetId="2">#REF!</definedName>
    <definedName name="\ad" localSheetId="1">#REF!</definedName>
    <definedName name="\ad">#REF!</definedName>
    <definedName name="\b" localSheetId="2">#REF!</definedName>
    <definedName name="\b" localSheetId="1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'[2]038-VTR'!#REF!</definedName>
    <definedName name="\l" localSheetId="1">'[2]038-VTR'!#REF!</definedName>
    <definedName name="\l">'[2]038-VTR'!#REF!</definedName>
    <definedName name="\m" localSheetId="2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1">#REF!</definedName>
    <definedName name="\p">#REF!</definedName>
    <definedName name="\q" localSheetId="2">#REF!</definedName>
    <definedName name="\q" localSheetId="1">#REF!</definedName>
    <definedName name="\q">#REF!</definedName>
    <definedName name="\r" localSheetId="2">'[3]034-VTR'!#REF!</definedName>
    <definedName name="\r" localSheetId="1">'[3]034-VTR'!#REF!</definedName>
    <definedName name="\r">'[3]034-VTR'!#REF!</definedName>
    <definedName name="\s" localSheetId="2">#REF!</definedName>
    <definedName name="\s" localSheetId="1">#REF!</definedName>
    <definedName name="\s">#REF!</definedName>
    <definedName name="\t" localSheetId="2">[4]BAL!#REF!</definedName>
    <definedName name="\t" localSheetId="1">[4]BAL!#REF!</definedName>
    <definedName name="\t">[4]BAL!#REF!</definedName>
    <definedName name="\u" localSheetId="2">#REF!</definedName>
    <definedName name="\u" localSheetId="1">#REF!</definedName>
    <definedName name="\u">#REF!</definedName>
    <definedName name="\v" localSheetId="2">#REF!</definedName>
    <definedName name="\v" localSheetId="1">#REF!</definedName>
    <definedName name="\v">#REF!</definedName>
    <definedName name="\w" localSheetId="2">#REF!</definedName>
    <definedName name="\w" localSheetId="1">#REF!</definedName>
    <definedName name="\w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_.._Specification_name__KAL2">#N/A</definedName>
    <definedName name="___________SPD1" localSheetId="2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1">#REF!</definedName>
    <definedName name="_________SPD1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4" localSheetId="2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1">'[5]Sheet1 (2)'!#REF!</definedName>
    <definedName name="________DAT7">'[5]Sheet1 (2)'!#REF!</definedName>
    <definedName name="________DAT8" localSheetId="2">'[5]Sheet1 (2)'!#REF!</definedName>
    <definedName name="________DAT8">'[5]Sheet1 (2)'!#REF!</definedName>
    <definedName name="________DAT9" localSheetId="2">'[5]Sheet1 (2)'!#REF!</definedName>
    <definedName name="________DAT9">'[5]Sheet1 (2)'!#REF!</definedName>
    <definedName name="________ER2" localSheetId="2">#REF!</definedName>
    <definedName name="________ER2" localSheetId="1">#REF!</definedName>
    <definedName name="________ER2">#REF!</definedName>
    <definedName name="________HGR3" localSheetId="2">#REF!</definedName>
    <definedName name="________HGR3" localSheetId="1">#REF!</definedName>
    <definedName name="________HGR3">#REF!</definedName>
    <definedName name="________o9" localSheetId="2">#REF!</definedName>
    <definedName name="________o9" localSheetId="1">#REF!</definedName>
    <definedName name="________o9">#REF!</definedName>
    <definedName name="________SPD1" localSheetId="2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1">[8]Mar!#REF!</definedName>
    <definedName name="_______AUX13">[8]Mar!#REF!</definedName>
    <definedName name="_______AUX14" localSheetId="2">[8]Apr!#REF!</definedName>
    <definedName name="_______AUX14">[8]Apr!#REF!</definedName>
    <definedName name="_______AUX15" localSheetId="2">[8]May!#REF!</definedName>
    <definedName name="_______AUX15">[8]May!#REF!</definedName>
    <definedName name="_______BLC11" localSheetId="2">[8]Feb!#REF!</definedName>
    <definedName name="_______BLC11">[8]Feb!#REF!</definedName>
    <definedName name="_______BLC12" localSheetId="2">[8]Feb!#REF!</definedName>
    <definedName name="_______BLC12">[8]Feb!#REF!</definedName>
    <definedName name="_______BLC13" localSheetId="2">[8]Mar!#REF!</definedName>
    <definedName name="_______BLC13">[8]Mar!#REF!</definedName>
    <definedName name="_______BLC14" localSheetId="2">[8]Apr!#REF!</definedName>
    <definedName name="_______BLC14">[8]Apr!#REF!</definedName>
    <definedName name="_______BLC15" localSheetId="2">[8]May!#REF!</definedName>
    <definedName name="_______BLC15">[8]May!#REF!</definedName>
    <definedName name="_______BLC23" localSheetId="2">[8]Mar!#REF!</definedName>
    <definedName name="_______BLC23">[8]Mar!#REF!</definedName>
    <definedName name="_______BLC24" localSheetId="2">[8]Apr!#REF!</definedName>
    <definedName name="_______BLC24">[8]Apr!#REF!</definedName>
    <definedName name="_______BLC25" localSheetId="2">[8]May!#REF!</definedName>
    <definedName name="_______BLC25">[8]May!#REF!</definedName>
    <definedName name="_______CAS11" localSheetId="2">[8]Feb!#REF!</definedName>
    <definedName name="_______CAS11">[8]Feb!#REF!</definedName>
    <definedName name="_______CAS12" localSheetId="2">[8]Feb!#REF!</definedName>
    <definedName name="_______CAS12">[8]Feb!#REF!</definedName>
    <definedName name="_______CAS13" localSheetId="2">[8]Mar!#REF!</definedName>
    <definedName name="_______CAS13">[8]Mar!#REF!</definedName>
    <definedName name="_______CAS14" localSheetId="2">[8]Apr!#REF!</definedName>
    <definedName name="_______CAS14">[8]Apr!#REF!</definedName>
    <definedName name="_______CAS15" localSheetId="2">[8]May!#REF!</definedName>
    <definedName name="_______CAS15">[8]May!#REF!</definedName>
    <definedName name="_______CAS21" localSheetId="2">[8]Feb!#REF!</definedName>
    <definedName name="_______CAS21">[8]Feb!#REF!</definedName>
    <definedName name="_______CAS22" localSheetId="2">[8]Feb!#REF!</definedName>
    <definedName name="_______CAS22">[8]Feb!#REF!</definedName>
    <definedName name="_______CAS23" localSheetId="2">[8]Mar!#REF!</definedName>
    <definedName name="_______CAS23">[8]Mar!#REF!</definedName>
    <definedName name="_______CAS24" localSheetId="2">[8]Apr!#REF!</definedName>
    <definedName name="_______CAS24">[8]Apr!#REF!</definedName>
    <definedName name="_______CAS25" localSheetId="2">[8]May!#REF!</definedName>
    <definedName name="_______CAS25">[8]May!#REF!</definedName>
    <definedName name="_______CDC1" localSheetId="2">[8]Feb!#REF!</definedName>
    <definedName name="_______CDC1">[8]Feb!#REF!</definedName>
    <definedName name="_______CDC2" localSheetId="2">[8]Feb!#REF!</definedName>
    <definedName name="_______CDC2">[8]Feb!#REF!</definedName>
    <definedName name="_______CDC3" localSheetId="2">[8]Mar!#REF!</definedName>
    <definedName name="_______CDC3">[8]Mar!#REF!</definedName>
    <definedName name="_______CDC4" localSheetId="2">[8]Apr!#REF!</definedName>
    <definedName name="_______CDC4">[8]Apr!#REF!</definedName>
    <definedName name="_______CDC5" localSheetId="2">[8]May!#REF!</definedName>
    <definedName name="_______CDC5">[8]May!#REF!</definedName>
    <definedName name="_______CHE1" localSheetId="2">[8]Feb!#REF!</definedName>
    <definedName name="_______CHE1">[8]Feb!#REF!</definedName>
    <definedName name="_______CHE3" localSheetId="2">[8]Mar!#REF!</definedName>
    <definedName name="_______CHE3">[8]Mar!#REF!</definedName>
    <definedName name="_______CHE4" localSheetId="2">[8]Apr!#REF!</definedName>
    <definedName name="_______CHE4">[8]Apr!#REF!</definedName>
    <definedName name="_______CHE5" localSheetId="2">[8]May!#REF!</definedName>
    <definedName name="_______CHE5">[8]May!#REF!</definedName>
    <definedName name="_______CUR1" localSheetId="2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1">#REF!</definedName>
    <definedName name="_______DAT5">#REF!</definedName>
    <definedName name="_______DAT6" localSheetId="2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1">[8]Apr!#REF!</definedName>
    <definedName name="_______DIG14">[8]Apr!#REF!</definedName>
    <definedName name="_______DIG15" localSheetId="2">[8]May!#REF!</definedName>
    <definedName name="_______DIG15">[8]May!#REF!</definedName>
    <definedName name="_______DIG23" localSheetId="2">[8]Mar!#REF!</definedName>
    <definedName name="_______DIG23">[8]Mar!#REF!</definedName>
    <definedName name="_______DIG24" localSheetId="2">[8]Apr!#REF!</definedName>
    <definedName name="_______DIG24">[8]Apr!#REF!</definedName>
    <definedName name="_______DIG25" localSheetId="2">[8]May!#REF!</definedName>
    <definedName name="_______DIG25">[8]May!#REF!</definedName>
    <definedName name="_______DMP21" localSheetId="2">[8]Feb!#REF!</definedName>
    <definedName name="_______DMP21">[8]Feb!#REF!</definedName>
    <definedName name="_______DMP22" localSheetId="2">[8]Feb!#REF!</definedName>
    <definedName name="_______DMP22">[8]Feb!#REF!</definedName>
    <definedName name="_______DMP23" localSheetId="2">[8]Mar!#REF!</definedName>
    <definedName name="_______DMP23">[8]Mar!#REF!</definedName>
    <definedName name="_______DMP24" localSheetId="2">[8]Apr!#REF!</definedName>
    <definedName name="_______DMP24">[8]Apr!#REF!</definedName>
    <definedName name="_______DMP25" localSheetId="2">[8]May!#REF!</definedName>
    <definedName name="_______DMP25">[8]May!#REF!</definedName>
    <definedName name="_______DSP2" localSheetId="2">[8]Feb!#REF!</definedName>
    <definedName name="_______DSP2">[8]Feb!#REF!</definedName>
    <definedName name="_______DSP3" localSheetId="2">[8]Mar!#REF!</definedName>
    <definedName name="_______DSP3">[8]Mar!#REF!</definedName>
    <definedName name="_______DSP4" localSheetId="2">[8]Apr!#REF!</definedName>
    <definedName name="_______DSP4">[8]Apr!#REF!</definedName>
    <definedName name="_______DSP5" localSheetId="2">[8]May!#REF!</definedName>
    <definedName name="_______DSP5">[8]May!#REF!</definedName>
    <definedName name="_______ELE1" localSheetId="2">[8]Feb!#REF!</definedName>
    <definedName name="_______ELE1">[8]Feb!#REF!</definedName>
    <definedName name="_______ELE4" localSheetId="2">[8]Apr!#REF!</definedName>
    <definedName name="_______ELE4">[8]Apr!#REF!</definedName>
    <definedName name="_______ELE5" localSheetId="2">[8]May!#REF!</definedName>
    <definedName name="_______ELE5">[8]May!#REF!</definedName>
    <definedName name="_______ENG1" localSheetId="2">[8]Feb!#REF!</definedName>
    <definedName name="_______ENG1">[8]Feb!#REF!</definedName>
    <definedName name="_______ENG3" localSheetId="2">[8]Mar!#REF!</definedName>
    <definedName name="_______ENG3">[8]Mar!#REF!</definedName>
    <definedName name="_______ENG4" localSheetId="2">[8]Apr!#REF!</definedName>
    <definedName name="_______ENG4">[8]Apr!#REF!</definedName>
    <definedName name="_______ENG5" localSheetId="2">[8]May!#REF!</definedName>
    <definedName name="_______ENG5">[8]May!#REF!</definedName>
    <definedName name="_______EVA11" localSheetId="2">[8]Feb!#REF!</definedName>
    <definedName name="_______EVA11">[8]Feb!#REF!</definedName>
    <definedName name="_______EVA12" localSheetId="2">[8]Feb!#REF!</definedName>
    <definedName name="_______EVA12">[8]Feb!#REF!</definedName>
    <definedName name="_______EVA13" localSheetId="2">[8]Mar!#REF!</definedName>
    <definedName name="_______EVA13">[8]Mar!#REF!</definedName>
    <definedName name="_______EVA14" localSheetId="2">[8]Apr!#REF!</definedName>
    <definedName name="_______EVA14">[8]Apr!#REF!</definedName>
    <definedName name="_______EVA15" localSheetId="2">[8]May!#REF!</definedName>
    <definedName name="_______EVA15">[8]May!#REF!</definedName>
    <definedName name="_______EVA21" localSheetId="2">[8]Feb!#REF!</definedName>
    <definedName name="_______EVA21">[8]Feb!#REF!</definedName>
    <definedName name="_______EVA22" localSheetId="2">[8]Feb!#REF!</definedName>
    <definedName name="_______EVA22">[8]Feb!#REF!</definedName>
    <definedName name="_______EVA23" localSheetId="2">[8]Mar!#REF!</definedName>
    <definedName name="_______EVA23">[8]Mar!#REF!</definedName>
    <definedName name="_______EVA24" localSheetId="2">[8]Apr!#REF!</definedName>
    <definedName name="_______EVA24">[8]Apr!#REF!</definedName>
    <definedName name="_______EVA25" localSheetId="2">[8]May!#REF!</definedName>
    <definedName name="_______EVA25">[8]May!#REF!</definedName>
    <definedName name="_______ISO1" localSheetId="2">[8]Feb!#REF!</definedName>
    <definedName name="_______ISO1">[8]Feb!#REF!</definedName>
    <definedName name="_______ISO3" localSheetId="2">[8]Mar!#REF!</definedName>
    <definedName name="_______ISO3">[8]Mar!#REF!</definedName>
    <definedName name="_______ISO4" localSheetId="2">[8]Apr!#REF!</definedName>
    <definedName name="_______ISO4">[8]Apr!#REF!</definedName>
    <definedName name="_______ISO5" localSheetId="2">[8]May!#REF!</definedName>
    <definedName name="_______ISO5">[8]May!#REF!</definedName>
    <definedName name="_______ITD1" localSheetId="2">[8]Feb!#REF!</definedName>
    <definedName name="_______ITD1">[8]Feb!#REF!</definedName>
    <definedName name="_______ITD3" localSheetId="2">[8]Mar!#REF!</definedName>
    <definedName name="_______ITD3">[8]Mar!#REF!</definedName>
    <definedName name="_______ITD4" localSheetId="2">[8]Apr!#REF!</definedName>
    <definedName name="_______ITD4">[8]Apr!#REF!</definedName>
    <definedName name="_______ITD5" localSheetId="2">[8]May!#REF!</definedName>
    <definedName name="_______ITD5">[8]May!#REF!</definedName>
    <definedName name="_______KL379" localSheetId="2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1">[8]Feb!#REF!</definedName>
    <definedName name="_______PD2">[8]Feb!#REF!</definedName>
    <definedName name="_______PD3" localSheetId="2">[8]Mar!#REF!</definedName>
    <definedName name="_______PD3">[8]Mar!#REF!</definedName>
    <definedName name="_______PD4" localSheetId="2">[8]Apr!#REF!</definedName>
    <definedName name="_______PD4">[8]Apr!#REF!</definedName>
    <definedName name="_______PD5" localSheetId="2">[8]May!#REF!</definedName>
    <definedName name="_______PD5">[8]May!#REF!</definedName>
    <definedName name="_______PHR1" localSheetId="2">[8]Feb!#REF!</definedName>
    <definedName name="_______PHR1">[8]Feb!#REF!</definedName>
    <definedName name="_______PHR2" localSheetId="2">[8]Feb!#REF!</definedName>
    <definedName name="_______PHR2">[8]Feb!#REF!</definedName>
    <definedName name="_______PHR3" localSheetId="2">[8]Mar!#REF!</definedName>
    <definedName name="_______PHR3">[8]Mar!#REF!</definedName>
    <definedName name="_______PHR4" localSheetId="2">[8]Apr!#REF!</definedName>
    <definedName name="_______PHR4">[8]Apr!#REF!</definedName>
    <definedName name="_______PHR5" localSheetId="2">[8]May!#REF!</definedName>
    <definedName name="_______PHR5">[8]May!#REF!</definedName>
    <definedName name="_______PM2" localSheetId="2">[8]Feb!#REF!</definedName>
    <definedName name="_______PM2">[8]Feb!#REF!</definedName>
    <definedName name="_______PM3" localSheetId="2">[8]Mar!#REF!</definedName>
    <definedName name="_______PM3">[8]Mar!#REF!</definedName>
    <definedName name="_______PM4" localSheetId="2">[8]Apr!#REF!</definedName>
    <definedName name="_______PM4">[8]Apr!#REF!</definedName>
    <definedName name="_______PM5" localSheetId="2">[8]May!#REF!</definedName>
    <definedName name="_______PM5">[8]May!#REF!</definedName>
    <definedName name="_______PR1" localSheetId="2">[8]Feb!#REF!</definedName>
    <definedName name="_______PR1">[8]Feb!#REF!</definedName>
    <definedName name="_______PR2" localSheetId="2">[8]Feb!#REF!</definedName>
    <definedName name="_______PR2">[8]Feb!#REF!</definedName>
    <definedName name="_______PR3" localSheetId="2">[8]Mar!#REF!</definedName>
    <definedName name="_______PR3">[8]Mar!#REF!</definedName>
    <definedName name="_______PR4" localSheetId="2">[8]Apr!#REF!</definedName>
    <definedName name="_______PR4">[8]Apr!#REF!</definedName>
    <definedName name="_______PR5" localSheetId="2">[8]May!#REF!</definedName>
    <definedName name="_______PR5">[8]May!#REF!</definedName>
    <definedName name="_______PRM1" localSheetId="2">[8]Jan!#REF!</definedName>
    <definedName name="_______PRM1">[8]Jan!#REF!</definedName>
    <definedName name="_______PRM2" localSheetId="2">[8]Feb!#REF!</definedName>
    <definedName name="_______PRM2">[8]Feb!#REF!</definedName>
    <definedName name="_______PRM3" localSheetId="2">[8]Mar!#REF!</definedName>
    <definedName name="_______PRM3">[8]Mar!#REF!</definedName>
    <definedName name="_______PRM4" localSheetId="2">[8]Apr!#REF!</definedName>
    <definedName name="_______PRM4">[8]Apr!#REF!</definedName>
    <definedName name="_______PRM5" localSheetId="2">[8]May!#REF!</definedName>
    <definedName name="_______PRM5">[8]May!#REF!</definedName>
    <definedName name="_______REB11" localSheetId="2">[8]Feb!#REF!</definedName>
    <definedName name="_______REB11">[8]Feb!#REF!</definedName>
    <definedName name="_______REB12" localSheetId="2">[8]Feb!#REF!</definedName>
    <definedName name="_______REB12">[8]Feb!#REF!</definedName>
    <definedName name="_______REB13" localSheetId="2">[8]Mar!#REF!</definedName>
    <definedName name="_______REB13">[8]Mar!#REF!</definedName>
    <definedName name="_______REB14" localSheetId="2">[8]Apr!#REF!</definedName>
    <definedName name="_______REB14">[8]Apr!#REF!</definedName>
    <definedName name="_______REB15" localSheetId="2">[8]May!#REF!</definedName>
    <definedName name="_______REB15">[8]May!#REF!</definedName>
    <definedName name="_______REB21" localSheetId="2">[8]Feb!#REF!</definedName>
    <definedName name="_______REB21">[8]Feb!#REF!</definedName>
    <definedName name="_______REB22" localSheetId="2">[8]Feb!#REF!</definedName>
    <definedName name="_______REB22">[8]Feb!#REF!</definedName>
    <definedName name="_______REB23" localSheetId="2">[8]Mar!#REF!</definedName>
    <definedName name="_______REB23">[8]Mar!#REF!</definedName>
    <definedName name="_______REB24" localSheetId="2">[8]Apr!#REF!</definedName>
    <definedName name="_______REB24">[8]Apr!#REF!</definedName>
    <definedName name="_______REB25" localSheetId="2">[8]May!#REF!</definedName>
    <definedName name="_______REB25">[8]May!#REF!</definedName>
    <definedName name="_______RSB1" localSheetId="2">[9]DealerData!#REF!</definedName>
    <definedName name="_______RSB1">[9]DealerData!#REF!</definedName>
    <definedName name="_______RSB2" localSheetId="2">[9]DealerData!#REF!</definedName>
    <definedName name="_______RSB2">[9]DealerData!#REF!</definedName>
    <definedName name="_______RSB3" localSheetId="2">[9]DealerData!#REF!</definedName>
    <definedName name="_______RSB3">[9]DealerData!#REF!</definedName>
    <definedName name="_______SEC1" localSheetId="2">[8]Feb!#REF!</definedName>
    <definedName name="_______SEC1">[8]Feb!#REF!</definedName>
    <definedName name="_______SEC3" localSheetId="2">[8]Mar!#REF!</definedName>
    <definedName name="_______SEC3">[8]Mar!#REF!</definedName>
    <definedName name="_______SEC4" localSheetId="2">[8]Apr!#REF!</definedName>
    <definedName name="_______SEC4">[8]Apr!#REF!</definedName>
    <definedName name="_______SEC5" localSheetId="2">[8]May!#REF!</definedName>
    <definedName name="_______SEC5">[8]May!#REF!</definedName>
    <definedName name="_______SH11" localSheetId="2">[8]Feb!#REF!</definedName>
    <definedName name="_______SH11">[8]Feb!#REF!</definedName>
    <definedName name="_______SH12" localSheetId="2">[8]Feb!#REF!</definedName>
    <definedName name="_______SH12">[8]Feb!#REF!</definedName>
    <definedName name="_______SH13" localSheetId="2">[8]Mar!#REF!</definedName>
    <definedName name="_______SH13">[8]Mar!#REF!</definedName>
    <definedName name="_______SH14" localSheetId="2">[8]Apr!#REF!</definedName>
    <definedName name="_______SH14">[8]Apr!#REF!</definedName>
    <definedName name="_______SH15" localSheetId="2">[8]May!#REF!</definedName>
    <definedName name="_______SH15">[8]May!#REF!</definedName>
    <definedName name="_______SH21" localSheetId="2">[8]Feb!#REF!</definedName>
    <definedName name="_______SH21">[8]Feb!#REF!</definedName>
    <definedName name="_______SH22" localSheetId="2">[8]Feb!#REF!</definedName>
    <definedName name="_______SH22">[8]Feb!#REF!</definedName>
    <definedName name="_______SH23" localSheetId="2">[8]Mar!#REF!</definedName>
    <definedName name="_______SH23">[8]Mar!#REF!</definedName>
    <definedName name="_______SH24" localSheetId="2">[8]Apr!#REF!</definedName>
    <definedName name="_______SH24">[8]Apr!#REF!</definedName>
    <definedName name="_______SH25" localSheetId="2">[8]May!#REF!</definedName>
    <definedName name="_______SH25">[8]May!#REF!</definedName>
    <definedName name="_______SHD2" localSheetId="2">[8]Feb!#REF!</definedName>
    <definedName name="_______SHD2">[8]Feb!#REF!</definedName>
    <definedName name="_______SHD3" localSheetId="2">[8]Mar!#REF!</definedName>
    <definedName name="_______SHD3">[8]Mar!#REF!</definedName>
    <definedName name="_______SHD4" localSheetId="2">[8]Apr!#REF!</definedName>
    <definedName name="_______SHD4">[8]Apr!#REF!</definedName>
    <definedName name="_______SHD5" localSheetId="2">[8]May!#REF!</definedName>
    <definedName name="_______SHD5">[8]May!#REF!</definedName>
    <definedName name="_______SOD2" localSheetId="2">[8]Feb!#REF!</definedName>
    <definedName name="_______SOD2">[8]Feb!#REF!</definedName>
    <definedName name="_______SOD3" localSheetId="2">[8]Mar!#REF!</definedName>
    <definedName name="_______SOD3">[8]Mar!#REF!</definedName>
    <definedName name="_______SOD4" localSheetId="2">[8]Apr!#REF!</definedName>
    <definedName name="_______SOD4">[8]Apr!#REF!</definedName>
    <definedName name="_______SOD5" localSheetId="2">[8]May!#REF!</definedName>
    <definedName name="_______SOD5">[8]May!#REF!</definedName>
    <definedName name="_______SPD1" localSheetId="2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1">[8]Apr!#REF!</definedName>
    <definedName name="_______SUL4">[8]Apr!#REF!</definedName>
    <definedName name="_______SUL5" localSheetId="2">[8]May!#REF!</definedName>
    <definedName name="_______SUL5">[8]May!#REF!</definedName>
    <definedName name="_______TAX2" localSheetId="2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1">[8]Feb!#REF!</definedName>
    <definedName name="_______TG11">[8]Feb!#REF!</definedName>
    <definedName name="_______TG12" localSheetId="2">[8]Feb!#REF!</definedName>
    <definedName name="_______TG12">[8]Feb!#REF!</definedName>
    <definedName name="_______TG13" localSheetId="2">[8]Mar!#REF!</definedName>
    <definedName name="_______TG13">[8]Mar!#REF!</definedName>
    <definedName name="_______TG14" localSheetId="2">[8]Apr!#REF!</definedName>
    <definedName name="_______TG14">[8]Apr!#REF!</definedName>
    <definedName name="_______TG15" localSheetId="2">[8]May!#REF!</definedName>
    <definedName name="_______TG15">[8]May!#REF!</definedName>
    <definedName name="_______TG23" localSheetId="2">[8]Mar!#REF!</definedName>
    <definedName name="_______TG23">[8]Mar!#REF!</definedName>
    <definedName name="_______TG24" localSheetId="2">[8]Apr!#REF!</definedName>
    <definedName name="_______TG24">[8]Apr!#REF!</definedName>
    <definedName name="_______TG25" localSheetId="2">[8]May!#REF!</definedName>
    <definedName name="_______TG25">[8]May!#REF!</definedName>
    <definedName name="_______TR1" localSheetId="2">[8]Feb!#REF!</definedName>
    <definedName name="_______TR1">[8]Feb!#REF!</definedName>
    <definedName name="_______TR2" localSheetId="2">[8]Feb!#REF!</definedName>
    <definedName name="_______TR2">[8]Feb!#REF!</definedName>
    <definedName name="_______TR3" localSheetId="2">[8]Mar!#REF!</definedName>
    <definedName name="_______TR3">[8]Mar!#REF!</definedName>
    <definedName name="_______TR4" localSheetId="2">[8]Apr!#REF!</definedName>
    <definedName name="_______TR4">[8]Apr!#REF!</definedName>
    <definedName name="_______TR5" localSheetId="2">[8]May!#REF!</definedName>
    <definedName name="_______TR5">[8]May!#REF!</definedName>
    <definedName name="_______WS1" localSheetId="2">[8]Feb!#REF!</definedName>
    <definedName name="_______WS1">[8]Feb!#REF!</definedName>
    <definedName name="_______WS2" localSheetId="2">[8]Feb!#REF!</definedName>
    <definedName name="_______WS2">[8]Feb!#REF!</definedName>
    <definedName name="_______WS3" localSheetId="2">[8]Mar!#REF!</definedName>
    <definedName name="_______WS3">[8]Mar!#REF!</definedName>
    <definedName name="_______WS4" localSheetId="2">[8]Apr!#REF!</definedName>
    <definedName name="_______WS4">[8]Apr!#REF!</definedName>
    <definedName name="_______WS5" localSheetId="2">[8]May!#REF!</definedName>
    <definedName name="_______WS5">[8]May!#REF!</definedName>
    <definedName name="_______YD2" localSheetId="2">[8]Feb!#REF!</definedName>
    <definedName name="_______YD2">[8]Feb!#REF!</definedName>
    <definedName name="_______YD3" localSheetId="2">[8]Mar!#REF!</definedName>
    <definedName name="_______YD3">[8]Mar!#REF!</definedName>
    <definedName name="_______YD4" localSheetId="2">[8]Apr!#REF!</definedName>
    <definedName name="_______YD4">[8]Apr!#REF!</definedName>
    <definedName name="_______YD5" localSheetId="2">[8]May!#REF!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1">#REF!</definedName>
    <definedName name="__DAT16">#REF!</definedName>
    <definedName name="__DAT17" localSheetId="2">#REF!</definedName>
    <definedName name="__DAT17" localSheetId="1">#REF!</definedName>
    <definedName name="__DAT17">#REF!</definedName>
    <definedName name="__DAT18" localSheetId="2">#REF!</definedName>
    <definedName name="__DAT18" localSheetId="1">#REF!</definedName>
    <definedName name="__DAT18">#REF!</definedName>
    <definedName name="__DAT19" localSheetId="2">#REF!</definedName>
    <definedName name="__DAT19">#REF!</definedName>
    <definedName name="__DAT2">#N/A</definedName>
    <definedName name="__DAT20" localSheetId="2">#REF!</definedName>
    <definedName name="__DAT20" localSheetId="1">#REF!</definedName>
    <definedName name="__DAT20">#REF!</definedName>
    <definedName name="__DAT21" localSheetId="2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1">#REF!</definedName>
    <definedName name="__GROUP">#REF!</definedName>
    <definedName name="__GROUP_BAL" localSheetId="2">#REF!</definedName>
    <definedName name="__GROUP_BAL" localSheetId="1">#REF!</definedName>
    <definedName name="__GROUP_BAL">#REF!</definedName>
    <definedName name="__GROUP_INC" localSheetId="2">#REF!</definedName>
    <definedName name="__GROUP_INC" localSheetId="1">#REF!</definedName>
    <definedName name="__GROUP_INC">#REF!</definedName>
    <definedName name="__HR5" localSheetId="2">#REF!</definedName>
    <definedName name="__HR5">#REF!</definedName>
    <definedName name="__IM69998" localSheetId="2">#REF!</definedName>
    <definedName name="__IM69998">#REF!</definedName>
    <definedName name="__IM70000" localSheetId="2">#REF!</definedName>
    <definedName name="__IM70000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p30" localSheetId="2" hidden="1">#REF!</definedName>
    <definedName name="__pp30" hidden="1">#REF!</definedName>
    <definedName name="__RV12345" localSheetId="2">#REF!</definedName>
    <definedName name="__RV12345">#REF!</definedName>
    <definedName name="__SPD1" localSheetId="2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1">#REF!</definedName>
    <definedName name="__SUP2">#REF!</definedName>
    <definedName name="__u1" localSheetId="2">#REF!</definedName>
    <definedName name="__u1" localSheetId="1">#REF!</definedName>
    <definedName name="__u1">#REF!</definedName>
    <definedName name="__u3" localSheetId="2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1">#REF!</definedName>
    <definedName name="__ZA15555">#REF!</definedName>
    <definedName name="_0.1Z" localSheetId="2">#REF!</definedName>
    <definedName name="_0.1Z" localSheetId="1">#REF!</definedName>
    <definedName name="_0.1Z">#REF!</definedName>
    <definedName name="_003" localSheetId="2">#REF!</definedName>
    <definedName name="_003" localSheetId="1">#REF!</definedName>
    <definedName name="_003">#REF!</definedName>
    <definedName name="_01_Sep_90" localSheetId="2">#REF!</definedName>
    <definedName name="_01_Sep_90">#REF!</definedName>
    <definedName name="_0A" localSheetId="2">#REF!</definedName>
    <definedName name="_0A">#REF!</definedName>
    <definedName name="_0Q" localSheetId="2">#REF!</definedName>
    <definedName name="_0Q">#REF!</definedName>
    <definedName name="_0Z" localSheetId="2">#REF!</definedName>
    <definedName name="_0Z">#REF!</definedName>
    <definedName name="_1" localSheetId="2">#REF!</definedName>
    <definedName name="_1">#REF!</definedName>
    <definedName name="_1.1.1A" localSheetId="2">#REF!</definedName>
    <definedName name="_1.1.1A">#REF!</definedName>
    <definedName name="_1.1.2.1A" localSheetId="2">#REF!</definedName>
    <definedName name="_1.1.2.1A">#REF!</definedName>
    <definedName name="_1.1.2.2A" localSheetId="2">#REF!</definedName>
    <definedName name="_1.1.2.2A">#REF!</definedName>
    <definedName name="_1.1.2.3A" localSheetId="2">#REF!</definedName>
    <definedName name="_1.1.2.3A">#REF!</definedName>
    <definedName name="_1.1.2A" localSheetId="2">#REF!</definedName>
    <definedName name="_1.1.2A">#REF!</definedName>
    <definedName name="_1.1.3A" localSheetId="2">#REF!</definedName>
    <definedName name="_1.1.3A">#REF!</definedName>
    <definedName name="_1.1.4A" localSheetId="2">#REF!</definedName>
    <definedName name="_1.1.4A">#REF!</definedName>
    <definedName name="_1.1I" localSheetId="2">#REF!</definedName>
    <definedName name="_1.1I">#REF!</definedName>
    <definedName name="_1.1L" localSheetId="2">#REF!</definedName>
    <definedName name="_1.1L">#REF!</definedName>
    <definedName name="_1.1M" localSheetId="2">#REF!</definedName>
    <definedName name="_1.1M">#REF!</definedName>
    <definedName name="_1.1P" localSheetId="2">#REF!</definedName>
    <definedName name="_1.1P">#REF!</definedName>
    <definedName name="_1.1Q" localSheetId="2">#REF!</definedName>
    <definedName name="_1.1Q">#REF!</definedName>
    <definedName name="_1.2I" localSheetId="2">#REF!</definedName>
    <definedName name="_1.2I">#REF!</definedName>
    <definedName name="_1.2L" localSheetId="2">#REF!</definedName>
    <definedName name="_1.2L">#REF!</definedName>
    <definedName name="_1.2M" localSheetId="2">#REF!</definedName>
    <definedName name="_1.2M">#REF!</definedName>
    <definedName name="_1.3I" localSheetId="2">#REF!</definedName>
    <definedName name="_1.3I">#REF!</definedName>
    <definedName name="_1.3L" localSheetId="2">#REF!</definedName>
    <definedName name="_1.3L">#REF!</definedName>
    <definedName name="_1.3M" localSheetId="2">#REF!</definedName>
    <definedName name="_1.3M">#REF!</definedName>
    <definedName name="_1.4I" localSheetId="2">#REF!</definedName>
    <definedName name="_1.4I">#REF!</definedName>
    <definedName name="_1.4L" localSheetId="2">#REF!</definedName>
    <definedName name="_1.4L">#REF!</definedName>
    <definedName name="_1.4M" localSheetId="2">#REF!</definedName>
    <definedName name="_1.4M">#REF!</definedName>
    <definedName name="_1.5P" localSheetId="2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1">#REF!</definedName>
    <definedName name="_10G">#REF!</definedName>
    <definedName name="_10J" localSheetId="2">#REF!</definedName>
    <definedName name="_10J" localSheetId="1">#REF!</definedName>
    <definedName name="_10J">#REF!</definedName>
    <definedName name="_10P" localSheetId="2">#REF!</definedName>
    <definedName name="_10P" localSheetId="1">#REF!</definedName>
    <definedName name="_10P">#REF!</definedName>
    <definedName name="_111" localSheetId="2">#REF!</definedName>
    <definedName name="_111">#REF!</definedName>
    <definedName name="_11G" localSheetId="2">#REF!</definedName>
    <definedName name="_11G">#REF!</definedName>
    <definedName name="_11J" localSheetId="2">#REF!</definedName>
    <definedName name="_11J">#REF!</definedName>
    <definedName name="_11P" localSheetId="2">#REF!</definedName>
    <definedName name="_11P">#REF!</definedName>
    <definedName name="_12G" localSheetId="2">#REF!</definedName>
    <definedName name="_12G">#REF!</definedName>
    <definedName name="_12J" localSheetId="2">#REF!</definedName>
    <definedName name="_12J">#REF!</definedName>
    <definedName name="_12P" localSheetId="2">#REF!</definedName>
    <definedName name="_12P">#REF!</definedName>
    <definedName name="_13G" localSheetId="2">#REF!</definedName>
    <definedName name="_13G">#REF!</definedName>
    <definedName name="_13P" localSheetId="2">#REF!</definedName>
    <definedName name="_13P">#REF!</definedName>
    <definedName name="_14401">#N/A</definedName>
    <definedName name="_14G" localSheetId="2">#REF!</definedName>
    <definedName name="_14G" localSheetId="1">#REF!</definedName>
    <definedName name="_14G">#REF!</definedName>
    <definedName name="_14P" localSheetId="2">#REF!</definedName>
    <definedName name="_14P" localSheetId="1">#REF!</definedName>
    <definedName name="_14P">#REF!</definedName>
    <definedName name="_15P" localSheetId="2">#REF!</definedName>
    <definedName name="_15P" localSheetId="1">#REF!</definedName>
    <definedName name="_15P">#REF!</definedName>
    <definedName name="_1G" localSheetId="2">#REF!</definedName>
    <definedName name="_1G">#REF!</definedName>
    <definedName name="_1J" localSheetId="2">#REF!</definedName>
    <definedName name="_1J">#REF!</definedName>
    <definedName name="_1L" localSheetId="2">#REF!</definedName>
    <definedName name="_1L">#REF!</definedName>
    <definedName name="_1M" localSheetId="2">#REF!</definedName>
    <definedName name="_1M">#REF!</definedName>
    <definedName name="_1P" localSheetId="2">#REF!</definedName>
    <definedName name="_1P">#REF!</definedName>
    <definedName name="_1P_1" localSheetId="2">#REF!</definedName>
    <definedName name="_1P_1">#REF!</definedName>
    <definedName name="_1Q" localSheetId="2">#REF!</definedName>
    <definedName name="_1Q">#REF!</definedName>
    <definedName name="_1Q_1" localSheetId="2">#REF!</definedName>
    <definedName name="_1Q_1">#REF!</definedName>
    <definedName name="_1Q_2" localSheetId="2">#REF!</definedName>
    <definedName name="_1Q_2">#REF!</definedName>
    <definedName name="_1Z" localSheetId="2">#REF!</definedName>
    <definedName name="_1Z">#REF!</definedName>
    <definedName name="_2" localSheetId="2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1">#REF!</definedName>
    <definedName name="_2.1.1P">#REF!</definedName>
    <definedName name="_2.1.2P" localSheetId="2">#REF!</definedName>
    <definedName name="_2.1.2P" localSheetId="1">#REF!</definedName>
    <definedName name="_2.1.2P">#REF!</definedName>
    <definedName name="_2.1.3P" localSheetId="2">#REF!</definedName>
    <definedName name="_2.1.3P" localSheetId="1">#REF!</definedName>
    <definedName name="_2.1.3P">#REF!</definedName>
    <definedName name="_2.1.4P" localSheetId="2">#REF!</definedName>
    <definedName name="_2.1.4P">#REF!</definedName>
    <definedName name="_2.1G" localSheetId="2">#REF!</definedName>
    <definedName name="_2.1G">#REF!</definedName>
    <definedName name="_2.1J" localSheetId="2">#REF!</definedName>
    <definedName name="_2.1J">#REF!</definedName>
    <definedName name="_2.1P" localSheetId="2">#REF!</definedName>
    <definedName name="_2.1P">#REF!</definedName>
    <definedName name="_2.1Q" localSheetId="2">#REF!</definedName>
    <definedName name="_2.1Q">#REF!</definedName>
    <definedName name="_2.1Z" localSheetId="2">#REF!</definedName>
    <definedName name="_2.1Z">#REF!</definedName>
    <definedName name="_2.2.1P" localSheetId="2">#REF!</definedName>
    <definedName name="_2.2.1P">#REF!</definedName>
    <definedName name="_2.2.2P" localSheetId="2">#REF!</definedName>
    <definedName name="_2.2.2P">#REF!</definedName>
    <definedName name="_2.2G" localSheetId="2">#REF!</definedName>
    <definedName name="_2.2G">#REF!</definedName>
    <definedName name="_2.2J" localSheetId="2">#REF!</definedName>
    <definedName name="_2.2J">#REF!</definedName>
    <definedName name="_2.2Q" localSheetId="2">#REF!</definedName>
    <definedName name="_2.2Q">#REF!</definedName>
    <definedName name="_2.2Z" localSheetId="2">#REF!</definedName>
    <definedName name="_2.2Z">#REF!</definedName>
    <definedName name="_2.3Q" localSheetId="2">#REF!</definedName>
    <definedName name="_2.3Q">#REF!</definedName>
    <definedName name="_2.3Z" localSheetId="2">#REF!</definedName>
    <definedName name="_2.3Z">#REF!</definedName>
    <definedName name="_20">[12]Group!$B$196</definedName>
    <definedName name="_21" localSheetId="2">[14]REPORT!#REF!</definedName>
    <definedName name="_21" localSheetId="1">[14]REPORT!#REF!</definedName>
    <definedName name="_21">[14]REPORT!#REF!</definedName>
    <definedName name="_2G" localSheetId="2">#REF!</definedName>
    <definedName name="_2G" localSheetId="1">#REF!</definedName>
    <definedName name="_2G">#REF!</definedName>
    <definedName name="_2J" localSheetId="2">#REF!</definedName>
    <definedName name="_2J" localSheetId="1">#REF!</definedName>
    <definedName name="_2J">#REF!</definedName>
    <definedName name="_2L" localSheetId="2">#REF!</definedName>
    <definedName name="_2L" localSheetId="1">#REF!</definedName>
    <definedName name="_2L">#REF!</definedName>
    <definedName name="_2LEVEL" localSheetId="2">#REF!</definedName>
    <definedName name="_2LEVEL">#REF!</definedName>
    <definedName name="_2M" localSheetId="2">#REF!</definedName>
    <definedName name="_2M">#REF!</definedName>
    <definedName name="_2P" localSheetId="2">#REF!</definedName>
    <definedName name="_2P">#REF!</definedName>
    <definedName name="_2P_1" localSheetId="2">#REF!</definedName>
    <definedName name="_2P_1">#REF!</definedName>
    <definedName name="_2Q" localSheetId="2">#REF!</definedName>
    <definedName name="_2Q">#REF!</definedName>
    <definedName name="_2Q_1" localSheetId="2">#REF!</definedName>
    <definedName name="_2Q_1">#REF!</definedName>
    <definedName name="_2Z" localSheetId="2">#REF!</definedName>
    <definedName name="_2Z">#REF!</definedName>
    <definedName name="_3">#N/A</definedName>
    <definedName name="_3.1L" localSheetId="2">#REF!</definedName>
    <definedName name="_3.1L" localSheetId="1">#REF!</definedName>
    <definedName name="_3.1L">#REF!</definedName>
    <definedName name="_3.1P" localSheetId="2">#REF!</definedName>
    <definedName name="_3.1P" localSheetId="1">#REF!</definedName>
    <definedName name="_3.1P">#REF!</definedName>
    <definedName name="_3.1Q" localSheetId="2">#REF!</definedName>
    <definedName name="_3.1Q" localSheetId="1">#REF!</definedName>
    <definedName name="_3.1Q">#REF!</definedName>
    <definedName name="_3.2P" localSheetId="2">#REF!</definedName>
    <definedName name="_3.2P">#REF!</definedName>
    <definedName name="_3.2Q" localSheetId="2">#REF!</definedName>
    <definedName name="_3.2Q">#REF!</definedName>
    <definedName name="_3.3P" localSheetId="2">#REF!</definedName>
    <definedName name="_3.3P">#REF!</definedName>
    <definedName name="_3.4P" localSheetId="2">#REF!</definedName>
    <definedName name="_3.4P">#REF!</definedName>
    <definedName name="_3.5P" localSheetId="2">#REF!</definedName>
    <definedName name="_3.5P">#REF!</definedName>
    <definedName name="_3.6Q" localSheetId="2">#REF!</definedName>
    <definedName name="_3.6Q">#REF!</definedName>
    <definedName name="_3.7P" localSheetId="2">#REF!</definedName>
    <definedName name="_3.7P">#REF!</definedName>
    <definedName name="_30">[12]Group!$B$238</definedName>
    <definedName name="_320" localSheetId="2">#REF!</definedName>
    <definedName name="_320" localSheetId="1">#REF!</definedName>
    <definedName name="_320">#REF!</definedName>
    <definedName name="_3G" localSheetId="2">#REF!</definedName>
    <definedName name="_3G" localSheetId="1">#REF!</definedName>
    <definedName name="_3G">#REF!</definedName>
    <definedName name="_3J" localSheetId="2">#REF!</definedName>
    <definedName name="_3J" localSheetId="1">#REF!</definedName>
    <definedName name="_3J">#REF!</definedName>
    <definedName name="_3L" localSheetId="2">#REF!</definedName>
    <definedName name="_3L">#REF!</definedName>
    <definedName name="_3M" localSheetId="2">#REF!</definedName>
    <definedName name="_3M">#REF!</definedName>
    <definedName name="_3P" localSheetId="2">#REF!</definedName>
    <definedName name="_3P">#REF!</definedName>
    <definedName name="_3P_1" localSheetId="2">#REF!</definedName>
    <definedName name="_3P_1">#REF!</definedName>
    <definedName name="_3P_2" localSheetId="2">#REF!</definedName>
    <definedName name="_3P_2">#REF!</definedName>
    <definedName name="_3Q" localSheetId="2">#REF!</definedName>
    <definedName name="_3Q">#REF!</definedName>
    <definedName name="_3Q_1" localSheetId="2">#REF!</definedName>
    <definedName name="_3Q_1">#REF!</definedName>
    <definedName name="_3Z" localSheetId="2">#REF!</definedName>
    <definedName name="_3Z">#REF!</definedName>
    <definedName name="_4.1L" localSheetId="2">#REF!</definedName>
    <definedName name="_4.1L">#REF!</definedName>
    <definedName name="_4.1P" localSheetId="2">#REF!</definedName>
    <definedName name="_4.1P">#REF!</definedName>
    <definedName name="_4.2P" localSheetId="2">#REF!</definedName>
    <definedName name="_4.2P">#REF!</definedName>
    <definedName name="_4.3P" localSheetId="2">#REF!</definedName>
    <definedName name="_4.3P">#REF!</definedName>
    <definedName name="_4.4P" localSheetId="2">#REF!</definedName>
    <definedName name="_4.4P">#REF!</definedName>
    <definedName name="_4.5P" localSheetId="2">#REF!</definedName>
    <definedName name="_4.5P">#REF!</definedName>
    <definedName name="_4.6P" localSheetId="2">#REF!</definedName>
    <definedName name="_4.6P">#REF!</definedName>
    <definedName name="_4.7P" localSheetId="2">#REF!</definedName>
    <definedName name="_4.7P">#REF!</definedName>
    <definedName name="_4.8P" localSheetId="2">#REF!</definedName>
    <definedName name="_4.8P">#REF!</definedName>
    <definedName name="_40">[12]Group!$B$251</definedName>
    <definedName name="_42" localSheetId="2">#REF!</definedName>
    <definedName name="_42" localSheetId="1">#REF!</definedName>
    <definedName name="_42">#REF!</definedName>
    <definedName name="_4G" localSheetId="2">#REF!</definedName>
    <definedName name="_4G" localSheetId="1">#REF!</definedName>
    <definedName name="_4G">#REF!</definedName>
    <definedName name="_4J" localSheetId="2">#REF!</definedName>
    <definedName name="_4J" localSheetId="1">#REF!</definedName>
    <definedName name="_4J">#REF!</definedName>
    <definedName name="_4L" localSheetId="2">#REF!</definedName>
    <definedName name="_4L">#REF!</definedName>
    <definedName name="_4M" localSheetId="2">#REF!</definedName>
    <definedName name="_4M">#REF!</definedName>
    <definedName name="_4P" localSheetId="2">#REF!</definedName>
    <definedName name="_4P">#REF!</definedName>
    <definedName name="_4P_1" localSheetId="2">#REF!</definedName>
    <definedName name="_4P_1">#REF!</definedName>
    <definedName name="_4P_2" localSheetId="2">#REF!</definedName>
    <definedName name="_4P_2">#REF!</definedName>
    <definedName name="_4Q" localSheetId="2">#REF!</definedName>
    <definedName name="_4Q">#REF!</definedName>
    <definedName name="_4Q_1" localSheetId="2">#REF!</definedName>
    <definedName name="_4Q_1">#REF!</definedName>
    <definedName name="_4Z" localSheetId="2">#REF!</definedName>
    <definedName name="_4Z">#REF!</definedName>
    <definedName name="_5">#N/A</definedName>
    <definedName name="_5.1P" localSheetId="2">#REF!</definedName>
    <definedName name="_5.1P" localSheetId="1">#REF!</definedName>
    <definedName name="_5.1P">#REF!</definedName>
    <definedName name="_5.2P" localSheetId="2">#REF!</definedName>
    <definedName name="_5.2P" localSheetId="1">#REF!</definedName>
    <definedName name="_5.2P">#REF!</definedName>
    <definedName name="_5.5P" localSheetId="2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1">#REF!</definedName>
    <definedName name="_5G">#REF!</definedName>
    <definedName name="_5J" localSheetId="2">#REF!</definedName>
    <definedName name="_5J" localSheetId="1">#REF!</definedName>
    <definedName name="_5J">#REF!</definedName>
    <definedName name="_5P" localSheetId="2">#REF!</definedName>
    <definedName name="_5P" localSheetId="1">#REF!</definedName>
    <definedName name="_5P">#REF!</definedName>
    <definedName name="_5P_1" localSheetId="2">#REF!</definedName>
    <definedName name="_5P_1">#REF!</definedName>
    <definedName name="_5P_2" localSheetId="2">#REF!</definedName>
    <definedName name="_5P_2">#REF!</definedName>
    <definedName name="_5Q" localSheetId="2">#REF!</definedName>
    <definedName name="_5Q">#REF!</definedName>
    <definedName name="_6.0P" localSheetId="2">#REF!</definedName>
    <definedName name="_6.0P">#REF!</definedName>
    <definedName name="_6.1P" localSheetId="2">#REF!</definedName>
    <definedName name="_6.1P">#REF!</definedName>
    <definedName name="_6.1Q" localSheetId="2">#REF!</definedName>
    <definedName name="_6.1Q">#REF!</definedName>
    <definedName name="_6.2P" localSheetId="2">#REF!</definedName>
    <definedName name="_6.2P">#REF!</definedName>
    <definedName name="_6.2Q" localSheetId="2">#REF!</definedName>
    <definedName name="_6.2Q">#REF!</definedName>
    <definedName name="_6.3Q" localSheetId="2">#REF!</definedName>
    <definedName name="_6.3Q">#REF!</definedName>
    <definedName name="_6.6.1P" localSheetId="2">#REF!</definedName>
    <definedName name="_6.6.1P">#REF!</definedName>
    <definedName name="_6.6.2P" localSheetId="2">#REF!</definedName>
    <definedName name="_6.6.2P">#REF!</definedName>
    <definedName name="_6.6P" localSheetId="2">#REF!</definedName>
    <definedName name="_6.6P">#REF!</definedName>
    <definedName name="_60" localSheetId="2">[15]group!#REF!</definedName>
    <definedName name="_60" localSheetId="1">[15]group!#REF!</definedName>
    <definedName name="_60">[15]group!#REF!</definedName>
    <definedName name="_6401" localSheetId="2">#REF!</definedName>
    <definedName name="_6401" localSheetId="1">#REF!</definedName>
    <definedName name="_6401">#REF!</definedName>
    <definedName name="_6402" localSheetId="2">#REF!</definedName>
    <definedName name="_6402" localSheetId="1">#REF!</definedName>
    <definedName name="_6402">#REF!</definedName>
    <definedName name="_6403" localSheetId="2">#REF!</definedName>
    <definedName name="_6403" localSheetId="1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09" localSheetId="2">#REF!</definedName>
    <definedName name="_6409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>[16]com!$C$473+[16]com!$C$474</definedName>
    <definedName name="_6423" localSheetId="2">#REF!</definedName>
    <definedName name="_6423" localSheetId="1">#REF!</definedName>
    <definedName name="_6423">#REF!</definedName>
    <definedName name="_6425" localSheetId="2">#REF!</definedName>
    <definedName name="_6425" localSheetId="1">#REF!</definedName>
    <definedName name="_6425">#REF!</definedName>
    <definedName name="_6428" localSheetId="2">#REF!</definedName>
    <definedName name="_6428" localSheetId="1">#REF!</definedName>
    <definedName name="_6428">#REF!</definedName>
    <definedName name="_6429" localSheetId="2">#REF!</definedName>
    <definedName name="_6429">#REF!</definedName>
    <definedName name="_6450" localSheetId="2">#REF!</definedName>
    <definedName name="_6450">#REF!</definedName>
    <definedName name="_6451" localSheetId="2">#REF!</definedName>
    <definedName name="_6451">#REF!</definedName>
    <definedName name="_6452" localSheetId="2">#REF!</definedName>
    <definedName name="_6452">#REF!</definedName>
    <definedName name="_6G" localSheetId="2">#REF!</definedName>
    <definedName name="_6G">#REF!</definedName>
    <definedName name="_6J" localSheetId="2">#REF!</definedName>
    <definedName name="_6J">#REF!</definedName>
    <definedName name="_6P" localSheetId="2">#REF!</definedName>
    <definedName name="_6P">#REF!</definedName>
    <definedName name="_6Q" localSheetId="2">#REF!</definedName>
    <definedName name="_6Q">#REF!</definedName>
    <definedName name="_7.0P" localSheetId="2">#REF!</definedName>
    <definedName name="_7.0P">#REF!</definedName>
    <definedName name="_7.1P" localSheetId="2">#REF!</definedName>
    <definedName name="_7.1P">#REF!</definedName>
    <definedName name="_7.2P" localSheetId="2">#REF!</definedName>
    <definedName name="_7.2P">#REF!</definedName>
    <definedName name="_70">[12]Group!$B$281</definedName>
    <definedName name="_7G" localSheetId="2">#REF!</definedName>
    <definedName name="_7G" localSheetId="1">#REF!</definedName>
    <definedName name="_7G">#REF!</definedName>
    <definedName name="_7J" localSheetId="2">#REF!</definedName>
    <definedName name="_7J" localSheetId="1">#REF!</definedName>
    <definedName name="_7J">#REF!</definedName>
    <definedName name="_7P" localSheetId="2">#REF!</definedName>
    <definedName name="_7P" localSheetId="1">#REF!</definedName>
    <definedName name="_7P">#REF!</definedName>
    <definedName name="_7Q" localSheetId="2">#REF!</definedName>
    <definedName name="_7Q">#REF!</definedName>
    <definedName name="_80">[12]Group!$B$282</definedName>
    <definedName name="_8G" localSheetId="2">#REF!</definedName>
    <definedName name="_8G" localSheetId="1">#REF!</definedName>
    <definedName name="_8G">#REF!</definedName>
    <definedName name="_8J" localSheetId="2">#REF!</definedName>
    <definedName name="_8J" localSheetId="1">#REF!</definedName>
    <definedName name="_8J">#REF!</definedName>
    <definedName name="_8P" localSheetId="2">#REF!</definedName>
    <definedName name="_8P" localSheetId="1">#REF!</definedName>
    <definedName name="_8P">#REF!</definedName>
    <definedName name="_8Q" localSheetId="2">#REF!</definedName>
    <definedName name="_8Q">#REF!</definedName>
    <definedName name="_9G" localSheetId="2">#REF!</definedName>
    <definedName name="_9G">#REF!</definedName>
    <definedName name="_9J" localSheetId="2">#REF!</definedName>
    <definedName name="_9J">#REF!</definedName>
    <definedName name="_9P" localSheetId="2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1">#REF!</definedName>
    <definedName name="_AF2">#REF!</definedName>
    <definedName name="_AF3" localSheetId="2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1">#REF!</definedName>
    <definedName name="_DAT1">#REF!</definedName>
    <definedName name="_DAT10" localSheetId="2">#REF!</definedName>
    <definedName name="_DAT10" localSheetId="1">#REF!</definedName>
    <definedName name="_DAT10">#REF!</definedName>
    <definedName name="_DAT11" localSheetId="2">#REF!</definedName>
    <definedName name="_DAT11" localSheetId="1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1">#REF!</definedName>
    <definedName name="_DAT2">#REF!</definedName>
    <definedName name="_DAT3" localSheetId="2">#REF!</definedName>
    <definedName name="_DAT3" localSheetId="1">#REF!</definedName>
    <definedName name="_DAT3">#REF!</definedName>
    <definedName name="_DAT4" localSheetId="2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1">#REF!</definedName>
    <definedName name="_DAT7">#REF!</definedName>
    <definedName name="_DAT8" localSheetId="2">#REF!</definedName>
    <definedName name="_DAT8" localSheetId="1">#REF!</definedName>
    <definedName name="_DAT8">#REF!</definedName>
    <definedName name="_DAT9" localSheetId="2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1">#REF!</definedName>
    <definedName name="_f123">#REF!</definedName>
    <definedName name="_F2" localSheetId="2">#REF!</definedName>
    <definedName name="_F2" localSheetId="1">#REF!</definedName>
    <definedName name="_F2">#REF!</definedName>
    <definedName name="_F3" localSheetId="2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1">#REF!</definedName>
    <definedName name="A_B24">#REF!</definedName>
    <definedName name="A268A1" localSheetId="2">#REF!</definedName>
    <definedName name="A268A1" localSheetId="1">#REF!</definedName>
    <definedName name="A268A1">#REF!</definedName>
    <definedName name="A268A1.1" localSheetId="2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1" hidden="1">#REF!</definedName>
    <definedName name="AAA" hidden="1">#REF!</definedName>
    <definedName name="aaaa" localSheetId="2">#REF!</definedName>
    <definedName name="aaaa" localSheetId="1">#REF!</definedName>
    <definedName name="aaaa">#REF!</definedName>
    <definedName name="AAAAA" localSheetId="2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1">#REF!</definedName>
    <definedName name="ADD">#REF!</definedName>
    <definedName name="Address" localSheetId="2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1">#REF!</definedName>
    <definedName name="ADJlad">#REF!</definedName>
    <definedName name="Adjustment" localSheetId="2">#REF!</definedName>
    <definedName name="Adjustment" localSheetId="1">#REF!</definedName>
    <definedName name="Adjustment">#REF!</definedName>
    <definedName name="ADMIN1" localSheetId="2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1">[8]Apr!#REF!</definedName>
    <definedName name="ADMIN4">[8]Apr!#REF!</definedName>
    <definedName name="ADMIN5" localSheetId="2">[8]May!#REF!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1">[28]Group!#REF!</definedName>
    <definedName name="af">[28]Group!#REF!</definedName>
    <definedName name="afd" localSheetId="2">#REF!</definedName>
    <definedName name="afd" localSheetId="1">#REF!</definedName>
    <definedName name="afd">#REF!</definedName>
    <definedName name="agdump" localSheetId="2">#REF!</definedName>
    <definedName name="agdump" localSheetId="1">#REF!</definedName>
    <definedName name="agdump">#REF!</definedName>
    <definedName name="agedump" localSheetId="2">#REF!</definedName>
    <definedName name="agedump" localSheetId="1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REEN">[8]PG_A!$B$8:$Q$18</definedName>
    <definedName name="ais" localSheetId="2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1" hidden="1">#REF!</definedName>
    <definedName name="ake" hidden="1">#REF!</definedName>
    <definedName name="am" localSheetId="2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 localSheetId="2">'[30]10'!#REF!</definedName>
    <definedName name="AMOUNT">'[30]10'!#REF!</definedName>
    <definedName name="AMOUNT08">[31]AccpacTB!$N$8:$N$455</definedName>
    <definedName name="AMT" localSheetId="2">#REF!</definedName>
    <definedName name="AMT" localSheetId="1">#REF!</definedName>
    <definedName name="AMT">#REF!</definedName>
    <definedName name="Annual" localSheetId="2">#REF!</definedName>
    <definedName name="Annual" localSheetId="1">#REF!</definedName>
    <definedName name="Annual">#REF!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1">#REF!</definedName>
    <definedName name="AR_1">#REF!</definedName>
    <definedName name="AR_2" localSheetId="2">#REF!</definedName>
    <definedName name="AR_2" localSheetId="1">#REF!</definedName>
    <definedName name="AR_2">#REF!</definedName>
    <definedName name="AR_3" localSheetId="2">#REF!</definedName>
    <definedName name="AR_3" localSheetId="1">#REF!</definedName>
    <definedName name="AR_3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1">#REF!</definedName>
    <definedName name="ARRR">#REF!</definedName>
    <definedName name="ARRRRRR" localSheetId="2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1">#REF!</definedName>
    <definedName name="assdf">#REF!</definedName>
    <definedName name="Assets" localSheetId="2">#REF!</definedName>
    <definedName name="Assets" localSheetId="1">#REF!</definedName>
    <definedName name="Assets">#REF!</definedName>
    <definedName name="atr" localSheetId="2">#REF!</definedName>
    <definedName name="atr" localSheetId="1">#REF!</definedName>
    <definedName name="atr">#REF!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1">#REF!</definedName>
    <definedName name="BA">#REF!</definedName>
    <definedName name="BA_12" localSheetId="2">#REF!</definedName>
    <definedName name="BA_12" localSheetId="1">#REF!</definedName>
    <definedName name="BA_12">#REF!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1">#REF!</definedName>
    <definedName name="BACKYTD">#REF!</definedName>
    <definedName name="BAL" localSheetId="2">#REF!</definedName>
    <definedName name="BAL" localSheetId="1">#REF!</definedName>
    <definedName name="BAL">#REF!</definedName>
    <definedName name="Bases" localSheetId="2">[37]S03!#REF!</definedName>
    <definedName name="Bases" localSheetId="1">[37]S03!#REF!</definedName>
    <definedName name="Bases">[37]S03!#REF!</definedName>
    <definedName name="bb" localSheetId="2">#REF!</definedName>
    <definedName name="bb" localSheetId="1">#REF!</definedName>
    <definedName name="bb">#REF!</definedName>
    <definedName name="BBB" localSheetId="2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1">#REF!</definedName>
    <definedName name="bdfff">#REF!</definedName>
    <definedName name="beau" localSheetId="2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1">#REF!</definedName>
    <definedName name="BMsub">#REF!</definedName>
    <definedName name="bn" localSheetId="2">#REF!</definedName>
    <definedName name="bn" localSheetId="1">#REF!</definedName>
    <definedName name="bn">#REF!</definedName>
    <definedName name="Book" localSheetId="2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1">#REF!</definedName>
    <definedName name="BS">#REF!</definedName>
    <definedName name="BSALE" localSheetId="2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2">#REF!</definedName>
    <definedName name="BuiltIn_Print_Titles___1">#REF!</definedName>
    <definedName name="C_" localSheetId="2">#REF!</definedName>
    <definedName name="C_">#REF!</definedName>
    <definedName name="C_2" localSheetId="2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1">#REF!</definedName>
    <definedName name="cad">#REF!</definedName>
    <definedName name="CAE" localSheetId="2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1">#REF!</definedName>
    <definedName name="CalcAgencyPrice">#REF!</definedName>
    <definedName name="cas" localSheetId="2">#REF!</definedName>
    <definedName name="cas" localSheetId="1">#REF!</definedName>
    <definedName name="cas">#REF!</definedName>
    <definedName name="cash" localSheetId="2">'[42]10'!#REF!</definedName>
    <definedName name="cash" localSheetId="1">'[42]10'!#REF!</definedName>
    <definedName name="cash">'[42]10'!#REF!</definedName>
    <definedName name="cat" localSheetId="2">#REF!</definedName>
    <definedName name="cat" localSheetId="1">#REF!</definedName>
    <definedName name="cat">#REF!</definedName>
    <definedName name="CAU1XX" localSheetId="2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1">#REF!</definedName>
    <definedName name="CB">#REF!</definedName>
    <definedName name="cc" localSheetId="2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1">#REF!</definedName>
    <definedName name="ce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1">#REF!</definedName>
    <definedName name="CHART">#REF!</definedName>
    <definedName name="CHDI" localSheetId="2">[8]Feb!#REF!</definedName>
    <definedName name="CHDI" localSheetId="1">[8]Feb!#REF!</definedName>
    <definedName name="CHDI">[8]Feb!#REF!</definedName>
    <definedName name="CHDI1" localSheetId="2">[8]Feb!#REF!</definedName>
    <definedName name="CHDI1">[8]Feb!#REF!</definedName>
    <definedName name="CHDI3" localSheetId="2">[8]Mar!#REF!</definedName>
    <definedName name="CHDI3">[8]Mar!#REF!</definedName>
    <definedName name="CHDI4" localSheetId="2">[8]Apr!#REF!</definedName>
    <definedName name="CHDI4">[8]Apr!#REF!</definedName>
    <definedName name="CHDI5" localSheetId="2">[8]May!#REF!</definedName>
    <definedName name="CHDI5">[8]May!#REF!</definedName>
    <definedName name="CHDI6">[21]June!$A$364:$B$367</definedName>
    <definedName name="CHE" localSheetId="2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1">#REF!</definedName>
    <definedName name="Chief">#REF!</definedName>
    <definedName name="CHIP11" localSheetId="2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1">[8]Apr!#REF!</definedName>
    <definedName name="CHIP24">[8]Apr!#REF!</definedName>
    <definedName name="CHIP25" localSheetId="2">[8]May!#REF!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1">[8]Apr!#REF!</definedName>
    <definedName name="CHLOR4">[8]Apr!#REF!</definedName>
    <definedName name="CHLOR5" localSheetId="2">[8]May!#REF!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1">[8]Apr!#REF!</definedName>
    <definedName name="CHOPPER4">[8]Apr!#REF!</definedName>
    <definedName name="CHOPPER5" localSheetId="2">[8]May!#REF!</definedName>
    <definedName name="CHOPPER5">[8]May!#REF!</definedName>
    <definedName name="City" localSheetId="2">#REF!</definedName>
    <definedName name="City" localSheetId="1">#REF!</definedName>
    <definedName name="City">#REF!</definedName>
    <definedName name="CIVIL" localSheetId="2">[8]Feb!#REF!</definedName>
    <definedName name="CIVIL" localSheetId="1">[8]Feb!#REF!</definedName>
    <definedName name="CIVIL">[8]Feb!#REF!</definedName>
    <definedName name="CIVIL1" localSheetId="2">[8]Feb!#REF!</definedName>
    <definedName name="CIVIL1">[8]Feb!#REF!</definedName>
    <definedName name="CIVIL3" localSheetId="2">[8]Mar!#REF!</definedName>
    <definedName name="CIVIL3">[8]Mar!#REF!</definedName>
    <definedName name="CIVIL4" localSheetId="2">[8]Apr!#REF!</definedName>
    <definedName name="CIVIL4">[8]Apr!#REF!</definedName>
    <definedName name="CIVIL5" localSheetId="2">[8]May!#REF!</definedName>
    <definedName name="CIVIL5">[8]May!#REF!</definedName>
    <definedName name="CLIENT_NAME">#N/A</definedName>
    <definedName name="CM" localSheetId="2">#REF!</definedName>
    <definedName name="CM" localSheetId="1">#REF!</definedName>
    <definedName name="CM">#REF!</definedName>
    <definedName name="Code" localSheetId="2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1">#REF!</definedName>
    <definedName name="Commission">#REF!</definedName>
    <definedName name="Company" localSheetId="2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1">#REF!</definedName>
    <definedName name="confirm">#REF!</definedName>
    <definedName name="COOLXX" localSheetId="2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1">#REF!</definedName>
    <definedName name="cost">#REF!</definedName>
    <definedName name="cost1" localSheetId="2">#REF!</definedName>
    <definedName name="cost1" localSheetId="1">#REF!</definedName>
    <definedName name="cost1">#REF!</definedName>
    <definedName name="Cost2" localSheetId="2">#REF!</definedName>
    <definedName name="Cost2" localSheetId="1">#REF!</definedName>
    <definedName name="Cost2">#REF!</definedName>
    <definedName name="Cost3" localSheetId="2">#REF!</definedName>
    <definedName name="Cost3">#REF!</definedName>
    <definedName name="cost5" localSheetId="2">#REF!</definedName>
    <definedName name="cost5">#REF!</definedName>
    <definedName name="COTO" localSheetId="2">[8]Feb!#REF!</definedName>
    <definedName name="COTO" localSheetId="1">[8]Feb!#REF!</definedName>
    <definedName name="COTO">[8]Feb!#REF!</definedName>
    <definedName name="COTO1" localSheetId="2">[8]Feb!#REF!</definedName>
    <definedName name="COTO1" localSheetId="1">[8]Feb!#REF!</definedName>
    <definedName name="COTO1">[8]Feb!#REF!</definedName>
    <definedName name="COTO3" localSheetId="2">[8]Mar!#REF!</definedName>
    <definedName name="COTO3" localSheetId="1">[8]Mar!#REF!</definedName>
    <definedName name="COTO3">[8]Mar!#REF!</definedName>
    <definedName name="COTO4" localSheetId="2">[8]Apr!#REF!</definedName>
    <definedName name="COTO4" localSheetId="1">[8]Apr!#REF!</definedName>
    <definedName name="COTO4">[8]Apr!#REF!</definedName>
    <definedName name="COTO5" localSheetId="2">[8]May!#REF!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1">#REF!</definedName>
    <definedName name="Country">#REF!</definedName>
    <definedName name="Cover" localSheetId="2">#REF!</definedName>
    <definedName name="Cover" localSheetId="1">#REF!</definedName>
    <definedName name="Cover">#REF!</definedName>
    <definedName name="_xlnm.Criteria" localSheetId="2">#REF!</definedName>
    <definedName name="_xlnm.Criteria" localSheetId="1">#REF!</definedName>
    <definedName name="_xlnm.Criteria">#REF!</definedName>
    <definedName name="CS" localSheetId="2">#REF!</definedName>
    <definedName name="CS">#REF!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TOWER" localSheetId="2">[8]Feb!#REF!</definedName>
    <definedName name="CTOWER">[8]Feb!#REF!</definedName>
    <definedName name="CTOWER1" localSheetId="2">[8]Feb!#REF!</definedName>
    <definedName name="CTOWER1">[8]Feb!#REF!</definedName>
    <definedName name="CTOWER3" localSheetId="2">[8]Mar!#REF!</definedName>
    <definedName name="CTOWER3">[8]Mar!#REF!</definedName>
    <definedName name="CTOWER4" localSheetId="2">[8]Apr!#REF!</definedName>
    <definedName name="CTOWER4">[8]Apr!#REF!</definedName>
    <definedName name="CTOWER5" localSheetId="2">[8]May!#REF!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1">#REF!</definedName>
    <definedName name="Current">#REF!</definedName>
    <definedName name="cut" localSheetId="2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1">#REF!</definedName>
    <definedName name="CVT">#REF!</definedName>
    <definedName name="d" localSheetId="2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1">#REF!</definedName>
    <definedName name="da">#REF!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1">#REF!</definedName>
    <definedName name="dad">#REF!</definedName>
    <definedName name="dao" localSheetId="2">'[47]Raw Material'!#REF!</definedName>
    <definedName name="dao">'[47]Raw Material'!#REF!</definedName>
    <definedName name="DaRWk1" localSheetId="2">#REF!</definedName>
    <definedName name="DaRWk1" localSheetId="1">#REF!</definedName>
    <definedName name="DaRWk1">#REF!</definedName>
    <definedName name="DaRWk10" localSheetId="2">#REF!</definedName>
    <definedName name="DaRWk10" localSheetId="1">#REF!</definedName>
    <definedName name="DaRWk10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>[48]Group!$B$153</definedName>
    <definedName name="DATA" localSheetId="2">#REF!</definedName>
    <definedName name="DATA" localSheetId="1">#REF!</definedName>
    <definedName name="DATA">#REF!</definedName>
    <definedName name="data1" localSheetId="2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1">#REF!</definedName>
    <definedName name="Database_MI">#REF!</definedName>
    <definedName name="date" localSheetId="2">#REF!</definedName>
    <definedName name="date">#REF!</definedName>
    <definedName name="Date_ended">[50]Menu!$F$5</definedName>
    <definedName name="datenet" localSheetId="2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1">#REF!</definedName>
    <definedName name="DaWk7">#REF!</definedName>
    <definedName name="Dbrs" localSheetId="2">#REF!</definedName>
    <definedName name="Dbrs" localSheetId="1">#REF!</definedName>
    <definedName name="Dbrs">#REF!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1">#REF!</definedName>
    <definedName name="dcrwk1">#REF!</definedName>
    <definedName name="dcrwk10" localSheetId="2">#REF!</definedName>
    <definedName name="dcrwk10" localSheetId="1">#REF!</definedName>
    <definedName name="dcrwk10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localSheetId="2">#REF!</definedName>
    <definedName name="ddd">#REF!</definedName>
    <definedName name="de" localSheetId="2">#REF!</definedName>
    <definedName name="de">#REF!</definedName>
    <definedName name="Debark24" localSheetId="2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1">#REF!</definedName>
    <definedName name="DElad">#REF!</definedName>
    <definedName name="DelDC" localSheetId="2">#REF!</definedName>
    <definedName name="DelDC" localSheetId="1">#REF!</definedName>
    <definedName name="DelDC">#REF!</definedName>
    <definedName name="DelDm" localSheetId="2">#REF!</definedName>
    <definedName name="DelDm" localSheetId="1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SAA">[21]JUNE1!$A$336:$E$369</definedName>
    <definedName name="deptLookup" localSheetId="2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1">#REF!</definedName>
    <definedName name="detail">#REF!</definedName>
    <definedName name="detail_hr" localSheetId="2">#REF!</definedName>
    <definedName name="detail_hr" localSheetId="1">#REF!</definedName>
    <definedName name="detail_hr">#REF!</definedName>
    <definedName name="df" localSheetId="2">#REF!</definedName>
    <definedName name="df" localSheetId="1">#REF!</definedName>
    <definedName name="df">#REF!</definedName>
    <definedName name="dfe" localSheetId="2">#REF!</definedName>
    <definedName name="dfe">#REF!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1">#REF!</definedName>
    <definedName name="dfrt">#REF!</definedName>
    <definedName name="dfts" localSheetId="2">IF(#REF!&lt;&gt;#REF!,VLOOKUP(#REF!,'PL (เฉพาะกิจการ)'!Illustrative,2,FALSE),"-")</definedName>
    <definedName name="dfts" localSheetId="1">IF(#REF!&lt;&gt;#REF!,VLOOKUP(#REF!,'PL(รวม)'!Illustrative,2,FALSE),"-")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1">#REF!</definedName>
    <definedName name="dif">#REF!</definedName>
    <definedName name="dif_12" localSheetId="2">#REF!</definedName>
    <definedName name="dif_12" localSheetId="1">#REF!</definedName>
    <definedName name="dif_12">#REF!</definedName>
    <definedName name="diff" localSheetId="2">#REF!</definedName>
    <definedName name="diff" localSheetId="1">#REF!</definedName>
    <definedName name="diff">#REF!</definedName>
    <definedName name="diff_12" localSheetId="2">#REF!</definedName>
    <definedName name="diff_12">#REF!</definedName>
    <definedName name="DIG1AA">[21]JUNE1!$A$152:$E$169</definedName>
    <definedName name="DIG1XX" localSheetId="2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1">#REF!</definedName>
    <definedName name="DISC">#REF!</definedName>
    <definedName name="Discount" localSheetId="2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1" hidden="1">#REF!</definedName>
    <definedName name="display_area_2" hidden="1">#REF!</definedName>
    <definedName name="dItemsToTest" localSheetId="2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1">#REF!</definedName>
    <definedName name="dName">#REF!</definedName>
    <definedName name="dog" localSheetId="2">#REF!</definedName>
    <definedName name="dog" localSheetId="1">#REF!</definedName>
    <definedName name="dog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rgs">'[52]10-1 Media:10-cut'!$1:$5</definedName>
    <definedName name="ds" localSheetId="2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1">#REF!</definedName>
    <definedName name="ds_12">#REF!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1" hidden="1">{"'Eng (page2)'!$A$1:$D$52"}</definedName>
    <definedName name="DSE" hidden="1">{"'Eng (page2)'!$A$1:$D$52"}</definedName>
    <definedName name="DSP" localSheetId="2">[8]Feb!#REF!</definedName>
    <definedName name="DSP">[8]Feb!#REF!</definedName>
    <definedName name="dt6c" localSheetId="2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UST11" localSheetId="2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1">[8]Apr!#REF!</definedName>
    <definedName name="DUST14">[8]Apr!#REF!</definedName>
    <definedName name="DUST15" localSheetId="2">[8]May!#REF!</definedName>
    <definedName name="DUST15">[8]May!#REF!</definedName>
    <definedName name="DUST16">[20]June!$A$72:$B$76</definedName>
    <definedName name="DUST1XX" localSheetId="2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1">#REF!</definedName>
    <definedName name="DW">#REF!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1">#REF!</definedName>
    <definedName name="dwewww">#REF!</definedName>
    <definedName name="e" localSheetId="2">#REF!</definedName>
    <definedName name="e" localSheetId="1">#REF!</definedName>
    <definedName name="e">#REF!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1">SMT/6+EDchoice*SMT/3</definedName>
    <definedName name="ED">SMT/6+EDchoice*SMT/3</definedName>
    <definedName name="EDchoice">[53]ZD301!$J$19</definedName>
    <definedName name="edwrf" localSheetId="2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1">#REF!</definedName>
    <definedName name="EFRE">#REF!</definedName>
    <definedName name="EK" localSheetId="2">#REF!</definedName>
    <definedName name="EK" localSheetId="1">#REF!</definedName>
    <definedName name="EK">#REF!</definedName>
    <definedName name="Ele" localSheetId="2">#REF!</definedName>
    <definedName name="Ele" localSheetId="1">#REF!</definedName>
    <definedName name="Ele">#REF!</definedName>
    <definedName name="ELEC" localSheetId="2">[8]Feb!#REF!</definedName>
    <definedName name="ELEC" localSheetId="1">[8]Feb!#REF!</definedName>
    <definedName name="ELEC">[8]Feb!#REF!</definedName>
    <definedName name="ELEC3" localSheetId="2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1">#REF!</definedName>
    <definedName name="Email">#REF!</definedName>
    <definedName name="ENG" localSheetId="2">[8]Feb!#REF!</definedName>
    <definedName name="ENG" localSheetId="1">[8]Feb!#REF!</definedName>
    <definedName name="ENG">[8]Feb!#REF!</definedName>
    <definedName name="Enum743">'[54]#Lookup'!$A$2:$A$7</definedName>
    <definedName name="ENVAA">[8]JUNE1!$A$135:$E$183</definedName>
    <definedName name="ENVDXX" localSheetId="2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1">#REF!</definedName>
    <definedName name="er">#REF!</definedName>
    <definedName name="ere" localSheetId="2">#REF!</definedName>
    <definedName name="ere" localSheetId="1">#REF!</definedName>
    <definedName name="ere">#REF!</definedName>
    <definedName name="erer" localSheetId="2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1">#REF!</definedName>
    <definedName name="ert">#REF!</definedName>
    <definedName name="ERW" localSheetId="2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1">#REF!</definedName>
    <definedName name="erwe">#REF!</definedName>
    <definedName name="erwer" localSheetId="2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1">#REF!</definedName>
    <definedName name="essf">#REF!</definedName>
    <definedName name="ESTAEXX" localSheetId="2">'[27]7251-06540'!#REF!</definedName>
    <definedName name="ESTAEXX">'[27]7251-06540'!#REF!</definedName>
    <definedName name="ESTATE1" localSheetId="2">[8]Feb!#REF!</definedName>
    <definedName name="ESTATE1">[8]Feb!#REF!</definedName>
    <definedName name="ESTATE2" localSheetId="2">[8]Feb!#REF!</definedName>
    <definedName name="ESTATE2">[8]Feb!#REF!</definedName>
    <definedName name="ESTATE3" localSheetId="2">[8]Mar!#REF!</definedName>
    <definedName name="ESTATE3">[8]Mar!#REF!</definedName>
    <definedName name="ESTATE4" localSheetId="2">[8]Apr!#REF!</definedName>
    <definedName name="ESTATE4">[8]Apr!#REF!</definedName>
    <definedName name="ESTATE5" localSheetId="2">[8]May!#REF!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1">#REF!</definedName>
    <definedName name="ET">#REF!</definedName>
    <definedName name="etw" localSheetId="2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1">#REF!</definedName>
    <definedName name="ety">#REF!</definedName>
    <definedName name="EVA1XX" localSheetId="2">'[41]7251-02000-02252'!#REF!</definedName>
    <definedName name="EVA1XX">'[41]7251-02000-02252'!#REF!</definedName>
    <definedName name="EVA2XX" localSheetId="2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 localSheetId="2">[55]APR!#REF!</definedName>
    <definedName name="Excel_BuiltIn_Print_Area">[55]APR!#REF!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3_1" localSheetId="2">#REF!</definedName>
    <definedName name="Excel_BuiltIn_Print_Area_23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8_1_1" localSheetId="2">#REF!</definedName>
    <definedName name="Excel_BuiltIn_Print_Area_28_1_1">#REF!</definedName>
    <definedName name="Excel_BuiltIn_Print_Area_29" localSheetId="2">#REF!</definedName>
    <definedName name="Excel_BuiltIn_Print_Area_29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5" localSheetId="2">#REF!</definedName>
    <definedName name="Excel_BuiltIn_Print_Area_35">#REF!</definedName>
    <definedName name="Excel_BuiltIn_Print_Area_41" localSheetId="2">#REF!</definedName>
    <definedName name="Excel_BuiltIn_Print_Area_41">#REF!</definedName>
    <definedName name="Excel_BuiltIn_Print_Area_7" localSheetId="2">'[56]830000'!#REF!</definedName>
    <definedName name="Excel_BuiltIn_Print_Area_7" localSheetId="1">'[56]830000'!#REF!</definedName>
    <definedName name="Excel_BuiltIn_Print_Area_7">'[56]830000'!#REF!</definedName>
    <definedName name="Excel_BuiltIn_Print_Titles_0">"#ref!.$a$1:#ref!.$A$1"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1">#REF!</definedName>
    <definedName name="Excel_BuiltIn_Print_Titles_23_1">#REF!</definedName>
    <definedName name="Excel_BuiltIn_Print_Titles_25" localSheetId="2">#REF!</definedName>
    <definedName name="Excel_BuiltIn_Print_Titles_25">#REF!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 localSheetId="2">#REF!</definedName>
    <definedName name="Excel_BuiltIn_Print_Titles_27">#REF!</definedName>
    <definedName name="Excel_BuiltIn_Print_Titles_28" localSheetId="2">#REF!</definedName>
    <definedName name="Excel_BuiltIn_Print_Titles_28">#REF!</definedName>
    <definedName name="Excel_BuiltIn_Print_Titles_31" localSheetId="2">#REF!</definedName>
    <definedName name="Excel_BuiltIn_Print_Titles_3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4" localSheetId="2">#REF!</definedName>
    <definedName name="Excel_BuiltIn_Print_Titles_34">#REF!</definedName>
    <definedName name="Excel_BuiltIn_Print_Titles_37" localSheetId="2">#REF!</definedName>
    <definedName name="Excel_BuiltIn_Print_Titles_37">#REF!</definedName>
    <definedName name="Excel_BuiltIn_Print_Titles_38" localSheetId="2">#REF!</definedName>
    <definedName name="Excel_BuiltIn_Print_Titles_38">#REF!</definedName>
    <definedName name="Excel_BuiltIn_Print_Titles_39" localSheetId="2">#REF!</definedName>
    <definedName name="Excel_BuiltIn_Print_Titles_39">#REF!</definedName>
    <definedName name="Excel_BuiltIn_Print_Titles_40" localSheetId="2">#REF!</definedName>
    <definedName name="Excel_BuiltIn_Print_Titles_40">#REF!</definedName>
    <definedName name="EXP_LETTER" localSheetId="2">#REF!</definedName>
    <definedName name="EXP_LETTER">#REF!</definedName>
    <definedName name="EXPS" localSheetId="2">#REF!</definedName>
    <definedName name="EXPS">#REF!</definedName>
    <definedName name="EXPT" localSheetId="2">#REF!</definedName>
    <definedName name="EXPT">#REF!</definedName>
    <definedName name="_xlnm.Extract" localSheetId="2">#REF!</definedName>
    <definedName name="_xlnm.Extract">#REF!</definedName>
    <definedName name="exxs" localSheetId="2">[57]Variance!#REF!</definedName>
    <definedName name="exxs" localSheetId="1">[57]Variance!#REF!</definedName>
    <definedName name="exxs">[57]Variance!#REF!</definedName>
    <definedName name="f">'[35]10-1 Media:10-cut'!$1:$5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1">#REF!</definedName>
    <definedName name="Fax">#REF!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d">'[58]10-1 Media:10-cut'!$1:$5</definedName>
    <definedName name="fdaaa" localSheetId="2">#REF!</definedName>
    <definedName name="fdaaa" localSheetId="1">#REF!</definedName>
    <definedName name="fdaaa">#REF!</definedName>
    <definedName name="fdasfda" localSheetId="2">#REF!</definedName>
    <definedName name="fdasfda" localSheetId="1">#REF!</definedName>
    <definedName name="fdasfda">#REF!</definedName>
    <definedName name="fdefs" localSheetId="2">#REF!</definedName>
    <definedName name="fdefs" localSheetId="1">#REF!</definedName>
    <definedName name="fdefs">#REF!</definedName>
    <definedName name="fdfe" localSheetId="2">#REF!</definedName>
    <definedName name="fdfe">#REF!</definedName>
    <definedName name="fdg" localSheetId="2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1">#REF!</definedName>
    <definedName name="fff">#REF!</definedName>
    <definedName name="ffff" localSheetId="2">#REF!</definedName>
    <definedName name="ffff" localSheetId="1">#REF!</definedName>
    <definedName name="ffff">#REF!</definedName>
    <definedName name="fffff" localSheetId="2" hidden="1">#REF!</definedName>
    <definedName name="fffff" localSheetId="1" hidden="1">#REF!</definedName>
    <definedName name="fffff" hidden="1">#REF!</definedName>
    <definedName name="ffffff" localSheetId="2">#REF!</definedName>
    <definedName name="ffffff">#REF!</definedName>
    <definedName name="fffffff" localSheetId="2">#REF!</definedName>
    <definedName name="fffffff">#REF!</definedName>
    <definedName name="ffffs">'[33]10-1 Media:10-cut'!$1:$5</definedName>
    <definedName name="ffg" localSheetId="2">#REF!</definedName>
    <definedName name="ffg" localSheetId="1">#REF!</definedName>
    <definedName name="ffg">#REF!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IRE1" localSheetId="2">[8]Feb!#REF!</definedName>
    <definedName name="FIRE1">[8]Feb!#REF!</definedName>
    <definedName name="FIRE2" localSheetId="2">[8]Feb!#REF!</definedName>
    <definedName name="FIRE2">[8]Feb!#REF!</definedName>
    <definedName name="FIRE3" localSheetId="2">[8]Mar!#REF!</definedName>
    <definedName name="FIRE3">[8]Mar!#REF!</definedName>
    <definedName name="FIRE4" localSheetId="2">[8]Apr!#REF!</definedName>
    <definedName name="FIRE4">[8]Apr!#REF!</definedName>
    <definedName name="FIRE5" localSheetId="2">[8]May!#REF!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1">#REF!</definedName>
    <definedName name="fn">#REF!</definedName>
    <definedName name="fn_12" localSheetId="2">#REF!</definedName>
    <definedName name="fn_12" localSheetId="1">#REF!</definedName>
    <definedName name="fn_12">#REF!</definedName>
    <definedName name="FNAME" localSheetId="2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1">#REF!</definedName>
    <definedName name="FON">#REF!</definedName>
    <definedName name="For_Reports" localSheetId="2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1">#REF!</definedName>
    <definedName name="Format">#REF!</definedName>
    <definedName name="Format_12" localSheetId="2">#REF!</definedName>
    <definedName name="Format_12" localSheetId="1">#REF!</definedName>
    <definedName name="Format_12">#REF!</definedName>
    <definedName name="FR" localSheetId="2">#REF!</definedName>
    <definedName name="FR" localSheetId="1">#REF!</definedName>
    <definedName name="FR">#REF!</definedName>
    <definedName name="fre" localSheetId="2">#REF!</definedName>
    <definedName name="fre">#REF!</definedName>
    <definedName name="FRT" localSheetId="2">#REF!</definedName>
    <definedName name="FRT">#REF!</definedName>
    <definedName name="frwe" localSheetId="2">#REF!</definedName>
    <definedName name="frwe">#REF!</definedName>
    <definedName name="fsvdvd" localSheetId="2">#REF!</definedName>
    <definedName name="fsvdvd">#REF!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">'[58]10-1 Media:10-cut'!$1:$5</definedName>
    <definedName name="gdf">'[11]10-1 Media:10-cut'!$1:$5</definedName>
    <definedName name="gdfufbubvdj" localSheetId="2">#REF!</definedName>
    <definedName name="gdfufbubvdj" localSheetId="1">#REF!</definedName>
    <definedName name="gdfufbubvdj">#REF!</definedName>
    <definedName name="ge" localSheetId="2">#REF!</definedName>
    <definedName name="ge" localSheetId="1">#REF!</definedName>
    <definedName name="ge">#REF!</definedName>
    <definedName name="gefe" localSheetId="2">#REF!</definedName>
    <definedName name="gefe" localSheetId="1">#REF!</definedName>
    <definedName name="gefe">#REF!</definedName>
    <definedName name="GEW" localSheetId="2">#REF!</definedName>
    <definedName name="GEW">#REF!</definedName>
    <definedName name="gf">'[58]10-1 Media:10-cut'!$1:$5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1">#REF!</definedName>
    <definedName name="ggg">#REF!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1">#REF!</definedName>
    <definedName name="glLAD">#REF!</definedName>
    <definedName name="GNS" localSheetId="2">#REF!</definedName>
    <definedName name="GNS" localSheetId="1">#REF!</definedName>
    <definedName name="GNS">#REF!</definedName>
    <definedName name="Grand_Total" localSheetId="2">#REF!</definedName>
    <definedName name="Grand_Total" localSheetId="1">#REF!</definedName>
    <definedName name="Grand_Total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WE" localSheetId="2">#REF!</definedName>
    <definedName name="GRWE">#REF!</definedName>
    <definedName name="gu" localSheetId="2">#REF!</definedName>
    <definedName name="gu">#REF!</definedName>
    <definedName name="GUEST1" localSheetId="2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1">[8]Apr!#REF!</definedName>
    <definedName name="GUEST4">[8]Apr!#REF!</definedName>
    <definedName name="GUEST5" localSheetId="2">[8]May!#REF!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1">'[27]7251-06540'!#REF!</definedName>
    <definedName name="GUESTXX">'[27]7251-06540'!#REF!</definedName>
    <definedName name="gv">'[59]10-1 Media:10-cut'!$1:$5</definedName>
    <definedName name="GWEW" localSheetId="2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1">#REF!</definedName>
    <definedName name="HCC_BSReconcile1203_103100_list2">#REF!</definedName>
    <definedName name="HCC_BSReconcile1203_130530_List" localSheetId="2">'[60]130530'!#REF!</definedName>
    <definedName name="HCC_BSReconcile1203_130530_List" localSheetId="1">'[60]130530'!#REF!</definedName>
    <definedName name="HCC_BSReconcile1203_130530_List">'[60]130530'!#REF!</definedName>
    <definedName name="HDC" localSheetId="2">#REF!</definedName>
    <definedName name="HDC" localSheetId="1">#REF!</definedName>
    <definedName name="HDC">#REF!</definedName>
    <definedName name="he" localSheetId="2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jk" localSheetId="2">[29]EQ4NTV!#REF!</definedName>
    <definedName name="hjk">[29]EQ4NTV!#REF!</definedName>
    <definedName name="HO" localSheetId="2">#REF!</definedName>
    <definedName name="HO" localSheetId="1">#REF!</definedName>
    <definedName name="HO">#REF!</definedName>
    <definedName name="HRERW" localSheetId="2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sa">'[61]10-1 Media:10-cut'!$1:$5</definedName>
    <definedName name="HTML_CodePage" hidden="1">874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1">#REF!</definedName>
    <definedName name="IC_Report_Item_Sum_Amount_Move">#REF!</definedName>
    <definedName name="IDChoice" localSheetId="2">'[62]part-import'!#REF!</definedName>
    <definedName name="IDChoice" localSheetId="1">'[62]part-import'!#REF!</definedName>
    <definedName name="IDChoice">'[62]part-import'!#REF!</definedName>
    <definedName name="IELWSALES" localSheetId="2">#REF!</definedName>
    <definedName name="IELWSALES" localSheetId="1">#REF!</definedName>
    <definedName name="IELWSALES">#REF!</definedName>
    <definedName name="IELYSALES" localSheetId="2">#REF!</definedName>
    <definedName name="IELYSALES" localSheetId="1">#REF!</definedName>
    <definedName name="IELYSALES">#REF!</definedName>
    <definedName name="IEPLANSALES" localSheetId="2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1">#REF!</definedName>
    <definedName name="ij">#REF!</definedName>
    <definedName name="ik" localSheetId="2">#REF!</definedName>
    <definedName name="ik" localSheetId="1">#REF!</definedName>
    <definedName name="ik">#REF!</definedName>
    <definedName name="Illustrative" localSheetId="2">#REF!</definedName>
    <definedName name="Illustrative" localSheetId="1">#REF!</definedName>
    <definedName name="Illustrative">#REF!</definedName>
    <definedName name="im">[63]MA!$D$4:$D$706</definedName>
    <definedName name="IncomeArea">#N/A</definedName>
    <definedName name="INDEX" localSheetId="2">[64]payment!#REF!</definedName>
    <definedName name="INDEX" localSheetId="1">[64]payment!#REF!</definedName>
    <definedName name="INDEX">[64]payment!#REF!</definedName>
    <definedName name="IndexNAV">#N/A</definedName>
    <definedName name="India" localSheetId="2">[65]SEA!#REF!</definedName>
    <definedName name="India" localSheetId="1">[65]SEA!#REF!</definedName>
    <definedName name="India">[65]SEA!#REF!</definedName>
    <definedName name="india1" localSheetId="2">[66]SEA!#REF!</definedName>
    <definedName name="india1" localSheetId="1">[66]SEA!#REF!</definedName>
    <definedName name="india1">[66]SEA!#REF!</definedName>
    <definedName name="IndiaOct01" localSheetId="2">[66]SEA!#REF!</definedName>
    <definedName name="IndiaOct01" localSheetId="1">[66]SEA!#REF!</definedName>
    <definedName name="IndiaOct01">[66]SEA!#REF!</definedName>
    <definedName name="INPUT" localSheetId="2">#REF!</definedName>
    <definedName name="INPUT" localSheetId="1">#REF!</definedName>
    <definedName name="INPUT">#REF!</definedName>
    <definedName name="INPUTGRID" localSheetId="2">#REF!</definedName>
    <definedName name="INPUTGRID" localSheetId="1">#REF!</definedName>
    <definedName name="INPUTGRID">#REF!</definedName>
    <definedName name="INS" localSheetId="2">#REF!</definedName>
    <definedName name="INS" localSheetId="1">#REF!</definedName>
    <definedName name="INS">#REF!</definedName>
    <definedName name="INST" localSheetId="2">[8]Feb!#REF!</definedName>
    <definedName name="INST" localSheetId="1">[8]Feb!#REF!</definedName>
    <definedName name="INST">[8]Feb!#REF!</definedName>
    <definedName name="INST1" localSheetId="2">[8]Feb!#REF!</definedName>
    <definedName name="INST1" localSheetId="1">[8]Feb!#REF!</definedName>
    <definedName name="INST1">[8]Feb!#REF!</definedName>
    <definedName name="INST3" localSheetId="2">[8]Mar!#REF!</definedName>
    <definedName name="INST3" localSheetId="1">[8]Mar!#REF!</definedName>
    <definedName name="INST3">[8]Mar!#REF!</definedName>
    <definedName name="INST4" localSheetId="2">[8]Apr!#REF!</definedName>
    <definedName name="INST4" localSheetId="1">[8]Apr!#REF!</definedName>
    <definedName name="INST4">[8]Apr!#REF!</definedName>
    <definedName name="INST5" localSheetId="2">[8]May!#REF!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1">#REF!</definedName>
    <definedName name="ioo">#REF!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1">#REF!</definedName>
    <definedName name="IR35t5">#REF!</definedName>
    <definedName name="IS" localSheetId="2">#REF!</definedName>
    <definedName name="IS" localSheetId="1">#REF!</definedName>
    <definedName name="IS">#REF!</definedName>
    <definedName name="ISO" localSheetId="2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1">'[41]7251-02000-02252'!#REF!</definedName>
    <definedName name="ISOXX">'[41]7251-02000-02252'!#REF!</definedName>
    <definedName name="it">'[67]10-1 Media:10-cut'!$1:$5</definedName>
    <definedName name="ITDAA">[20]JUNE1!$A$346:$E$375</definedName>
    <definedName name="ITDXX" localSheetId="2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1">#REF!</definedName>
    <definedName name="ITM">#REF!</definedName>
    <definedName name="iu" localSheetId="2">#REF!</definedName>
    <definedName name="iu" localSheetId="1">#REF!</definedName>
    <definedName name="iu">#REF!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1">#REF!</definedName>
    <definedName name="IZCL020">#REF!</definedName>
    <definedName name="IZCL020.1" localSheetId="2">#REF!</definedName>
    <definedName name="IZCL020.1" localSheetId="1">#REF!</definedName>
    <definedName name="IZCL020.1">#REF!</definedName>
    <definedName name="j" localSheetId="2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1">#REF!</definedName>
    <definedName name="jan_dec">#REF!</definedName>
    <definedName name="jan_june" localSheetId="2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1">#REF!</definedName>
    <definedName name="jdm">#REF!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1">#REF!</definedName>
    <definedName name="JGP">#REF!</definedName>
    <definedName name="ji" localSheetId="2">#REF!</definedName>
    <definedName name="ji" localSheetId="1">#REF!</definedName>
    <definedName name="ji">#REF!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1">#REF!</definedName>
    <definedName name="JIOE">#REF!</definedName>
    <definedName name="jj" localSheetId="2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1">#REF!</definedName>
    <definedName name="jjj">#REF!</definedName>
    <definedName name="jjjjjjj" localSheetId="2">[68]Variance!#REF!</definedName>
    <definedName name="jjjjjjj">[68]Variance!#REF!</definedName>
    <definedName name="jk">'[33]10-1 Media:10-cut'!$1:$5</definedName>
    <definedName name="jkl" localSheetId="2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1">#REF!</definedName>
    <definedName name="jm">#REF!</definedName>
    <definedName name="jmpo" localSheetId="2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1">#REF!</definedName>
    <definedName name="JNMOW">#REF!</definedName>
    <definedName name="jo" localSheetId="2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1">#REF!</definedName>
    <definedName name="job">#REF!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1">#REF!</definedName>
    <definedName name="june">#REF!</definedName>
    <definedName name="K2.BTC" localSheetId="2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en">[69]J2!$U$17</definedName>
    <definedName name="KEYBOARD_101_KEYS" localSheetId="2">#REF!</definedName>
    <definedName name="KEYBOARD_101_KEYS" localSheetId="1">#REF!</definedName>
    <definedName name="KEYBOARD_101_KEYS">#REF!</definedName>
    <definedName name="kik" localSheetId="2">#REF!</definedName>
    <definedName name="kik" localSheetId="1">#REF!</definedName>
    <definedName name="kik">#REF!</definedName>
    <definedName name="kio" localSheetId="2">#REF!</definedName>
    <definedName name="kio" localSheetId="1">#REF!</definedName>
    <definedName name="kio">#REF!</definedName>
    <definedName name="kj" localSheetId="2">#REF!</definedName>
    <definedName name="kj">#REF!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1">#REF!</definedName>
    <definedName name="kk">#REF!</definedName>
    <definedName name="kkk" localSheetId="2">#REF!</definedName>
    <definedName name="kkk" localSheetId="1">#REF!</definedName>
    <definedName name="kkk">#REF!</definedName>
    <definedName name="kkkk">[70]MA!$L$4:$L$706</definedName>
    <definedName name="kkkpppp" localSheetId="2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1">#REF!</definedName>
    <definedName name="ko">#REF!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1">#REF!</definedName>
    <definedName name="kok">#REF!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1">#REF!</definedName>
    <definedName name="kp">#REF!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1">#REF!</definedName>
    <definedName name="L">#REF!</definedName>
    <definedName name="l." localSheetId="2">#REF!</definedName>
    <definedName name="l." localSheetId="1">#REF!</definedName>
    <definedName name="l.">#REF!</definedName>
    <definedName name="l.ol" localSheetId="2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1">#REF!</definedName>
    <definedName name="ldi">#REF!</definedName>
    <definedName name="lease">'[61]10-1 Media:10-cut'!$1:$5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1">#REF!</definedName>
    <definedName name="li">#REF!</definedName>
    <definedName name="Liabilities" localSheetId="2">#REF!</definedName>
    <definedName name="Liabilities" localSheetId="1">#REF!</definedName>
    <definedName name="Liabilities">#REF!</definedName>
    <definedName name="LIME21" localSheetId="2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 localSheetId="2">[8]Mar!#REF!</definedName>
    <definedName name="LIME23">[8]Mar!#REF!</definedName>
    <definedName name="LIME24" localSheetId="2">[8]Apr!#REF!</definedName>
    <definedName name="LIME24">[8]Apr!#REF!</definedName>
    <definedName name="LIME25" localSheetId="2">[8]May!#REF!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1">#REF!</definedName>
    <definedName name="lINE">#REF!</definedName>
    <definedName name="Line1" localSheetId="2">#REF!</definedName>
    <definedName name="Line1" localSheetId="1">#REF!</definedName>
    <definedName name="Line1">#REF!</definedName>
    <definedName name="LIST_M">[71]Master!$A$3:$Q$540</definedName>
    <definedName name="lk" localSheetId="2">#REF!</definedName>
    <definedName name="lk" localSheetId="1">#REF!</definedName>
    <definedName name="lk">#REF!</definedName>
    <definedName name="lkp" localSheetId="2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1">#REF!</definedName>
    <definedName name="lm">#REF!</definedName>
    <definedName name="lo" localSheetId="2">#REF!</definedName>
    <definedName name="lo" localSheetId="1">#REF!</definedName>
    <definedName name="lo">#REF!</definedName>
    <definedName name="Location">[72]Lookups!$A$9:$A$53</definedName>
    <definedName name="LOL" localSheetId="2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1">#REF!</definedName>
    <definedName name="loo">#REF!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1">#REF!</definedName>
    <definedName name="lpiij">#REF!</definedName>
    <definedName name="LT" localSheetId="2">#REF!</definedName>
    <definedName name="LT" localSheetId="1">#REF!</definedName>
    <definedName name="LT">#REF!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1">#REF!</definedName>
    <definedName name="LWSALES">#REF!</definedName>
    <definedName name="LYBin" localSheetId="2">#REF!</definedName>
    <definedName name="LYBin" localSheetId="1">#REF!</definedName>
    <definedName name="LYBin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cro1" localSheetId="2">#REF!</definedName>
    <definedName name="Macro1">#REF!</definedName>
    <definedName name="Macro2" localSheetId="2">[73]MACRO2!#REF!</definedName>
    <definedName name="Macro2" localSheetId="1">[73]MACRO2!#REF!</definedName>
    <definedName name="Macro2">[73]MACRO2!#REF!</definedName>
    <definedName name="mail">#N/A</definedName>
    <definedName name="MAIN" localSheetId="2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1">#REF!</definedName>
    <definedName name="MARGINPLAN">#REF!</definedName>
    <definedName name="MARGINPROJ" localSheetId="2">#REF!</definedName>
    <definedName name="MARGINPROJ" localSheetId="1">#REF!</definedName>
    <definedName name="MARGINPROJ">#REF!</definedName>
    <definedName name="Mark2" localSheetId="2">#REF!</definedName>
    <definedName name="Mark2" localSheetId="1">#REF!</definedName>
    <definedName name="Mark2">#REF!</definedName>
    <definedName name="Mat" localSheetId="2">#REF!</definedName>
    <definedName name="Mat">#REF!</definedName>
    <definedName name="mate" localSheetId="2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1">#REF!</definedName>
    <definedName name="MC">#REF!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1">[8]Feb!#REF!</definedName>
    <definedName name="MECD">[8]Feb!#REF!</definedName>
    <definedName name="MECD1" localSheetId="2">[8]Feb!#REF!</definedName>
    <definedName name="MECD1" localSheetId="1">[8]Feb!#REF!</definedName>
    <definedName name="MECD1">[8]Feb!#REF!</definedName>
    <definedName name="MECD3" localSheetId="2">[8]Mar!#REF!</definedName>
    <definedName name="MECD3" localSheetId="1">[8]Mar!#REF!</definedName>
    <definedName name="MECD3">[8]Mar!#REF!</definedName>
    <definedName name="MECD4" localSheetId="2">[8]Apr!#REF!</definedName>
    <definedName name="MECD4">[8]Apr!#REF!</definedName>
    <definedName name="MECD5" localSheetId="2">[8]May!#REF!</definedName>
    <definedName name="MECD5">[8]May!#REF!</definedName>
    <definedName name="MECD6">[20]June!$A$128:$B$163</definedName>
    <definedName name="MECEXX" localSheetId="2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1">[8]Feb!#REF!</definedName>
    <definedName name="MECH">[8]Feb!#REF!</definedName>
    <definedName name="MECH1" localSheetId="2">[8]Feb!#REF!</definedName>
    <definedName name="MECH1" localSheetId="1">[8]Feb!#REF!</definedName>
    <definedName name="MECH1">[8]Feb!#REF!</definedName>
    <definedName name="MECH3" localSheetId="2">[8]Mar!#REF!</definedName>
    <definedName name="MECH3" localSheetId="1">[8]Mar!#REF!</definedName>
    <definedName name="MECH3">[8]Mar!#REF!</definedName>
    <definedName name="MECH4" localSheetId="2">[8]Apr!#REF!</definedName>
    <definedName name="MECH4">[8]Apr!#REF!</definedName>
    <definedName name="MECH5" localSheetId="2">[8]May!#REF!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1">#REF!</definedName>
    <definedName name="Medical">#REF!</definedName>
    <definedName name="MEDICAL1" localSheetId="2">[8]Feb!#REF!</definedName>
    <definedName name="MEDICAL1" localSheetId="1">[8]Feb!#REF!</definedName>
    <definedName name="MEDICAL1">[8]Feb!#REF!</definedName>
    <definedName name="MEDICAL2" localSheetId="2">[8]Feb!#REF!</definedName>
    <definedName name="MEDICAL2">[8]Feb!#REF!</definedName>
    <definedName name="MEDICAL3" localSheetId="2">[8]Mar!#REF!</definedName>
    <definedName name="MEDICAL3">[8]Mar!#REF!</definedName>
    <definedName name="MEDICAL4" localSheetId="2">[8]Apr!#REF!</definedName>
    <definedName name="MEDICAL4">[8]Apr!#REF!</definedName>
    <definedName name="MEDICAL5" localSheetId="2">[8]May!#REF!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1">#REF!</definedName>
    <definedName name="mie">#REF!</definedName>
    <definedName name="mjk" localSheetId="2">#REF!</definedName>
    <definedName name="mjk">#REF!</definedName>
    <definedName name="mk" localSheetId="2">#REF!</definedName>
    <definedName name="mk">#REF!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1">#REF!</definedName>
    <definedName name="mks">#REF!</definedName>
    <definedName name="mm" localSheetId="2">#REF!</definedName>
    <definedName name="mm" localSheetId="1">#REF!</definedName>
    <definedName name="mm">#REF!</definedName>
    <definedName name="mmm">[74]S33!$EC$7</definedName>
    <definedName name="MO" localSheetId="2">#REF!</definedName>
    <definedName name="MO" localSheetId="1">#REF!</definedName>
    <definedName name="MO">#REF!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onthIndex">[75]Selection!$E$5</definedName>
    <definedName name="MonthList">[75]Selection!$E$9:$F$20</definedName>
    <definedName name="MP" localSheetId="2">#REF!</definedName>
    <definedName name="MP" localSheetId="1">#REF!</definedName>
    <definedName name="MP">#REF!</definedName>
    <definedName name="MTH" localSheetId="2">[76]PGM_2LEVYTD!#REF!</definedName>
    <definedName name="MTH" localSheetId="1">[76]PGM_2LEVYTD!#REF!</definedName>
    <definedName name="MTH">[76]PGM_2LEVYTD!#REF!</definedName>
    <definedName name="MW" localSheetId="2">#REF!</definedName>
    <definedName name="MW" localSheetId="1">#REF!</definedName>
    <definedName name="MW">#REF!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1">#REF!</definedName>
    <definedName name="n">#REF!</definedName>
    <definedName name="N_F8173_MZM_SO_30_NOF" localSheetId="2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1">#REF!</definedName>
    <definedName name="Name">#REF!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1">#REF!</definedName>
    <definedName name="NEW_MTH">#REF!</definedName>
    <definedName name="NewOM" localSheetId="2">#REF!</definedName>
    <definedName name="NewOM" localSheetId="1">#REF!</definedName>
    <definedName name="NewOM">#REF!</definedName>
    <definedName name="njk" localSheetId="2">#REF!</definedName>
    <definedName name="njk" localSheetId="1">#REF!</definedName>
    <definedName name="njk">#REF!</definedName>
    <definedName name="nkk" localSheetId="2">#REF!</definedName>
    <definedName name="nkk">#REF!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1">#REF!</definedName>
    <definedName name="nnn">#REF!</definedName>
    <definedName name="NO" localSheetId="2">#REF!</definedName>
    <definedName name="NO" localSheetId="1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1">#REF!</definedName>
    <definedName name="Note_AM">#REF!</definedName>
    <definedName name="Notes" localSheetId="2">#REF!</definedName>
    <definedName name="Notes">#REF!</definedName>
    <definedName name="Nov" localSheetId="2">[66]SEA!#REF!</definedName>
    <definedName name="Nov" localSheetId="1">[66]SEA!#REF!</definedName>
    <definedName name="Nov">[66]SEA!#REF!</definedName>
    <definedName name="NOV2003_A" localSheetId="2">#REF!</definedName>
    <definedName name="NOV2003_A" localSheetId="1">#REF!</definedName>
    <definedName name="NOV2003_A">#REF!</definedName>
    <definedName name="nuch" localSheetId="2">#REF!</definedName>
    <definedName name="nuch" localSheetId="1">#REF!</definedName>
    <definedName name="nuch">#REF!</definedName>
    <definedName name="Nuchie" localSheetId="2">#REF!</definedName>
    <definedName name="Nuchie" localSheetId="1">#REF!</definedName>
    <definedName name="Nuchie">#REF!</definedName>
    <definedName name="NUM_DOCS" localSheetId="2">#REF!</definedName>
    <definedName name="NUM_DOCS">#REF!</definedName>
    <definedName name="OBS" localSheetId="2">#REF!</definedName>
    <definedName name="OBS">#REF!</definedName>
    <definedName name="Oct" localSheetId="2">[78]SEA!#REF!</definedName>
    <definedName name="Oct" localSheetId="1">[78]SEA!#REF!</definedName>
    <definedName name="Oct">[78]SEA!#REF!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1" hidden="1">#REF!</definedName>
    <definedName name="ohtori" hidden="1">#REF!</definedName>
    <definedName name="oi" localSheetId="2">#REF!</definedName>
    <definedName name="oi" localSheetId="1">#REF!</definedName>
    <definedName name="oi">#REF!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1">#REF!</definedName>
    <definedName name="OKE">#REF!</definedName>
    <definedName name="OL" localSheetId="2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1">#REF!</definedName>
    <definedName name="ole">#REF!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BAHT" localSheetId="2">[79]PGMMNG!#REF!</definedName>
    <definedName name="ONEBAHT">[79]PGMMNG!#REF!</definedName>
    <definedName name="oo">'[35]10-1 Media:10-cut'!$1:$5</definedName>
    <definedName name="ooo" localSheetId="2">#REF!</definedName>
    <definedName name="ooo" localSheetId="1">#REF!</definedName>
    <definedName name="ooo">#REF!</definedName>
    <definedName name="op" localSheetId="2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1">#REF!</definedName>
    <definedName name="P2_">#REF!</definedName>
    <definedName name="PA" localSheetId="2">#REF!</definedName>
    <definedName name="PA" localSheetId="1">#REF!</definedName>
    <definedName name="PA">#REF!</definedName>
    <definedName name="page_8" localSheetId="2">#REF!</definedName>
    <definedName name="page_8" localSheetId="1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ris" localSheetId="2">#REF!</definedName>
    <definedName name="paris">#REF!</definedName>
    <definedName name="PARTNERS_INITIALS" localSheetId="2">#REF!</definedName>
    <definedName name="PARTNERS_INITIALS">#REF!</definedName>
    <definedName name="PathImportText">#N/A</definedName>
    <definedName name="PD" localSheetId="2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[80]Sheet1!#REF!</definedName>
    <definedName name="PeriodsInYear" localSheetId="1">[80]Sheet1!#REF!</definedName>
    <definedName name="PeriodsInYear">[80]Sheet1!#REF!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1">[8]May!#REF!</definedName>
    <definedName name="PHIP15">[8]May!#REF!</definedName>
    <definedName name="Phone" localSheetId="2">#REF!</definedName>
    <definedName name="Phone" localSheetId="1">#REF!</definedName>
    <definedName name="Phone">#REF!</definedName>
    <definedName name="PHR" localSheetId="2">#REF!</definedName>
    <definedName name="PHR" localSheetId="1">#REF!</definedName>
    <definedName name="PHR">#REF!</definedName>
    <definedName name="PHRAA">[81]JUNE1!$A$43:$E$83</definedName>
    <definedName name="PJ" localSheetId="2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1">#REF!</definedName>
    <definedName name="pk">#REF!</definedName>
    <definedName name="pl" localSheetId="2">#REF!</definedName>
    <definedName name="pl" localSheetId="1">#REF!</definedName>
    <definedName name="pl">#REF!</definedName>
    <definedName name="pl_12" localSheetId="2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1">#REF!</definedName>
    <definedName name="PLstment">#REF!</definedName>
    <definedName name="PM" localSheetId="2">#REF!</definedName>
    <definedName name="PM" localSheetId="1">#REF!</definedName>
    <definedName name="PM">#REF!</definedName>
    <definedName name="pnh" localSheetId="2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1">#REF!</definedName>
    <definedName name="pOWER">#REF!</definedName>
    <definedName name="POWER1" localSheetId="2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 localSheetId="2">[8]Feb!#REF!</definedName>
    <definedName name="POWER21">[8]Feb!#REF!</definedName>
    <definedName name="POWER22" localSheetId="2">[8]Feb!#REF!</definedName>
    <definedName name="POWER22">[8]Feb!#REF!</definedName>
    <definedName name="POWER23" localSheetId="2">[8]Mar!#REF!</definedName>
    <definedName name="POWER23">[8]Mar!#REF!</definedName>
    <definedName name="POWER24" localSheetId="2">[8]Apr!#REF!</definedName>
    <definedName name="POWER24">[8]Apr!#REF!</definedName>
    <definedName name="POWER25" localSheetId="2">[8]May!#REF!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1">#REF!</definedName>
    <definedName name="PRGACT">#REF!</definedName>
    <definedName name="PRGPLN" localSheetId="2">#REF!</definedName>
    <definedName name="PRGPLN" localSheetId="1">#REF!</definedName>
    <definedName name="PRGPLN">#REF!</definedName>
    <definedName name="PRIN_BAL" localSheetId="2">[64]payment!#REF!</definedName>
    <definedName name="PRIN_BAL" localSheetId="1">[64]payment!#REF!</definedName>
    <definedName name="PRIN_BAL">[64]payment!#REF!</definedName>
    <definedName name="PRINT" localSheetId="2">#REF!</definedName>
    <definedName name="PRINT" localSheetId="1">#REF!</definedName>
    <definedName name="PRINT">#REF!</definedName>
    <definedName name="_xlnm.Print_Area" localSheetId="0">BS!$A$1:$P$118</definedName>
    <definedName name="_xlnm.Print_Area" localSheetId="5">CF!$A$1:$M$82</definedName>
    <definedName name="_xlnm.Print_Area" localSheetId="2">'PL (เฉพาะกิจการ)'!$A$1:$P$39</definedName>
    <definedName name="_xlnm.Print_Area" localSheetId="1">'PL(รวม)'!$A$1:$P$66</definedName>
    <definedName name="_xlnm.Print_Area" localSheetId="4">SE_เฉพาะ!$A$1:$R$26</definedName>
    <definedName name="_xlnm.Print_Area" localSheetId="3">'SE-Conso'!$A$1:$U$27</definedName>
    <definedName name="_xlnm.Print_Area">[29]EQ4NTV!#REF!</definedName>
    <definedName name="PRINT_AREA_MI" localSheetId="2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1">#REF!</definedName>
    <definedName name="Print_Area1">#REF!</definedName>
    <definedName name="_xlnm.Print_Titles" localSheetId="4">SE_เฉพาะ!$1:$6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Area" localSheetId="2">[82]งบกำไรขาดทุน!#REF!</definedName>
    <definedName name="PrintArea" localSheetId="1">[82]งบกำไรขาดทุน!#REF!</definedName>
    <definedName name="PrintArea">[82]งบกำไรขาดทุน!#REF!</definedName>
    <definedName name="Prior" localSheetId="2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 (เฉพาะกิจการ)'!_SPD1,2,FALSE)</definedName>
    <definedName name="ProcessControls" localSheetId="1">VLOOKUP(#REF!,'PL(รวม)'!_SPD1,2,FALSE)</definedName>
    <definedName name="ProcessControls">VLOOKUP(#REF!,_SPD1,2,FALSE)</definedName>
    <definedName name="ProcessControls1" localSheetId="2">VLOOKUP(#REF!,'PL (เฉพาะกิจการ)'!_SPD1,2,FALSE)</definedName>
    <definedName name="ProcessControls1" localSheetId="1">VLOOKUP(#REF!,'PL(รวม)'!_SPD1,2,FALSE)</definedName>
    <definedName name="ProcessControls1">VLOOKUP(#REF!,_SPD1,2,FALSE)</definedName>
    <definedName name="ProcessControls2" localSheetId="2">VLOOKUP(#REF!,'PL (เฉพาะกิจการ)'!_SPD1,2,FALSE)</definedName>
    <definedName name="ProcessControls2" localSheetId="1">VLOOKUP(#REF!,'PL(รวม)'!_SPD1,2,FALSE)</definedName>
    <definedName name="ProcessControls2">VLOOKUP(#REF!,_SPD1,2,FALSE)</definedName>
    <definedName name="ProcessControlsIII" localSheetId="2">VLOOKUP(#REF!,'PL (เฉพาะกิจการ)'!_SPD1,2,FALSE)</definedName>
    <definedName name="ProcessControlsIII" localSheetId="1">VLOOKUP(#REF!,'PL(รวม)'!_SPD1,2,FALSE)</definedName>
    <definedName name="ProcessControlsIII">VLOOKUP(#REF!,_SPD1,2,FALSE)</definedName>
    <definedName name="ProdForm" localSheetId="2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>'[27]7251-06540'!#REF!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J" localSheetId="2">[83]DealerData!#REF!</definedName>
    <definedName name="PTJ">[83]DealerData!#REF!</definedName>
    <definedName name="PTJ0" localSheetId="2">[83]DealerData!#REF!</definedName>
    <definedName name="PTJ0">[83]DealerData!#REF!</definedName>
    <definedName name="PTJE" localSheetId="2">[9]DealerData!#REF!</definedName>
    <definedName name="PTJE">[9]DealerData!#REF!</definedName>
    <definedName name="PTJE_COM1" localSheetId="2">[9]DealerData!#REF!</definedName>
    <definedName name="PTJE_COM1">[9]DealerData!#REF!</definedName>
    <definedName name="PTJE_COM2" localSheetId="2">[9]DealerData!#REF!</definedName>
    <definedName name="PTJE_COM2">[9]DealerData!#REF!</definedName>
    <definedName name="PTJE1" localSheetId="2">[9]DealerData!#REF!</definedName>
    <definedName name="PTJE1">[9]DealerData!#REF!</definedName>
    <definedName name="PTJE2" localSheetId="2">[9]DealerData!#REF!</definedName>
    <definedName name="PTJE2">[9]DealerData!#REF!</definedName>
    <definedName name="PTJE3" localSheetId="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1">#REF!</definedName>
    <definedName name="qqq">#REF!</definedName>
    <definedName name="qqqq" localSheetId="2">#REF!</definedName>
    <definedName name="qqqq" localSheetId="1">#REF!</definedName>
    <definedName name="qqqq">#REF!</definedName>
    <definedName name="QQW" localSheetId="2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1">#REF!</definedName>
    <definedName name="qwe">#REF!</definedName>
    <definedName name="qwer" localSheetId="2">#REF!</definedName>
    <definedName name="qwer" localSheetId="1">#REF!</definedName>
    <definedName name="qwer">#REF!</definedName>
    <definedName name="qwewe" localSheetId="2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1">#REF!</definedName>
    <definedName name="rat">#REF!</definedName>
    <definedName name="RATE">[84]info!$A$7:$AD$22</definedName>
    <definedName name="RawAgencyPrice" localSheetId="2">#REF!</definedName>
    <definedName name="RawAgencyPrice" localSheetId="1">#REF!</definedName>
    <definedName name="RawAgencyPrice">#REF!</definedName>
    <definedName name="RAYONG" localSheetId="2">#REF!,#REF!</definedName>
    <definedName name="RAYONG" localSheetId="1">#REF!,#REF!</definedName>
    <definedName name="RAYONG">#REF!,#REF!</definedName>
    <definedName name="RBData" localSheetId="2">#REF!</definedName>
    <definedName name="RBData" localSheetId="1">#REF!</definedName>
    <definedName name="RBData">#REF!</definedName>
    <definedName name="RCArea" localSheetId="2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1">'[41]7251-02000-02252'!#REF!</definedName>
    <definedName name="REC2XX">'[41]7251-02000-02252'!#REF!</definedName>
    <definedName name="recamount" localSheetId="2">'[62]part-import'!#REF!</definedName>
    <definedName name="recamount" localSheetId="1">'[62]part-import'!#REF!</definedName>
    <definedName name="recamount">'[62]part-import'!#REF!</definedName>
    <definedName name="recchoice" localSheetId="2">'[62]part-import'!#REF!</definedName>
    <definedName name="recchoice" localSheetId="1">'[62]part-import'!#REF!</definedName>
    <definedName name="recchoice">'[62]part-import'!#REF!</definedName>
    <definedName name="recqty" localSheetId="2">'[62]part-import'!#REF!</definedName>
    <definedName name="recqty" localSheetId="1">'[62]part-import'!#REF!</definedName>
    <definedName name="recqty">'[62]part-import'!#REF!</definedName>
    <definedName name="refrw">[85]SOPSG!$S$6</definedName>
    <definedName name="RelatedControlObjective" localSheetId="2">IF(#REF!&lt;&gt;#REF!,VLOOKUP(#REF!,'PL (เฉพาะกิจการ)'!Illustrative,2,FALSE),"-")</definedName>
    <definedName name="RelatedControlObjective" localSheetId="1">IF(#REF!&lt;&gt;#REF!,VLOOKUP(#REF!,'PL(รวม)'!Illustrative,2,FALSE),"-")</definedName>
    <definedName name="RelatedControlObjective">IF(#REF!&lt;&gt;#REF!,VLOOKUP(#REF!,Illustrative,2,FALSE),"-")</definedName>
    <definedName name="RelatedControlObjective2" localSheetId="2">IF(#REF!&lt;&gt;#REF!,VLOOKUP(#REF!,'PL (เฉพาะกิจการ)'!Illustrative,2,FALSE),"-")</definedName>
    <definedName name="RelatedControlObjective2" localSheetId="1">IF(#REF!&lt;&gt;#REF!,VLOOKUP(#REF!,'PL(รวม)'!Illustrative,2,FALSE),"-")</definedName>
    <definedName name="RelatedControlObjective2">IF(#REF!&lt;&gt;#REF!,VLOOKUP(#REF!,Illustrative,2,FALSE),"-")</definedName>
    <definedName name="RelatedControlObjectiveIII" localSheetId="2">IF(#REF!&lt;&gt;#REF!,VLOOKUP(#REF!,'PL (เฉพาะกิจการ)'!Illustrative,2,FALSE),"-")</definedName>
    <definedName name="RelatedControlObjectiveIII" localSheetId="1">IF(#REF!&lt;&gt;#REF!,VLOOKUP(#REF!,'PL(รวม)'!Illustrative,2,FALSE),"-")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1">#REF!</definedName>
    <definedName name="Report_Inventory_01_03_05___Batch_C">#REF!</definedName>
    <definedName name="Report1" localSheetId="2">#REF!</definedName>
    <definedName name="Report1">#REF!</definedName>
    <definedName name="ReportName">#N/A</definedName>
    <definedName name="RER" localSheetId="2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1">#REF!</definedName>
    <definedName name="rew">#REF!</definedName>
    <definedName name="rewe" localSheetId="2">#REF!</definedName>
    <definedName name="rewe" localSheetId="1">#REF!</definedName>
    <definedName name="rewe">#REF!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1">#REF!</definedName>
    <definedName name="rrr">#REF!</definedName>
    <definedName name="RSB" localSheetId="2">[9]DealerData!#REF!</definedName>
    <definedName name="RSB">[9]DealerData!#REF!</definedName>
    <definedName name="RSB_COM1" localSheetId="2">[9]DealerData!#REF!</definedName>
    <definedName name="RSB_COM1">[9]DealerData!#REF!</definedName>
    <definedName name="RSB_COM2" localSheetId="2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 localSheetId="2">#REF!</definedName>
    <definedName name="rttujedk" localSheetId="1">#REF!</definedName>
    <definedName name="rttujedk">#REF!</definedName>
    <definedName name="ru" localSheetId="2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1">#REF!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 localSheetId="2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1">[8]May!#REF!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 localSheetId="2">#REF!</definedName>
    <definedName name="sale" localSheetId="1">#REF!</definedName>
    <definedName name="sale">#REF!</definedName>
    <definedName name="SALES" localSheetId="2">'[90]MOLD-WinsFA31122005'!#REF!</definedName>
    <definedName name="SALES" localSheetId="1">'[90]MOLD-WinsFA31122005'!#REF!</definedName>
    <definedName name="SALES">'[90]MOLD-WinsFA31122005'!#REF!</definedName>
    <definedName name="SALESPLAN" localSheetId="2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1">#REF!</definedName>
    <definedName name="SB">#REF!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1">#REF!</definedName>
    <definedName name="SCFP">#REF!</definedName>
    <definedName name="sdf" localSheetId="2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1">#REF!</definedName>
    <definedName name="se">#REF!</definedName>
    <definedName name="SEC" localSheetId="2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1">'[27]7251-06540'!#REF!</definedName>
    <definedName name="SECUXX">'[27]7251-06540'!#REF!</definedName>
    <definedName name="sedf">'[52]10-1 Media:10-cut'!$1:$5</definedName>
    <definedName name="sedrf" localSheetId="2">#REF!</definedName>
    <definedName name="sedrf" localSheetId="1">#REF!</definedName>
    <definedName name="sedrf">#REF!</definedName>
    <definedName name="sefgs">'[91]10-1 Media:10-cut'!$1:$5</definedName>
    <definedName name="SEL" localSheetId="2">#REF!</definedName>
    <definedName name="SEL" localSheetId="1">#REF!</definedName>
    <definedName name="SEL">#REF!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[66]SEA!#REF!</definedName>
    <definedName name="Sept" localSheetId="1">[66]SEA!#REF!</definedName>
    <definedName name="Sept">[66]SEA!#REF!</definedName>
    <definedName name="sf">'[92]10-1 Media:10-cut'!$1:$5</definedName>
    <definedName name="SH1XX" localSheetId="2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 localSheetId="2">[8]May!#REF!</definedName>
    <definedName name="SHIP25">[8]May!#REF!</definedName>
    <definedName name="SHOKYAKU97">'[93]#REF'!$A$6:$H$145</definedName>
    <definedName name="ShortRefBS" localSheetId="2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1">#REF!</definedName>
    <definedName name="SKK">#REF!</definedName>
    <definedName name="sm">'[92]10-1 Media:10-cut'!$1:$5</definedName>
    <definedName name="SMT">[53]ZD301!$G$30</definedName>
    <definedName name="SOD" localSheetId="2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1" hidden="1">#REF!</definedName>
    <definedName name="Sort" hidden="1">#REF!</definedName>
    <definedName name="Spec" localSheetId="2">[94]BS!#REF!</definedName>
    <definedName name="Spec">[94]BS!#REF!</definedName>
    <definedName name="SpecialPrice" localSheetId="2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1">#REF!</definedName>
    <definedName name="sss">#REF!</definedName>
    <definedName name="sssdff" localSheetId="2">[57]Variance!#REF!</definedName>
    <definedName name="sssdff" localSheetId="1">[57]Variance!#REF!</definedName>
    <definedName name="sssdff">[57]Variance!#REF!</definedName>
    <definedName name="ssss" localSheetId="2">#REF!</definedName>
    <definedName name="ssss" localSheetId="1">#REF!</definedName>
    <definedName name="ssss">#REF!</definedName>
    <definedName name="sssss" localSheetId="2">#REF!</definedName>
    <definedName name="sssss" localSheetId="1">#REF!</definedName>
    <definedName name="sssss">#REF!</definedName>
    <definedName name="ssssss" localSheetId="2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1">#REF!</definedName>
    <definedName name="STATE">#REF!</definedName>
    <definedName name="status" localSheetId="2">'[62]part-import'!#REF!</definedName>
    <definedName name="status">'[62]part-import'!#REF!</definedName>
    <definedName name="Std_Cost_Report_By_Department" localSheetId="2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sTocks">[95]BS!A$4+[95]BS!A$7</definedName>
    <definedName name="STORE" localSheetId="2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1">#REF!</definedName>
    <definedName name="sum">#REF!</definedName>
    <definedName name="sum_hr" localSheetId="2">#REF!</definedName>
    <definedName name="sum_hr" localSheetId="1">#REF!</definedName>
    <definedName name="sum_hr">#REF!</definedName>
    <definedName name="SummaryTestingProc" localSheetId="2">IF(#REF!=#REF!,"-",VLOOKUP([0]!ShortRef,'PL (เฉพาะกิจการ)'!Illustrative,4,FALSE))</definedName>
    <definedName name="SummaryTestingProc" localSheetId="1">IF(#REF!=#REF!,"-",VLOOKUP([0]!ShortRef,'PL(รวม)'!Illustrative,4,FALSE))</definedName>
    <definedName name="SummaryTestingProc">IF(#REF!=#REF!,"-",VLOOKUP([0]!ShortRef,Illustrative,4,FALSE))</definedName>
    <definedName name="SummaryTestingProcII" localSheetId="2">IF(#REF!=#REF!,"-",VLOOKUP('PL (เฉพาะกิจการ)'!ShortRefII,'PL (เฉพาะกิจการ)'!Illustrative,4,FALSE))</definedName>
    <definedName name="SummaryTestingProcII" localSheetId="1">IF(#REF!=#REF!,"-",VLOOKUP('PL(รวม)'!ShortRefII,'PL(รวม)'!Illustrative,4,FALSE))</definedName>
    <definedName name="SummaryTestingProcII">IF(#REF!=#REF!,"-",VLOOKUP([0]!ShortRefII,Illustrative,4,FALSE))</definedName>
    <definedName name="SummaryTestingProcIII" localSheetId="2">IF(#REF!=#REF!,"-",VLOOKUP('PL (เฉพาะกิจการ)'!ShortRefIII,'PL (เฉพาะกิจการ)'!Illustrative,4,FALSE))</definedName>
    <definedName name="SummaryTestingProcIII" localSheetId="1">IF(#REF!=#REF!,"-",VLOOKUP('PL(รวม)'!ShortRefIII,'PL(รวม)'!Illustrative,4,FALSE))</definedName>
    <definedName name="SummaryTestingProcIII">IF(#REF!=#REF!,"-",VLOOKUP([0]!ShortRefIII,Illustrative,4,FALSE))</definedName>
    <definedName name="SUP" localSheetId="2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1">#REF!</definedName>
    <definedName name="t">#REF!</definedName>
    <definedName name="T1_" localSheetId="2">'[13]Total 01''05'!#REF!</definedName>
    <definedName name="T1_" localSheetId="1">'[13]Total 01''05'!#REF!</definedName>
    <definedName name="T1_">'[13]Total 01''05'!#REF!</definedName>
    <definedName name="T2_" localSheetId="2">'[13]Total 01''05'!#REF!</definedName>
    <definedName name="T2_">'[13]Total 01''05'!#REF!</definedName>
    <definedName name="T4W" localSheetId="2">#REF!</definedName>
    <definedName name="T4W" localSheetId="1">#REF!</definedName>
    <definedName name="T4W">#REF!</definedName>
    <definedName name="TABLE">'[93]#REF'!$A$1:$B$642</definedName>
    <definedName name="Table1" localSheetId="2">#REF!</definedName>
    <definedName name="Table1" localSheetId="1">#REF!</definedName>
    <definedName name="Table1">#REF!</definedName>
    <definedName name="tableOld" localSheetId="2">#REF!</definedName>
    <definedName name="tableOld" localSheetId="1">#REF!</definedName>
    <definedName name="tableOld">#REF!</definedName>
    <definedName name="tao" localSheetId="2">#REF!</definedName>
    <definedName name="tao" localSheetId="1">#REF!</definedName>
    <definedName name="tao">#REF!</definedName>
    <definedName name="tbl_ProdInfo" localSheetId="2" hidden="1">#REF!</definedName>
    <definedName name="tbl_ProdInfo" hidden="1">#REF!</definedName>
    <definedName name="TCL" localSheetId="2">'[13]Total 01''05'!#REF!</definedName>
    <definedName name="TCL" localSheetId="1">'[13]Total 01''05'!#REF!</definedName>
    <definedName name="TCL">'[13]Total 01''05'!#REF!</definedName>
    <definedName name="tcr" localSheetId="2">[96]BAL!#REF!</definedName>
    <definedName name="tcr" localSheetId="1">[96]BAL!#REF!</definedName>
    <definedName name="tcr">[96]BAL!#REF!</definedName>
    <definedName name="te" localSheetId="2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1">#REF!</definedName>
    <definedName name="tem">#REF!</definedName>
    <definedName name="ter" localSheetId="2">#REF!</definedName>
    <definedName name="ter" localSheetId="1">#REF!</definedName>
    <definedName name="ter">#REF!</definedName>
    <definedName name="test" localSheetId="2">#REF!</definedName>
    <definedName name="test" localSheetId="1">#REF!</definedName>
    <definedName name="test">#REF!</definedName>
    <definedName name="TEST0" localSheetId="2">#REF!</definedName>
    <definedName name="TEST0">#REF!</definedName>
    <definedName name="TEST0_12" localSheetId="2">#REF!</definedName>
    <definedName name="TEST0_12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HKEY" localSheetId="2">#REF!</definedName>
    <definedName name="TESTHKEY">#REF!</definedName>
    <definedName name="TESTHKEY_12" localSheetId="2">#REF!</definedName>
    <definedName name="TESTHKEY_12">#REF!</definedName>
    <definedName name="TESTKEYS" localSheetId="2">#REF!</definedName>
    <definedName name="TESTKEYS">#REF!</definedName>
    <definedName name="TESTKEYS_12" localSheetId="2">#REF!</definedName>
    <definedName name="TESTKEYS_12">#REF!</definedName>
    <definedName name="testkye" localSheetId="2">#REF!</definedName>
    <definedName name="testkye">#REF!</definedName>
    <definedName name="TESTVKEY" localSheetId="2">#REF!</definedName>
    <definedName name="TESTVKEY">#REF!</definedName>
    <definedName name="TESTVKEY_12" localSheetId="2">#REF!</definedName>
    <definedName name="TESTVKEY_12">#REF!</definedName>
    <definedName name="tew" localSheetId="2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1">#REF!</definedName>
    <definedName name="tewd">#REF!</definedName>
    <definedName name="TextRefCopy1" localSheetId="2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1">#REF!</definedName>
    <definedName name="TextRefCopy10">#REF!</definedName>
    <definedName name="TextRefCopy11" localSheetId="2">#REF!</definedName>
    <definedName name="TextRefCopy11">#REF!</definedName>
    <definedName name="TextRefCopy12" localSheetId="2">#REF!</definedName>
    <definedName name="TextRefCopy12">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8" localSheetId="2">'[97]incom tax 2005'!#REF!</definedName>
    <definedName name="TextRefCopy18" localSheetId="1">'[97]incom tax 2005'!#REF!</definedName>
    <definedName name="TextRefCopy18">'[97]incom tax 2005'!#REF!</definedName>
    <definedName name="TextRefCopy2" localSheetId="2">#REF!</definedName>
    <definedName name="TextRefCopy2" localSheetId="1">#REF!</definedName>
    <definedName name="TextRefCopy2">#REF!</definedName>
    <definedName name="TextRefCopy3" localSheetId="2">#REF!</definedName>
    <definedName name="TextRefCopy3" localSheetId="1">#REF!</definedName>
    <definedName name="TextRefCopy3">#REF!</definedName>
    <definedName name="TextRefCopy4" localSheetId="2">#REF!</definedName>
    <definedName name="TextRefCopy4" localSheetId="1">#REF!</definedName>
    <definedName name="TextRefCopy4">#REF!</definedName>
    <definedName name="TextRefCopy5" localSheetId="2">#REF!</definedName>
    <definedName name="TextRefCopy5">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8" localSheetId="2">#REF!</definedName>
    <definedName name="TextRefCopy8">#REF!</definedName>
    <definedName name="TextRefCopy9" localSheetId="2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1">'[34]03100(SS)'!#REF!</definedName>
    <definedName name="TG2XX">'[34]03100(SS)'!#REF!</definedName>
    <definedName name="Thai" localSheetId="2">[65]SEA!#REF!</definedName>
    <definedName name="Thai" localSheetId="1">[65]SEA!#REF!</definedName>
    <definedName name="Thai">[65]SEA!#REF!</definedName>
    <definedName name="Thailand" localSheetId="2">[66]SEA!#REF!</definedName>
    <definedName name="Thailand" localSheetId="1">[66]SEA!#REF!</definedName>
    <definedName name="Thailand">[66]SEA!#REF!</definedName>
    <definedName name="TL" localSheetId="2">#REF!</definedName>
    <definedName name="TL" localSheetId="1">#REF!</definedName>
    <definedName name="TL">#REF!</definedName>
    <definedName name="TLO" localSheetId="2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1">#REF!</definedName>
    <definedName name="TO">#REF!</definedName>
    <definedName name="TOE" localSheetId="2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1">#REF!</definedName>
    <definedName name="TON">#REF!</definedName>
    <definedName name="toodtee" localSheetId="2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1">#REF!</definedName>
    <definedName name="TOTALS">#REF!</definedName>
    <definedName name="TR" localSheetId="2">#REF!</definedName>
    <definedName name="TR" localSheetId="1">#REF!</definedName>
    <definedName name="TR">#REF!</definedName>
    <definedName name="TRA" localSheetId="2">#REF!</definedName>
    <definedName name="TRA" localSheetId="1">#REF!</definedName>
    <definedName name="TRA">#REF!</definedName>
    <definedName name="TRAA">[81]JUNE1!$A$85:$E$117</definedName>
    <definedName name="traffic" localSheetId="2">#REF!</definedName>
    <definedName name="traffic" localSheetId="1">#REF!</definedName>
    <definedName name="traffic">#REF!</definedName>
    <definedName name="Tran" localSheetId="2">#REF!</definedName>
    <definedName name="Tran" localSheetId="1">#REF!</definedName>
    <definedName name="Tran">#REF!</definedName>
    <definedName name="transfer" localSheetId="2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MAT" localSheetId="2">[8]Feb!#REF!</definedName>
    <definedName name="TRMAT">[8]Feb!#REF!</definedName>
    <definedName name="TRMAT1" localSheetId="2">[8]Feb!#REF!</definedName>
    <definedName name="TRMAT1">[8]Feb!#REF!</definedName>
    <definedName name="TRMAT3" localSheetId="2">[8]Mar!#REF!</definedName>
    <definedName name="TRMAT3">[8]Mar!#REF!</definedName>
    <definedName name="TRMAT4" localSheetId="2">[8]Apr!#REF!</definedName>
    <definedName name="TRMAT4">[8]Apr!#REF!</definedName>
    <definedName name="TRMAT5" localSheetId="2">[8]May!#REF!</definedName>
    <definedName name="TRMAT5">[8]May!#REF!</definedName>
    <definedName name="TRPAS" localSheetId="2">[8]Feb!#REF!</definedName>
    <definedName name="TRPAS">[8]Feb!#REF!</definedName>
    <definedName name="TRPAS1" localSheetId="2">[8]Feb!#REF!</definedName>
    <definedName name="TRPAS1">[8]Feb!#REF!</definedName>
    <definedName name="TRPAS3" localSheetId="2">[8]Mar!#REF!</definedName>
    <definedName name="TRPAS3">[8]Mar!#REF!</definedName>
    <definedName name="TRPAS4" localSheetId="2">[8]Apr!#REF!</definedName>
    <definedName name="TRPAS4">[8]Apr!#REF!</definedName>
    <definedName name="TRPAS5" localSheetId="2">[8]May!#REF!</definedName>
    <definedName name="TRPAS5">[8]May!#REF!</definedName>
    <definedName name="TSALE" localSheetId="2">#REF!</definedName>
    <definedName name="TSALE" localSheetId="1">#REF!</definedName>
    <definedName name="TSALE">#REF!</definedName>
    <definedName name="tt">[10]MA!$J$4:$J$706</definedName>
    <definedName name="ttt">'[98]10-1 Media:10-cut'!$1:$5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1">#REF!</definedName>
    <definedName name="tuy">#REF!</definedName>
    <definedName name="TWE" localSheetId="2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1">#REF!</definedName>
    <definedName name="TWRW">#REF!</definedName>
    <definedName name="twwwwwwww" localSheetId="2">#REF!</definedName>
    <definedName name="twwwwwwww" localSheetId="1">#REF!</definedName>
    <definedName name="twwwwwwww">#REF!</definedName>
    <definedName name="tye" localSheetId="2">#REF!</definedName>
    <definedName name="tye" localSheetId="1">#REF!</definedName>
    <definedName name="tye">#REF!</definedName>
    <definedName name="TYPE_INV">[99]GIVTR00P!$AJ$3:$AM$960</definedName>
    <definedName name="tyr" localSheetId="2">#REF!</definedName>
    <definedName name="tyr" localSheetId="1">#REF!</definedName>
    <definedName name="tyr">#REF!</definedName>
    <definedName name="tyy" localSheetId="2">#REF!</definedName>
    <definedName name="tyy" localSheetId="1">#REF!</definedName>
    <definedName name="tyy">#REF!</definedName>
    <definedName name="U" localSheetId="2">#REF!</definedName>
    <definedName name="U" localSheetId="1">#REF!</definedName>
    <definedName name="U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[100]Sum!$A$1:$M$37</definedName>
    <definedName name="UFPrn20050421082021" localSheetId="2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1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GMA" localSheetId="2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1">[9]DealerData!#REF!</definedName>
    <definedName name="UGMA1">[9]DealerData!#REF!</definedName>
    <definedName name="UGMA2" localSheetId="2">[9]DealerData!#REF!</definedName>
    <definedName name="UGMA2">[9]DealerData!#REF!</definedName>
    <definedName name="uhrty" localSheetId="2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sechoice" localSheetId="2">'[62]part-import'!#REF!</definedName>
    <definedName name="usechoice">'[62]part-import'!#REF!</definedName>
    <definedName name="usedamount" localSheetId="2">'[62]part-import'!#REF!</definedName>
    <definedName name="usedamount">'[62]part-import'!#REF!</definedName>
    <definedName name="usedqty" localSheetId="2">'[62]part-import'!#REF!</definedName>
    <definedName name="usedqty">'[62]part-import'!#REF!</definedName>
    <definedName name="ut" localSheetId="2">#REF!</definedName>
    <definedName name="ut" localSheetId="1">#REF!</definedName>
    <definedName name="ut">#REF!</definedName>
    <definedName name="UTLH1" localSheetId="2">[101]DW!#REF!</definedName>
    <definedName name="UTLH1" localSheetId="1">[101]DW!#REF!</definedName>
    <definedName name="UTLH1">[101]DW!#REF!</definedName>
    <definedName name="uu" localSheetId="2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1">#REF!</definedName>
    <definedName name="uyty">#REF!</definedName>
    <definedName name="v" localSheetId="2">#REF!</definedName>
    <definedName name="v" localSheetId="1">#REF!</definedName>
    <definedName name="v">#REF!</definedName>
    <definedName name="VALID01234" localSheetId="2">#REF!,#REF!</definedName>
    <definedName name="VALID01234" localSheetId="1">#REF!,#REF!</definedName>
    <definedName name="VALID01234">#REF!,#REF!</definedName>
    <definedName name="Variance" localSheetId="2">[78]SEA!#REF!</definedName>
    <definedName name="Variance" localSheetId="1">[78]SEA!#REF!</definedName>
    <definedName name="Variance">[78]SEA!#REF!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1">#REF!</definedName>
    <definedName name="vddd">#REF!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1">#REF!</definedName>
    <definedName name="ve">#REF!</definedName>
    <definedName name="vk" localSheetId="2">#REF!</definedName>
    <definedName name="vk" localSheetId="1">#REF!</definedName>
    <definedName name="vk">#REF!</definedName>
    <definedName name="VL" localSheetId="2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[102]Group!$D$251</definedName>
    <definedName name="WASH11" localSheetId="2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1">[8]Apr!#REF!</definedName>
    <definedName name="WASH14">[8]Apr!#REF!</definedName>
    <definedName name="WASH15" localSheetId="2">[8]May!#REF!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1">[8]Mar!#REF!</definedName>
    <definedName name="WASH23">[8]Mar!#REF!</definedName>
    <definedName name="WASH24" localSheetId="2">[8]Apr!#REF!</definedName>
    <definedName name="WASH24">[8]Apr!#REF!</definedName>
    <definedName name="WASH25" localSheetId="2">[8]May!#REF!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1">[8]Mar!#REF!</definedName>
    <definedName name="WASTE3">[8]Mar!#REF!</definedName>
    <definedName name="WASTE4" localSheetId="2">[8]Apr!#REF!</definedName>
    <definedName name="WASTE4">[8]Apr!#REF!</definedName>
    <definedName name="WASTE5" localSheetId="2">[8]May!#REF!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1">'[27]7251-06540'!#REF!</definedName>
    <definedName name="WASTEXX">'[27]7251-06540'!#REF!</definedName>
    <definedName name="wat">[69]J1!$L$10</definedName>
    <definedName name="WATAA">[8]JUNE1!$A$185:$E$204</definedName>
    <definedName name="WATXX" localSheetId="2">'[41]7251-01xxxx'!#REF!</definedName>
    <definedName name="WATXX" localSheetId="1">'[41]7251-01xxxx'!#REF!</definedName>
    <definedName name="WATXX">'[41]7251-01xxxx'!#REF!</definedName>
    <definedName name="wdsa" localSheetId="2">IF(#REF!=#REF!,"-",VLOOKUP('PL (เฉพาะกิจการ)'!ShortRefIII,'PL (เฉพาะกิจการ)'!Illustrative,4,FALSE))</definedName>
    <definedName name="wdsa" localSheetId="1">IF(#REF!=#REF!,"-",VLOOKUP('PL(รวม)'!ShortRefIII,'PL(รวม)'!Illustrative,4,FALSE))</definedName>
    <definedName name="wdsa">IF(#REF!=#REF!,"-",VLOOKUP([0]!ShortRefIII,Illustrative,4,FALSE))</definedName>
    <definedName name="we" localSheetId="2">#REF!</definedName>
    <definedName name="we" localSheetId="1">#REF!</definedName>
    <definedName name="we">#REF!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1">#REF!</definedName>
    <definedName name="WEER">#REF!</definedName>
    <definedName name="wer" localSheetId="2">#REF!</definedName>
    <definedName name="wer" localSheetId="1">#REF!</definedName>
    <definedName name="wer">#REF!</definedName>
    <definedName name="werf" localSheetId="2">#REF!</definedName>
    <definedName name="werf" localSheetId="1">#REF!</definedName>
    <definedName name="werf">#REF!</definedName>
    <definedName name="wip" localSheetId="2">[103]DEP12!#REF!</definedName>
    <definedName name="wip" localSheetId="1">[103]DEP12!#REF!</definedName>
    <definedName name="wip">[103]DEP12!#REF!</definedName>
    <definedName name="wp" localSheetId="2">#REF!</definedName>
    <definedName name="wp" localSheetId="1">#REF!</definedName>
    <definedName name="wp">#REF!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1">#REF!</definedName>
    <definedName name="ww">#REF!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1">#REF!</definedName>
    <definedName name="www">#REF!</definedName>
    <definedName name="x" localSheetId="2">#REF!</definedName>
    <definedName name="x" localSheetId="1">#REF!</definedName>
    <definedName name="x">#REF!</definedName>
    <definedName name="XSKIC" localSheetId="2">#REF!</definedName>
    <definedName name="XSKIC" localSheetId="1">#REF!</definedName>
    <definedName name="XSKIC">#REF!</definedName>
    <definedName name="XSKIC2" localSheetId="2">#REF!</definedName>
    <definedName name="XSKIC2">#REF!</definedName>
    <definedName name="XSKIC3" localSheetId="2">#REF!</definedName>
    <definedName name="XSKIC3">#REF!</definedName>
    <definedName name="XTRACT" localSheetId="2">#REF!</definedName>
    <definedName name="XTRACT">#REF!</definedName>
    <definedName name="xw" localSheetId="2">#REF!</definedName>
    <definedName name="xw">#REF!</definedName>
    <definedName name="xx" localSheetId="2">#REF!</definedName>
    <definedName name="xx">#REF!</definedName>
    <definedName name="XYZ" localSheetId="2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1">[8]Jan!#REF!</definedName>
    <definedName name="YD">[8]Jan!#REF!</definedName>
    <definedName name="Yearvalue">[75]Selection!$F$4</definedName>
    <definedName name="yhety" localSheetId="2">#REF!</definedName>
    <definedName name="yhety" localSheetId="1">#REF!</definedName>
    <definedName name="yhety">#REF!</definedName>
    <definedName name="yi">[70]MA!$L$4:$L$706</definedName>
    <definedName name="yim">[104]Group!$D$167</definedName>
    <definedName name="YRE" localSheetId="2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1">#REF!</definedName>
    <definedName name="yt">#REF!</definedName>
    <definedName name="YTD" localSheetId="2">#REF!</definedName>
    <definedName name="YTD" localSheetId="1">#REF!</definedName>
    <definedName name="YTD">#REF!</definedName>
    <definedName name="ytry" localSheetId="2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1">#REF!</definedName>
    <definedName name="yty">#REF!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1">#REF!</definedName>
    <definedName name="zzz">#REF!</definedName>
    <definedName name="zzz1" localSheetId="2">#REF!</definedName>
    <definedName name="zzz1" localSheetId="1">#REF!</definedName>
    <definedName name="zzz1">#REF!</definedName>
    <definedName name="zzz2" localSheetId="2">#REF!</definedName>
    <definedName name="zzz2" localSheetId="1">#REF!</definedName>
    <definedName name="zzz2">#REF!</definedName>
    <definedName name="zzzzzzzz" localSheetId="2">#REF!</definedName>
    <definedName name="zzzzzzzz">#REF!</definedName>
    <definedName name="あ" localSheetId="2">#REF!</definedName>
    <definedName name="あ">#REF!</definedName>
    <definedName name="システム名" localSheetId="2">#REF!</definedName>
    <definedName name="システム名">#REF!</definedName>
    <definedName name="タイトル" localSheetId="2">#REF!</definedName>
    <definedName name="タイトル">#REF!</definedName>
    <definedName name="ﾊ101" localSheetId="2">'[62]part-local'!#REF!</definedName>
    <definedName name="ﾊ101" localSheetId="1">'[62]part-local'!#REF!</definedName>
    <definedName name="ﾊ101">'[62]part-local'!#REF!</definedName>
    <definedName name="ﾊ413" localSheetId="2">'[62]part-local'!#REF!</definedName>
    <definedName name="ﾊ413" localSheetId="1">'[62]part-local'!#REF!</definedName>
    <definedName name="ﾊ413">'[62]part-local'!#REF!</definedName>
    <definedName name="เ" localSheetId="2">#REF!</definedName>
    <definedName name="เ" localSheetId="1">#REF!</definedName>
    <definedName name="เ">#REF!</definedName>
    <definedName name="แ" localSheetId="2">#REF!</definedName>
    <definedName name="แ" localSheetId="1">#REF!</definedName>
    <definedName name="แ">#REF!</definedName>
    <definedName name="โ4305" localSheetId="2">'[105]Raw Material'!#REF!</definedName>
    <definedName name="โ4305" localSheetId="1">'[105]Raw Material'!#REF!</definedName>
    <definedName name="โ4305">'[105]Raw Material'!#REF!</definedName>
    <definedName name="ใ" localSheetId="2">#REF!</definedName>
    <definedName name="ใ" localSheetId="1">#REF!</definedName>
    <definedName name="ใ">#REF!</definedName>
    <definedName name="ไ" localSheetId="2">#REF!</definedName>
    <definedName name="ไ" localSheetId="1">#REF!</definedName>
    <definedName name="ไ">#REF!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[106]เครื่องมือ!$B$391</definedName>
    <definedName name="คชจ.อบรม" localSheetId="2">[107]งบกำไรขาดทุน!#REF!</definedName>
    <definedName name="คชจ.อบรม" localSheetId="1">[107]งบกำไรขาดทุน!#REF!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 localSheetId="2">#REF!</definedName>
    <definedName name="คุรุภัณฑ์">#REF!</definedName>
    <definedName name="เครื่องกรองน้ำ" localSheetId="2">#REF!</definedName>
    <definedName name="เครื่องกรองน้ำ">#REF!</definedName>
    <definedName name="เครื่องครุภัณฑ์" localSheetId="2">#REF!</definedName>
    <definedName name="เครื่องครุภัณฑ์">#REF!</definedName>
    <definedName name="เครื่องคอมพิวเตอร์" localSheetId="2">#REF!</definedName>
    <definedName name="เครื่องคอมพิวเตอร์">#REF!</definedName>
    <definedName name="เครื่องคำนวณเลข_อิเลคโทรนิค" localSheetId="2">#REF!</definedName>
    <definedName name="เครื่องคำนวณเลข_อิเลคโทรนิค">#REF!</definedName>
    <definedName name="เครื่องคำนวณอิเลคโทรนิค" localSheetId="2">#REF!</definedName>
    <definedName name="เครื่องคำนวณอิเลคโทรนิค">#REF!</definedName>
    <definedName name="เครื่องคิดเลข" localSheetId="2">#REF!</definedName>
    <definedName name="เครื่องคิดเลข">#REF!</definedName>
    <definedName name="เครื่องคิดเลข_CITIZEN_3_เครื่อง" localSheetId="2">#REF!</definedName>
    <definedName name="เครื่องคิดเลข_CITIZEN_3_เครื่อง">#REF!</definedName>
    <definedName name="เครื่องคิดเลข_CITIZEN_SDC_878__2_เครื่อง" localSheetId="2">#REF!</definedName>
    <definedName name="เครื่องคิดเลข_CITIZEN_SDC_878__2_เครื่อง">#REF!</definedName>
    <definedName name="เครื่องชั่ง" localSheetId="2">#REF!</definedName>
    <definedName name="เครื่องชั่ง">#REF!</definedName>
    <definedName name="เครื่องใช้สำนักงาน" localSheetId="2">#REF!</definedName>
    <definedName name="เครื่องใช้สำนักงาน">#REF!</definedName>
    <definedName name="เครื่องดับเพลิง" localSheetId="2">#REF!</definedName>
    <definedName name="เครื่องดับเพลิง">#REF!</definedName>
    <definedName name="เครื่องดูดฝุ่น_SHARP_821" localSheetId="2">#REF!</definedName>
    <definedName name="เครื่องดูดฝุ่น_SHARP_821">#REF!</definedName>
    <definedName name="เครื่องถ่ายเอกสาร" localSheetId="2">#REF!</definedName>
    <definedName name="เครื่องถ่ายเอกสาร">#REF!</definedName>
    <definedName name="เครื่องทำความเย็น" localSheetId="2">#REF!</definedName>
    <definedName name="เครื่องทำความเย็น">#REF!</definedName>
    <definedName name="เครื่องโทรสาร_FAX" localSheetId="2">#REF!</definedName>
    <definedName name="เครื่องโทรสาร_FAX">#REF!</definedName>
    <definedName name="เครื่องประดับสำรองกระแสไฟฟ้า" localSheetId="2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2">#REF!</definedName>
    <definedName name="เครื่องป้องกันอุบัติเหตุทางไฟฟ้า">#REF!</definedName>
    <definedName name="เครื่องปั๊มตัวเลข" localSheetId="2">#REF!</definedName>
    <definedName name="เครื่องปั๊มตัวเลข">#REF!</definedName>
    <definedName name="เครื่องปั๊มน้ำ" localSheetId="2">#REF!</definedName>
    <definedName name="เครื่องปั๊มน้ำ">#REF!</definedName>
    <definedName name="เครื่องปั๊มน้ำพร้อมอุปกรณ์" localSheetId="2">#REF!</definedName>
    <definedName name="เครื่องปั๊มน้ำพร้อมอุปกรณ์">#REF!</definedName>
    <definedName name="เครื่องปั๊มน้ำไฟฟ้า" localSheetId="2">#REF!</definedName>
    <definedName name="เครื่องปั๊มน้ำไฟฟ้า">#REF!</definedName>
    <definedName name="เครื่องปั๊มลมชนิดแห้ง" localSheetId="2">#REF!</definedName>
    <definedName name="เครื่องปั๊มลมชนิดแห้ง">#REF!</definedName>
    <definedName name="เครื่องเป่าผม" localSheetId="2">#REF!</definedName>
    <definedName name="เครื่องเป่าผม">#REF!</definedName>
    <definedName name="เครื่องพิมพ์ดีด" localSheetId="2">#REF!</definedName>
    <definedName name="เครื่องพิมพ์ดีด">#REF!</definedName>
    <definedName name="เครื่องพิมพ์ดีด_IBM" localSheetId="2">#REF!</definedName>
    <definedName name="เครื่องพิมพ์ดีด_IBM">#REF!</definedName>
    <definedName name="เครื่องมีอเครื่องใช้" localSheetId="2">#REF!</definedName>
    <definedName name="เครื่องมีอเครื่องใช้">#REF!</definedName>
    <definedName name="เครื่องมือเครื่องใช้" localSheetId="2">#REF!</definedName>
    <definedName name="เครื่องมือเครื่องใช้">#REF!</definedName>
    <definedName name="เครื่องรัดกล่อง" localSheetId="2">#REF!</definedName>
    <definedName name="เครื่องรัดกล่อง">#REF!</definedName>
    <definedName name="ง" localSheetId="2">#REF!</definedName>
    <definedName name="ง">#REF!</definedName>
    <definedName name="งบ" localSheetId="2">[109]งบดุล!#REF!</definedName>
    <definedName name="งบ" localSheetId="1">[109]งบดุล!#REF!</definedName>
    <definedName name="งบ">[109]งบดุล!#REF!</definedName>
    <definedName name="งบต้นทุน" localSheetId="2">[109]งบดุล!#REF!</definedName>
    <definedName name="งบต้นทุน" localSheetId="1">[109]งบดุล!#REF!</definedName>
    <definedName name="งบต้นทุน">[109]งบดุล!#REF!</definedName>
    <definedName name="งบต้นทุนขาย" localSheetId="2">[109]งบดุล!#REF!</definedName>
    <definedName name="งบต้นทุนขาย" localSheetId="1">[109]งบดุล!#REF!</definedName>
    <definedName name="งบต้นทุนขาย">[109]งบดุล!#REF!</definedName>
    <definedName name="งบต้นทุนขาย1" localSheetId="2">[110]งบดุล!#REF!</definedName>
    <definedName name="งบต้นทุนขาย1" localSheetId="1">[110]งบดุล!#REF!</definedName>
    <definedName name="งบต้นทุนขาย1">[110]งบดุล!#REF!</definedName>
    <definedName name="ซ่อมกระจก" localSheetId="2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1">#REF!</definedName>
    <definedName name="ด">#REF!</definedName>
    <definedName name="ดด" localSheetId="2">#REF!</definedName>
    <definedName name="ดด">#REF!</definedName>
    <definedName name="เดสากำเนสไ" localSheetId="2">#REF!</definedName>
    <definedName name="เดสากำเนสไ">#REF!</definedName>
    <definedName name="ต้นทุน" localSheetId="2">[109]งบดุล!#REF!</definedName>
    <definedName name="ต้นทุน" localSheetId="1">[109]งบดุล!#REF!</definedName>
    <definedName name="ต้นทุน">[109]งบดุล!#REF!</definedName>
    <definedName name="ตู้น้ำเย็น" localSheetId="2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1">#REF!</definedName>
    <definedName name="ตู้เย็น">#REF!</definedName>
    <definedName name="ท" localSheetId="2">#REF!</definedName>
    <definedName name="ท" localSheetId="1">#REF!</definedName>
    <definedName name="ท">#REF!</definedName>
    <definedName name="โทรศัพท์" localSheetId="2">#REF!</definedName>
    <definedName name="โทรศัพท์">#REF!</definedName>
    <definedName name="โทรศัพท์_Panasonic_24สาย_VB_5611_พร้อมสายต่อ" localSheetId="2">#REF!</definedName>
    <definedName name="โทรศัพท์_Panasonic_24สาย_VB_5611_พร้อมสายต่อ">#REF!</definedName>
    <definedName name="โทรศัพท์_พร้อมตลับและสาย" localSheetId="2">#REF!</definedName>
    <definedName name="โทรศัพท์_พร้อมตลับและสาย">#REF!</definedName>
    <definedName name="โทรศัพท์_พร้อมอุปกรณ์" localSheetId="2">#REF!</definedName>
    <definedName name="โทรศัพท์_พร้อมอุปกรณ์">#REF!</definedName>
    <definedName name="น" localSheetId="2">#REF!</definedName>
    <definedName name="น">#REF!</definedName>
    <definedName name="นงฝฝ" localSheetId="2">#REF!</definedName>
    <definedName name="นงฝฝ">#REF!</definedName>
    <definedName name="นาฬิกาปั๊มเวลา" localSheetId="2">#REF!</definedName>
    <definedName name="นาฬิกาปั๊มเวลา">#REF!</definedName>
    <definedName name="บ" localSheetId="2">#REF!</definedName>
    <definedName name="บ">#REF!</definedName>
    <definedName name="ป" localSheetId="2">#REF!</definedName>
    <definedName name="ป">#REF!</definedName>
    <definedName name="ปปปป" hidden="1">#N/A</definedName>
    <definedName name="ปั๊มลม" localSheetId="2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1">#REF!</definedName>
    <definedName name="ป้าย">#REF!</definedName>
    <definedName name="ผ" localSheetId="2">#REF!</definedName>
    <definedName name="ผ" localSheetId="1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2">#REF!</definedName>
    <definedName name="แผ่น3">#REF!</definedName>
    <definedName name="ฝ" localSheetId="2">#REF!</definedName>
    <definedName name="ฝ">#REF!</definedName>
    <definedName name="พ" localSheetId="2">#REF!</definedName>
    <definedName name="พ">#REF!</definedName>
    <definedName name="พร้อมกล่องสำหรับบรรจุ_HARDDISK" localSheetId="2">#REF!</definedName>
    <definedName name="พร้อมกล่องสำหรับบรรจุ_HARDDISK">#REF!</definedName>
    <definedName name="พัดลม" localSheetId="2">#REF!</definedName>
    <definedName name="พัดลม">#REF!</definedName>
    <definedName name="พัดลมดูดอากาศพร้อมอุปกรณ์" localSheetId="2">#REF!</definedName>
    <definedName name="พัดลมดูดอากาศพร้อมอุปกรณ์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1">#REF!</definedName>
    <definedName name="ฟกดก">#REF!</definedName>
    <definedName name="ฟฟ" localSheetId="2">#REF!</definedName>
    <definedName name="ฟฟ" localSheetId="1">#REF!</definedName>
    <definedName name="ฟฟ">#REF!</definedName>
    <definedName name="ฟอ">#N/A</definedName>
    <definedName name="ภาษี" localSheetId="2">[107]งบดุล!#REF!</definedName>
    <definedName name="ภาษี" localSheetId="1">[107]งบดุล!#REF!</definedName>
    <definedName name="ภาษี">[107]งบดุล!#REF!</definedName>
    <definedName name="ภาษีถูกหัก" localSheetId="2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1">#REF!</definedName>
    <definedName name="ม">#REF!</definedName>
    <definedName name="มิต้า_3255" localSheetId="2">#REF!</definedName>
    <definedName name="มิต้า_3255" localSheetId="1">#REF!</definedName>
    <definedName name="มิต้า_3255">#REF!</definedName>
    <definedName name="ไมโครคอมพิวเตอร์" localSheetId="2">#REF!</definedName>
    <definedName name="ไมโครคอมพิวเตอร์">#REF!</definedName>
    <definedName name="ย" localSheetId="2">#REF!</definedName>
    <definedName name="ย">#REF!</definedName>
    <definedName name="ย8" localSheetId="2">#REF!</definedName>
    <definedName name="ย8">#REF!</definedName>
    <definedName name="ยกไปส_งเขต" localSheetId="2">#REF!</definedName>
    <definedName name="ยกไปส_งเขต">#REF!</definedName>
    <definedName name="ยกไปส_งเขต_12" localSheetId="2">#REF!</definedName>
    <definedName name="ยกไปส_งเขต_12">#REF!</definedName>
    <definedName name="ยกไปส่งเขต" localSheetId="2">#REF!</definedName>
    <definedName name="ยกไปส่งเขต">#REF!</definedName>
    <definedName name="ยื่นภงด." localSheetId="2">#REF!</definedName>
    <definedName name="ยื่นภงด.">#REF!</definedName>
    <definedName name="ยื่นภงด.1" localSheetId="2">[107]งบกำไรขาดทุน!#REF!</definedName>
    <definedName name="ยื่นภงด.1" localSheetId="1">[107]งบกำไรขาดทุน!#REF!</definedName>
    <definedName name="ยื่นภงด.1">[107]งบกำไรขาดทุน!#REF!</definedName>
    <definedName name="ร" localSheetId="2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าวแขวนเสื้อ" localSheetId="2">#REF!</definedName>
    <definedName name="ราวแขวนเสื้อ">#REF!</definedName>
    <definedName name="ฤ1" localSheetId="2">#REF!</definedName>
    <definedName name="ฤ1">#REF!</definedName>
    <definedName name="ล" localSheetId="2">#REF!</definedName>
    <definedName name="ล">#REF!</definedName>
    <definedName name="และ_PRINTER_EPSON_LQ1050__1_เครื่อง" localSheetId="2">#REF!</definedName>
    <definedName name="และ_PRINTER_EPSON_LQ1050__1_เครื่อง">#REF!</definedName>
    <definedName name="ว" localSheetId="2">#REF!</definedName>
    <definedName name="ว">#REF!</definedName>
    <definedName name="วิทยุโทรศัพท์" localSheetId="2">#REF!</definedName>
    <definedName name="วิทยุโทรศัพท์">#REF!</definedName>
    <definedName name="ส" localSheetId="2">#REF!</definedName>
    <definedName name="ส">#REF!</definedName>
    <definedName name="ส1117" localSheetId="2">#REF!</definedName>
    <definedName name="ส1117">#REF!</definedName>
    <definedName name="สยาน" localSheetId="2">#REF!</definedName>
    <definedName name="สยาน">#REF!</definedName>
    <definedName name="ห" localSheetId="2">#REF!</definedName>
    <definedName name="ห">#REF!</definedName>
    <definedName name="อ" localSheetId="2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1">#REF!</definedName>
    <definedName name="อุปกรณ์โทรศัพท์">#REF!</definedName>
    <definedName name="อุปกรณ์ไฟฟ้า" localSheetId="2">#REF!</definedName>
    <definedName name="อุปกรณ์ไฟฟ้า">#REF!</definedName>
    <definedName name="โอน" localSheetId="2">#REF!</definedName>
    <definedName name="โอน">#REF!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1">#REF!</definedName>
    <definedName name="ๆ">#REF!</definedName>
    <definedName name="会社名" localSheetId="2">#REF!</definedName>
    <definedName name="会社名" localSheetId="1">#REF!</definedName>
    <definedName name="会社名">#REF!</definedName>
    <definedName name="改版日" localSheetId="2">#REF!</definedName>
    <definedName name="改版日" localSheetId="1">#REF!</definedName>
    <definedName name="改版日">#REF!</definedName>
    <definedName name="版" localSheetId="2">#REF!</definedName>
    <definedName name="版">#REF!</definedName>
    <definedName name="登録番号" localSheetId="2">#REF!</definedName>
    <definedName name="登録番号">#REF!</definedName>
  </definedNames>
  <calcPr calcId="191029"/>
</workbook>
</file>

<file path=xl/calcChain.xml><?xml version="1.0" encoding="utf-8"?>
<calcChain xmlns="http://schemas.openxmlformats.org/spreadsheetml/2006/main">
  <c r="J110" i="18" l="1"/>
  <c r="U19" i="15"/>
  <c r="S19" i="15"/>
  <c r="Q19" i="15"/>
  <c r="O19" i="15"/>
  <c r="U23" i="15" l="1"/>
  <c r="O23" i="15"/>
  <c r="O25" i="15" s="1"/>
  <c r="Q25" i="15" s="1"/>
  <c r="Q23" i="15" l="1"/>
</calcChain>
</file>

<file path=xl/sharedStrings.xml><?xml version="1.0" encoding="utf-8"?>
<sst xmlns="http://schemas.openxmlformats.org/spreadsheetml/2006/main" count="387" uniqueCount="214">
  <si>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</si>
  <si>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</si>
  <si>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</si>
  <si>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</si>
  <si>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</si>
  <si>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</si>
  <si>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</si>
  <si>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</si>
  <si>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</si>
  <si>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</si>
  <si>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</si>
  <si>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</si>
  <si>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</si>
  <si>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</si>
  <si>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</si>
  <si>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</si>
  <si>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</si>
  <si>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</si>
  <si>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</si>
  <si>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</si>
  <si>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</si>
  <si>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</si>
  <si>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</si>
  <si>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</si>
  <si>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</si>
  <si>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</si>
  <si>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</si>
  <si>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</si>
  <si>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</si>
  <si>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</si>
  <si>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</si>
  <si>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</si>
  <si>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</si>
  <si>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</si>
  <si>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</si>
  <si>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</si>
  <si>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</si>
  <si>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</si>
  <si>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</si>
  <si>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</si>
  <si>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</si>
  <si>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</si>
  <si>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</si>
  <si>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</si>
  <si>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</si>
  <si>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</si>
  <si>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</si>
  <si>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</si>
  <si>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</si>
  <si>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</si>
  <si>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</si>
  <si>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</si>
  <si>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</si>
  <si>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</si>
  <si>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</si>
  <si>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</si>
  <si>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</si>
  <si>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</si>
  <si>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</si>
  <si>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</si>
  <si>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</si>
  <si>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</si>
  <si>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</si>
  <si>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</si>
  <si>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</si>
  <si>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</si>
  <si>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</si>
  <si>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</si>
  <si>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</si>
  <si>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</si>
  <si>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</si>
  <si>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</si>
  <si>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</si>
  <si>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</si>
  <si>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</si>
  <si>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</si>
  <si>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</si>
  <si>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</si>
  <si>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</si>
  <si>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</si>
  <si>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</si>
  <si>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</si>
  <si>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</si>
  <si>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</si>
  <si>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</si>
  <si>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</si>
  <si>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</si>
  <si>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</si>
  <si>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</si>
  <si>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</si>
  <si>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</si>
  <si>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</si>
  <si>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</si>
  <si>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</si>
  <si>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</si>
  <si>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</si>
  <si>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</si>
  <si>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</si>
  <si>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</si>
  <si>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</si>
  <si>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</si>
  <si>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</si>
  <si>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งบแสดงการเปลี่ยนแปลงส่วนของผู้ถือหุ้น (ต่อ)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</si>
  <si>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</si>
  <si>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</si>
  <si>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</si>
  <si>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</si>
  <si>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</si>
  <si>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</si>
  <si>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</si>
  <si>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</si>
  <si>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</si>
  <si>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</si>
  <si>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</si>
  <si>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</si>
  <si>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</si>
  <si>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</si>
  <si>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</si>
  <si>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</si>
  <si>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</si>
  <si>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</si>
  <si>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</si>
  <si>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</si>
  <si>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</si>
  <si>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</si>
  <si>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ชำระภายในหนึ่งปี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</si>
  <si>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</si>
  <si>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</si>
  <si>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</si>
  <si>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</si>
  <si>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</si>
  <si>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</si>
  <si>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</si>
  <si>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</si>
  <si>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</si>
  <si>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เงินสดจ่ายชำระเงินกู้ยืมระยะสั้นจากบุคคลที่เกี่ยวข้องกัน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</si>
  <si>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</si>
  <si>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</si>
  <si>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</si>
  <si>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</si>
  <si>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</si>
  <si>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</si>
  <si>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</si>
  <si>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</si>
  <si>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เงินให้กู้ยืมระยะสั้นแก่บริษัทย่อย</t>
  </si>
  <si>
    <t>2565</t>
  </si>
  <si>
    <t>เงินสดรับจากเงินให้กู้ยืมระยะยาวแก่กิจการที่เกี่ยวข้องกัน</t>
  </si>
  <si>
    <t>4, 6</t>
  </si>
  <si>
    <t>4, 17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</si>
  <si>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</si>
  <si>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</si>
  <si>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</si>
  <si>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</si>
  <si>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</si>
  <si>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ผลขาดทุนจากการรับชำระตามสัญญาเช่าเงินทุน</t>
  </si>
  <si>
    <t>เงินสดสุทธิได้มาจาก (ใช้ไปใน) กิจกรรมลงทุน</t>
  </si>
  <si>
    <t>เงินสดจ่ายค่าสินทรัพย์สิทธิการใช้</t>
  </si>
  <si>
    <t>ลูกหนี้จากการขายสินทรัพย์ถาวรลดลง</t>
  </si>
  <si>
    <t>ยอดยกมา ณ วันที่ 1 มกราคม 2566</t>
  </si>
  <si>
    <t>2566</t>
  </si>
  <si>
    <t>ธันวาคม 2565</t>
  </si>
  <si>
    <t>หนี้สินทางการเงินหมุนเวียนอื่น</t>
  </si>
  <si>
    <t>หุ้นสามัญ 633,000,150 หุ้น มูลค่าหุ้นละ 0.50 บาท</t>
  </si>
  <si>
    <t>ภาษีเงินได้ถูกหัก ณ ที่จ่ายตัดจ่าย</t>
  </si>
  <si>
    <t>เงินสดจ่ายเงินให้กู้ยืมระยะสั้นแก่กิจการที่เกี่ยวข้องกัน</t>
  </si>
  <si>
    <t>บุคคลและกิจการที่เกี่ยวข้องกัน</t>
  </si>
  <si>
    <t>บริษัทอื่น</t>
  </si>
  <si>
    <t>ค่าใช้จ่ายผลประโยชน์ของพนักงาน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</si>
  <si>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</si>
  <si>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</si>
  <si>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ส่วนของเงินกู้ยืมระยะยาวจากสถาบันการเงินที่ถึงกำหนด</t>
  </si>
  <si>
    <t>กำไรขาดทุนเบ็ดเสร็จอื่นสำหรับงวด</t>
  </si>
  <si>
    <t>เงินสดและรายการเทียบเท่าเงินสดเพิ่มขึ้น - สุทธิ</t>
  </si>
  <si>
    <t>ลูกหนี้ตามสัญญาเช่าเงินทุนส่วนที่ถึงกำหนดรับชำระ</t>
  </si>
  <si>
    <t xml:space="preserve">รายการปรับปรุงกระทบกำไรสำหรับงวดเป็นเงินสดรับ (จ่าย) 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</si>
  <si>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</si>
  <si>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</si>
  <si>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</si>
  <si>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</si>
  <si>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</si>
  <si>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</si>
  <si>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ขาดทุนจากอัตราแลกเปลี่ยน</t>
  </si>
  <si>
    <t>กำไร (ขาดทุน) สำหรับงวด</t>
  </si>
  <si>
    <t>กำไร (ขาดทุน) เบ็ดเสร็จรวมสำหรับงวด</t>
  </si>
  <si>
    <t xml:space="preserve">กำไร (ขาดทุน) ต่อหุ้นขั้นพื้นฐาน (บาทต่อหุ้น) </t>
  </si>
  <si>
    <t>กำไร (ขาดทุน) จากกิจกรรมดำเนินงาน</t>
  </si>
  <si>
    <t xml:space="preserve">การแบ่งปันกำไร (ขาดทุน) </t>
  </si>
  <si>
    <t>การแบ่งกำไร (ขาดทุน) เบ็ดเสร็จรวม</t>
  </si>
  <si>
    <t>สำหรับงวดสามเดือนและหกเดือนสิ้นสุดวันที่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</si>
  <si>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</si>
  <si>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</si>
  <si>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</si>
  <si>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จ่ายเงินปันผล</t>
  </si>
  <si>
    <t>- 11 -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</si>
  <si>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</si>
  <si>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</si>
  <si>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เงินสดจ่ายซื้อสินทรัพย์ไม่มีตัวตน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</si>
  <si>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</si>
  <si>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เงินสดรับจากสัญญาขายและเช่ากลับคืน</t>
  </si>
  <si>
    <t>เงินสดจ่ายเงินปันผล</t>
  </si>
  <si>
    <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</si>
  <si>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</si>
  <si>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กำไรจากอัตราแลกเปลี่ยน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</si>
  <si>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</si>
  <si>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</si>
  <si>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</si>
  <si>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</t>
  </si>
  <si>
    <t>เงินฝากสถาบันการเงินที่มีภาระค้ำประกันเพิ่มขึ้น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</si>
  <si>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</si>
  <si>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</si>
  <si>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ค่าเผื่อผลขาดทุนด้านเครดิตที่คาดว่าจะเกิดขึ้น (โอนกลับ)</t>
  </si>
  <si>
    <t>ค่าเผื่อการลดลงของมูลค่าสินค้า (โอนกลับ)</t>
  </si>
  <si>
    <t>เงินสดรับจากเงินกู้ยืมระยะยาวจากสถาบันการเงิน</t>
  </si>
  <si>
    <t>กำไรขาดทุนเบ็ดเสร็จอื่น: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</si>
</sst>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_-;\-* #,##0_-;_-* &quot;-&quot;?????_-;_-@_-"/>
    <numFmt numFmtId="194" formatCode="[$-F800]dddd\,\ mmmm\ dd\,\ yyyy"/>
    <numFmt numFmtId="195" formatCode="_(* #,##0.0000_);_(* \(#,##0.0000\);_(* &quot;-&quot;??_);_(@_)"/>
  </numFmts>
  <fonts count="30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u/>
      <sz val="12"/>
      <color theme="1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271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192" fontId="17" fillId="0" borderId="0" xfId="2" applyNumberFormat="1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17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4" fontId="3" fillId="0" borderId="0" xfId="6" applyNumberFormat="1" applyFont="1" applyAlignment="1">
      <alignment horizontal="right" vertical="top"/>
    </xf>
    <xf numFmtId="194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16" fillId="0" borderId="0" xfId="5" applyFont="1" applyAlignment="1">
      <alignment vertical="center"/>
    </xf>
    <xf numFmtId="189" fontId="17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6" fillId="0" borderId="0" xfId="5" applyFont="1" applyAlignment="1">
      <alignment horizontal="center" vertical="center"/>
    </xf>
    <xf numFmtId="17" fontId="17" fillId="0" borderId="1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vertical="center"/>
    </xf>
    <xf numFmtId="189" fontId="1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vertical="top"/>
    </xf>
    <xf numFmtId="188" fontId="17" fillId="0" borderId="0" xfId="2" applyFont="1" applyFill="1" applyBorder="1" applyAlignment="1">
      <alignment horizontal="center" vertical="center"/>
    </xf>
    <xf numFmtId="193" fontId="17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193" fontId="10" fillId="0" borderId="0" xfId="12" applyNumberFormat="1" applyFont="1" applyFill="1" applyBorder="1" applyAlignment="1">
      <alignment vertical="center"/>
    </xf>
    <xf numFmtId="189" fontId="17" fillId="0" borderId="0" xfId="12" applyNumberFormat="1" applyFont="1" applyFill="1" applyBorder="1" applyAlignment="1">
      <alignment horizontal="center" vertical="center"/>
    </xf>
    <xf numFmtId="193" fontId="17" fillId="0" borderId="0" xfId="12" applyNumberFormat="1" applyFont="1" applyFill="1" applyBorder="1" applyAlignment="1">
      <alignment horizontal="center" vertical="center"/>
    </xf>
    <xf numFmtId="188" fontId="17" fillId="0" borderId="0" xfId="12" applyFont="1" applyFill="1" applyAlignment="1">
      <alignment horizontal="right" vertical="center"/>
    </xf>
    <xf numFmtId="193" fontId="17" fillId="0" borderId="0" xfId="12" applyNumberFormat="1" applyFont="1" applyFill="1" applyAlignment="1">
      <alignment vertical="center"/>
    </xf>
    <xf numFmtId="192" fontId="17" fillId="0" borderId="0" xfId="12" applyNumberFormat="1" applyFont="1" applyFill="1" applyAlignment="1">
      <alignment vertical="center"/>
    </xf>
    <xf numFmtId="193" fontId="17" fillId="0" borderId="0" xfId="12" applyNumberFormat="1" applyFont="1" applyFill="1" applyAlignment="1">
      <alignment horizontal="center" vertical="center"/>
    </xf>
    <xf numFmtId="193" fontId="8" fillId="0" borderId="0" xfId="12" applyNumberFormat="1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vertical="center"/>
    </xf>
    <xf numFmtId="188" fontId="8" fillId="0" borderId="0" xfId="2" applyFont="1" applyFill="1" applyBorder="1" applyAlignment="1">
      <alignment horizontal="center" vertical="center"/>
    </xf>
    <xf numFmtId="189" fontId="17" fillId="0" borderId="0" xfId="12" applyNumberFormat="1" applyFont="1" applyFill="1" applyAlignment="1">
      <alignment horizontal="center" vertical="center"/>
    </xf>
    <xf numFmtId="193" fontId="10" fillId="0" borderId="0" xfId="12" applyNumberFormat="1" applyFont="1" applyFill="1" applyBorder="1" applyAlignment="1">
      <alignment horizontal="center" vertical="center"/>
    </xf>
    <xf numFmtId="193" fontId="10" fillId="0" borderId="0" xfId="12" applyNumberFormat="1" applyFont="1" applyFill="1" applyAlignment="1">
      <alignment vertical="center"/>
    </xf>
    <xf numFmtId="189" fontId="10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vertical="top"/>
    </xf>
    <xf numFmtId="189" fontId="17" fillId="0" borderId="0" xfId="12" applyNumberFormat="1" applyFont="1" applyFill="1" applyAlignment="1">
      <alignment horizontal="center" vertical="top"/>
    </xf>
    <xf numFmtId="49" fontId="17" fillId="0" borderId="1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vertical="top"/>
    </xf>
    <xf numFmtId="49" fontId="17" fillId="0" borderId="0" xfId="12" applyNumberFormat="1" applyFont="1" applyFill="1" applyBorder="1" applyAlignment="1">
      <alignment horizontal="center" vertical="top"/>
    </xf>
    <xf numFmtId="49" fontId="17" fillId="0" borderId="0" xfId="12" applyNumberFormat="1" applyFont="1" applyFill="1" applyAlignment="1">
      <alignment horizontal="center" vertical="top"/>
    </xf>
    <xf numFmtId="192" fontId="17" fillId="0" borderId="0" xfId="12" applyNumberFormat="1" applyFont="1" applyFill="1" applyAlignment="1">
      <alignment horizontal="center" vertical="top"/>
    </xf>
    <xf numFmtId="193" fontId="17" fillId="0" borderId="0" xfId="12" applyNumberFormat="1" applyFont="1" applyFill="1" applyAlignment="1">
      <alignment horizontal="center" vertical="top"/>
    </xf>
    <xf numFmtId="193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Border="1" applyAlignment="1">
      <alignment horizontal="center" vertical="top"/>
    </xf>
    <xf numFmtId="192" fontId="17" fillId="0" borderId="0" xfId="12" applyNumberFormat="1" applyFont="1" applyFill="1" applyBorder="1" applyAlignment="1">
      <alignment horizontal="center" vertical="top"/>
    </xf>
    <xf numFmtId="188" fontId="17" fillId="0" borderId="0" xfId="12" applyFont="1" applyFill="1" applyAlignment="1">
      <alignment horizontal="center" vertical="top"/>
    </xf>
    <xf numFmtId="189" fontId="17" fillId="0" borderId="0" xfId="12" applyNumberFormat="1" applyFont="1" applyFill="1" applyBorder="1" applyAlignment="1">
      <alignment horizontal="center" vertical="top"/>
    </xf>
    <xf numFmtId="193" fontId="17" fillId="0" borderId="1" xfId="12" applyNumberFormat="1" applyFont="1" applyFill="1" applyBorder="1" applyAlignment="1">
      <alignment horizontal="center" vertical="top"/>
    </xf>
    <xf numFmtId="193" fontId="17" fillId="0" borderId="3" xfId="12" applyNumberFormat="1" applyFont="1" applyFill="1" applyBorder="1" applyAlignment="1">
      <alignment horizontal="center" vertical="top"/>
    </xf>
    <xf numFmtId="189" fontId="17" fillId="0" borderId="3" xfId="12" applyNumberFormat="1" applyFont="1" applyFill="1" applyBorder="1" applyAlignment="1">
      <alignment horizontal="center" vertical="top"/>
    </xf>
    <xf numFmtId="189" fontId="17" fillId="0" borderId="2" xfId="12" applyNumberFormat="1" applyFont="1" applyFill="1" applyBorder="1" applyAlignment="1">
      <alignment horizontal="center" vertical="top"/>
    </xf>
    <xf numFmtId="188" fontId="5" fillId="0" borderId="0" xfId="12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horizontal="center" vertical="top"/>
    </xf>
    <xf numFmtId="193" fontId="5" fillId="0" borderId="0" xfId="12" applyNumberFormat="1" applyFont="1" applyFill="1" applyBorder="1" applyAlignment="1">
      <alignment horizontal="center" vertical="top"/>
    </xf>
    <xf numFmtId="192" fontId="17" fillId="0" borderId="5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Alignment="1">
      <alignment vertical="top"/>
    </xf>
    <xf numFmtId="189" fontId="5" fillId="0" borderId="0" xfId="12" applyNumberFormat="1" applyFont="1" applyFill="1" applyBorder="1" applyAlignment="1">
      <alignment horizontal="center" vertical="top"/>
    </xf>
    <xf numFmtId="189" fontId="5" fillId="0" borderId="0" xfId="12" applyNumberFormat="1" applyFont="1" applyFill="1" applyBorder="1" applyAlignment="1">
      <alignment vertical="top"/>
    </xf>
    <xf numFmtId="189" fontId="17" fillId="0" borderId="0" xfId="12" applyNumberFormat="1" applyFont="1" applyFill="1" applyBorder="1" applyAlignment="1">
      <alignment vertical="center"/>
    </xf>
    <xf numFmtId="188" fontId="17" fillId="0" borderId="0" xfId="12" applyFont="1" applyFill="1" applyBorder="1" applyAlignment="1">
      <alignment vertical="center"/>
    </xf>
    <xf numFmtId="188" fontId="17" fillId="0" borderId="0" xfId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vertical="center"/>
    </xf>
    <xf numFmtId="190" fontId="17" fillId="0" borderId="0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90" fontId="17" fillId="0" borderId="4" xfId="1" applyNumberFormat="1" applyFont="1" applyFill="1" applyBorder="1" applyAlignment="1">
      <alignment horizontal="center" vertical="center"/>
    </xf>
    <xf numFmtId="190" fontId="17" fillId="0" borderId="3" xfId="1" applyNumberFormat="1" applyFont="1" applyFill="1" applyBorder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88" fontId="17" fillId="0" borderId="1" xfId="1" applyFont="1" applyFill="1" applyBorder="1" applyAlignment="1">
      <alignment horizontal="center" vertical="center"/>
    </xf>
    <xf numFmtId="190" fontId="17" fillId="0" borderId="1" xfId="1" applyNumberFormat="1" applyFont="1" applyFill="1" applyBorder="1" applyAlignment="1">
      <alignment horizontal="center" vertical="center"/>
    </xf>
    <xf numFmtId="189" fontId="17" fillId="0" borderId="1" xfId="1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centerContinuous" vertical="center"/>
    </xf>
    <xf numFmtId="17" fontId="17" fillId="0" borderId="0" xfId="5" applyNumberFormat="1" applyFont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17" fillId="0" borderId="1" xfId="10" applyFont="1" applyBorder="1" applyAlignment="1">
      <alignment vertical="center"/>
    </xf>
    <xf numFmtId="0" fontId="17" fillId="0" borderId="1" xfId="10" applyFont="1" applyBorder="1" applyAlignment="1">
      <alignment horizontal="center" vertical="center"/>
    </xf>
    <xf numFmtId="189" fontId="17" fillId="0" borderId="0" xfId="5" applyNumberFormat="1" applyFont="1" applyAlignment="1">
      <alignment horizontal="center" vertical="center"/>
    </xf>
    <xf numFmtId="189" fontId="17" fillId="0" borderId="0" xfId="1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horizontal="center" vertical="center"/>
    </xf>
    <xf numFmtId="189" fontId="17" fillId="0" borderId="0" xfId="4" applyNumberFormat="1" applyFont="1" applyAlignment="1">
      <alignment vertical="center" wrapText="1"/>
    </xf>
    <xf numFmtId="188" fontId="17" fillId="0" borderId="0" xfId="2" applyFont="1" applyFill="1" applyBorder="1" applyAlignment="1">
      <alignment vertical="center"/>
    </xf>
    <xf numFmtId="188" fontId="17" fillId="0" borderId="0" xfId="1" applyFont="1" applyFill="1" applyBorder="1" applyAlignment="1">
      <alignment horizontal="right" vertical="center"/>
    </xf>
    <xf numFmtId="189" fontId="17" fillId="0" borderId="5" xfId="2" applyNumberFormat="1" applyFont="1" applyFill="1" applyBorder="1" applyAlignment="1">
      <alignment vertical="center"/>
    </xf>
    <xf numFmtId="189" fontId="17" fillId="0" borderId="2" xfId="5" applyNumberFormat="1" applyFont="1" applyBorder="1" applyAlignment="1">
      <alignment horizontal="center" vertical="center"/>
    </xf>
    <xf numFmtId="189" fontId="17" fillId="0" borderId="2" xfId="2" applyNumberFormat="1" applyFont="1" applyFill="1" applyBorder="1" applyAlignment="1">
      <alignment horizontal="center" vertical="center"/>
    </xf>
    <xf numFmtId="188" fontId="17" fillId="0" borderId="0" xfId="5" applyNumberFormat="1" applyFont="1" applyAlignment="1">
      <alignment vertical="center"/>
    </xf>
    <xf numFmtId="0" fontId="17" fillId="0" borderId="0" xfId="10" applyFont="1"/>
    <xf numFmtId="193" fontId="17" fillId="0" borderId="3" xfId="12" applyNumberFormat="1" applyFont="1" applyFill="1" applyBorder="1" applyAlignment="1">
      <alignment horizontal="center" vertical="center"/>
    </xf>
    <xf numFmtId="193" fontId="17" fillId="0" borderId="0" xfId="1" applyNumberFormat="1" applyFont="1" applyFill="1" applyAlignment="1">
      <alignment vertical="center"/>
    </xf>
    <xf numFmtId="193" fontId="17" fillId="0" borderId="4" xfId="12" applyNumberFormat="1" applyFont="1" applyFill="1" applyBorder="1" applyAlignment="1">
      <alignment horizontal="center" vertical="center"/>
    </xf>
    <xf numFmtId="0" fontId="17" fillId="0" borderId="0" xfId="6" applyFont="1" applyAlignment="1">
      <alignment vertical="center"/>
    </xf>
    <xf numFmtId="188" fontId="17" fillId="0" borderId="0" xfId="6" applyNumberFormat="1" applyFont="1" applyAlignment="1">
      <alignment vertical="center"/>
    </xf>
    <xf numFmtId="189" fontId="17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8" fillId="0" borderId="0" xfId="10" applyFont="1" applyAlignment="1">
      <alignment vertical="center"/>
    </xf>
    <xf numFmtId="191" fontId="17" fillId="0" borderId="0" xfId="12" applyNumberFormat="1" applyFont="1" applyFill="1" applyBorder="1" applyAlignment="1">
      <alignment horizontal="center" vertical="top"/>
    </xf>
    <xf numFmtId="17" fontId="17" fillId="0" borderId="0" xfId="5" applyNumberFormat="1" applyFont="1" applyAlignment="1">
      <alignment horizontal="right" vertical="center"/>
    </xf>
    <xf numFmtId="0" fontId="17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0" fontId="8" fillId="0" borderId="0" xfId="5" applyFont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9" fontId="8" fillId="0" borderId="0" xfId="12" applyNumberFormat="1" applyFont="1" applyFill="1" applyBorder="1" applyAlignment="1">
      <alignment vertical="center"/>
    </xf>
    <xf numFmtId="188" fontId="8" fillId="0" borderId="0" xfId="12" applyFont="1" applyFill="1" applyBorder="1" applyAlignment="1">
      <alignment vertical="center"/>
    </xf>
    <xf numFmtId="188" fontId="8" fillId="0" borderId="0" xfId="12" applyFont="1" applyFill="1" applyBorder="1" applyAlignment="1">
      <alignment horizontal="center" vertical="center"/>
    </xf>
    <xf numFmtId="188" fontId="8" fillId="0" borderId="1" xfId="12" applyFont="1" applyFill="1" applyBorder="1" applyAlignment="1">
      <alignment horizontal="center" vertical="center"/>
    </xf>
    <xf numFmtId="189" fontId="8" fillId="0" borderId="0" xfId="12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189" fontId="10" fillId="0" borderId="0" xfId="12" applyNumberFormat="1" applyFont="1" applyFill="1" applyBorder="1" applyAlignment="1">
      <alignment horizontal="center" vertical="center"/>
    </xf>
    <xf numFmtId="190" fontId="19" fillId="0" borderId="0" xfId="1" applyNumberFormat="1" applyFont="1" applyFill="1" applyAlignment="1">
      <alignment vertical="center"/>
    </xf>
    <xf numFmtId="0" fontId="17" fillId="0" borderId="0" xfId="6" applyFont="1" applyAlignment="1">
      <alignment horizontal="center" vertical="center"/>
    </xf>
    <xf numFmtId="193" fontId="19" fillId="0" borderId="0" xfId="12" applyNumberFormat="1" applyFont="1" applyFill="1" applyAlignment="1">
      <alignment horizontal="right" vertical="center"/>
    </xf>
    <xf numFmtId="190" fontId="19" fillId="0" borderId="3" xfId="1" applyNumberFormat="1" applyFont="1" applyFill="1" applyBorder="1" applyAlignment="1">
      <alignment horizontal="center" vertical="center"/>
    </xf>
    <xf numFmtId="190" fontId="19" fillId="0" borderId="0" xfId="1" applyNumberFormat="1" applyFont="1" applyFill="1" applyAlignment="1">
      <alignment horizontal="center" vertical="center"/>
    </xf>
    <xf numFmtId="193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6" fillId="0" borderId="0" xfId="6" applyFont="1" applyAlignment="1">
      <alignment horizontal="left" vertical="center"/>
    </xf>
    <xf numFmtId="0" fontId="17" fillId="0" borderId="5" xfId="6" applyFont="1" applyBorder="1" applyAlignment="1">
      <alignment vertical="center"/>
    </xf>
    <xf numFmtId="49" fontId="17" fillId="0" borderId="1" xfId="6" applyNumberFormat="1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188" fontId="17" fillId="0" borderId="0" xfId="6" applyNumberFormat="1" applyFont="1" applyAlignment="1">
      <alignment horizontal="right" vertical="center"/>
    </xf>
    <xf numFmtId="37" fontId="19" fillId="0" borderId="0" xfId="6" applyNumberFormat="1" applyFont="1" applyAlignment="1">
      <alignment horizontal="right" vertical="center"/>
    </xf>
    <xf numFmtId="37" fontId="17" fillId="0" borderId="0" xfId="6" applyNumberFormat="1" applyFont="1" applyAlignment="1">
      <alignment horizontal="center" vertical="center"/>
    </xf>
    <xf numFmtId="37" fontId="17" fillId="0" borderId="0" xfId="6" applyNumberFormat="1" applyFont="1" applyAlignment="1">
      <alignment horizontal="right" vertical="center"/>
    </xf>
    <xf numFmtId="0" fontId="17" fillId="0" borderId="0" xfId="6" quotePrefix="1" applyFont="1" applyAlignment="1">
      <alignment horizontal="right" vertical="center"/>
    </xf>
    <xf numFmtId="37" fontId="19" fillId="0" borderId="0" xfId="6" applyNumberFormat="1" applyFont="1" applyAlignment="1">
      <alignment horizontal="center" vertical="center"/>
    </xf>
    <xf numFmtId="193" fontId="17" fillId="0" borderId="0" xfId="6" applyNumberFormat="1" applyFont="1" applyAlignment="1">
      <alignment vertical="center"/>
    </xf>
    <xf numFmtId="0" fontId="17" fillId="0" borderId="0" xfId="6" applyFont="1" applyAlignment="1">
      <alignment horizontal="left" vertical="center"/>
    </xf>
    <xf numFmtId="0" fontId="22" fillId="0" borderId="0" xfId="6" applyFont="1" applyAlignment="1">
      <alignment horizontal="right" vertical="center"/>
    </xf>
    <xf numFmtId="0" fontId="22" fillId="0" borderId="0" xfId="6" applyFont="1" applyAlignment="1">
      <alignment horizontal="center" vertical="center"/>
    </xf>
    <xf numFmtId="192" fontId="17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17" fillId="0" borderId="0" xfId="14" applyFont="1" applyAlignment="1">
      <alignment vertical="center"/>
    </xf>
    <xf numFmtId="37" fontId="20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49" fontId="22" fillId="0" borderId="0" xfId="6" applyNumberFormat="1" applyFont="1" applyAlignment="1">
      <alignment horizontal="right" vertical="center"/>
    </xf>
    <xf numFmtId="49" fontId="22" fillId="0" borderId="0" xfId="6" applyNumberFormat="1" applyFont="1" applyAlignment="1">
      <alignment horizontal="center" vertical="center"/>
    </xf>
    <xf numFmtId="0" fontId="17" fillId="0" borderId="0" xfId="14" applyFont="1" applyAlignment="1">
      <alignment horizontal="left" vertical="center"/>
    </xf>
    <xf numFmtId="0" fontId="16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9" fontId="17" fillId="0" borderId="0" xfId="6" applyNumberFormat="1" applyFont="1" applyAlignment="1">
      <alignment horizontal="center" vertical="center"/>
    </xf>
    <xf numFmtId="0" fontId="19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195" fontId="17" fillId="0" borderId="4" xfId="12" applyNumberFormat="1" applyFont="1" applyFill="1" applyBorder="1" applyAlignment="1">
      <alignment horizontal="center" vertical="top"/>
    </xf>
    <xf numFmtId="189" fontId="17" fillId="0" borderId="1" xfId="12" applyNumberFormat="1" applyFont="1" applyFill="1" applyBorder="1" applyAlignment="1">
      <alignment horizontal="center" vertical="top"/>
    </xf>
    <xf numFmtId="0" fontId="3" fillId="0" borderId="0" xfId="6" applyFont="1" applyAlignment="1">
      <alignment horizontal="center" vertical="top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17" fillId="0" borderId="0" xfId="6" applyFont="1" applyAlignment="1">
      <alignment vertical="top"/>
    </xf>
    <xf numFmtId="0" fontId="17" fillId="0" borderId="0" xfId="10" applyFont="1" applyAlignment="1">
      <alignment horizontal="right" vertical="center"/>
    </xf>
    <xf numFmtId="0" fontId="17" fillId="0" borderId="0" xfId="9" applyFont="1" applyAlignment="1">
      <alignment horizontal="center"/>
    </xf>
    <xf numFmtId="0" fontId="16" fillId="0" borderId="0" xfId="10" applyFont="1" applyAlignment="1">
      <alignment vertical="top"/>
    </xf>
    <xf numFmtId="0" fontId="17" fillId="0" borderId="0" xfId="6" applyFont="1" applyAlignment="1">
      <alignment horizontal="center" vertical="top"/>
    </xf>
    <xf numFmtId="0" fontId="17" fillId="0" borderId="0" xfId="10" applyFont="1" applyAlignment="1">
      <alignment vertical="top"/>
    </xf>
    <xf numFmtId="37" fontId="19" fillId="0" borderId="0" xfId="6" applyNumberFormat="1" applyFont="1" applyAlignment="1">
      <alignment horizontal="right" vertical="top"/>
    </xf>
    <xf numFmtId="0" fontId="19" fillId="0" borderId="0" xfId="6" applyFont="1" applyAlignment="1">
      <alignment horizontal="right" vertical="top"/>
    </xf>
    <xf numFmtId="193" fontId="17" fillId="0" borderId="0" xfId="6" applyNumberFormat="1" applyFont="1" applyAlignment="1">
      <alignment vertical="top"/>
    </xf>
    <xf numFmtId="0" fontId="16" fillId="0" borderId="0" xfId="6" applyFont="1" applyAlignment="1">
      <alignment vertical="top"/>
    </xf>
    <xf numFmtId="0" fontId="17" fillId="0" borderId="0" xfId="13" applyFont="1" applyAlignment="1">
      <alignment vertical="top"/>
    </xf>
    <xf numFmtId="37" fontId="17" fillId="0" borderId="0" xfId="6" applyNumberFormat="1" applyFont="1" applyAlignment="1">
      <alignment horizontal="center" vertical="top"/>
    </xf>
    <xf numFmtId="189" fontId="17" fillId="0" borderId="0" xfId="6" applyNumberFormat="1" applyFont="1" applyAlignment="1">
      <alignment vertical="top"/>
    </xf>
    <xf numFmtId="0" fontId="17" fillId="0" borderId="0" xfId="6" applyFont="1" applyAlignment="1">
      <alignment horizontal="right" vertical="top"/>
    </xf>
    <xf numFmtId="37" fontId="20" fillId="0" borderId="0" xfId="6" applyNumberFormat="1" applyFont="1" applyAlignment="1">
      <alignment horizontal="center" vertical="top"/>
    </xf>
    <xf numFmtId="0" fontId="17" fillId="0" borderId="0" xfId="6" quotePrefix="1" applyFont="1" applyAlignment="1">
      <alignment vertical="top"/>
    </xf>
    <xf numFmtId="49" fontId="16" fillId="0" borderId="0" xfId="10" applyNumberFormat="1" applyFont="1" applyAlignment="1">
      <alignment vertical="top"/>
    </xf>
    <xf numFmtId="191" fontId="17" fillId="0" borderId="4" xfId="12" applyNumberFormat="1" applyFont="1" applyFill="1" applyBorder="1" applyAlignment="1">
      <alignment horizontal="center" vertical="top"/>
    </xf>
    <xf numFmtId="191" fontId="17" fillId="0" borderId="0" xfId="12" applyNumberFormat="1" applyFont="1" applyFill="1" applyAlignment="1">
      <alignment horizontal="center" vertical="top"/>
    </xf>
    <xf numFmtId="0" fontId="5" fillId="0" borderId="0" xfId="6" applyFont="1" applyAlignment="1">
      <alignment vertical="top"/>
    </xf>
    <xf numFmtId="0" fontId="5" fillId="0" borderId="0" xfId="6" quotePrefix="1" applyFont="1" applyAlignment="1">
      <alignment horizontal="right" vertical="top"/>
    </xf>
    <xf numFmtId="0" fontId="5" fillId="0" borderId="0" xfId="6" applyFont="1" applyAlignment="1">
      <alignment horizontal="center" vertical="top"/>
    </xf>
    <xf numFmtId="37" fontId="5" fillId="0" borderId="0" xfId="6" applyNumberFormat="1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6" fillId="0" borderId="0" xfId="10" applyFont="1" applyAlignment="1">
      <alignment vertical="top"/>
    </xf>
    <xf numFmtId="17" fontId="17" fillId="0" borderId="0" xfId="5" applyNumberFormat="1" applyFont="1" applyAlignment="1">
      <alignment vertical="center"/>
    </xf>
    <xf numFmtId="189" fontId="19" fillId="0" borderId="0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Alignment="1">
      <alignment vertical="center"/>
    </xf>
    <xf numFmtId="0" fontId="19" fillId="0" borderId="0" xfId="10" applyFont="1" applyAlignment="1">
      <alignment vertical="center"/>
    </xf>
    <xf numFmtId="189" fontId="19" fillId="0" borderId="1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Alignment="1">
      <alignment horizontal="center" vertical="center"/>
    </xf>
    <xf numFmtId="189" fontId="19" fillId="0" borderId="1" xfId="12" applyNumberFormat="1" applyFont="1" applyFill="1" applyBorder="1" applyAlignment="1">
      <alignment vertical="center"/>
    </xf>
    <xf numFmtId="189" fontId="19" fillId="0" borderId="3" xfId="10" applyNumberFormat="1" applyFont="1" applyBorder="1" applyAlignment="1">
      <alignment horizontal="center" vertical="center"/>
    </xf>
    <xf numFmtId="189" fontId="19" fillId="0" borderId="4" xfId="12" applyNumberFormat="1" applyFont="1" applyFill="1" applyBorder="1" applyAlignment="1">
      <alignment horizontal="center" vertical="center"/>
    </xf>
    <xf numFmtId="189" fontId="19" fillId="0" borderId="2" xfId="12" applyNumberFormat="1" applyFont="1" applyFill="1" applyBorder="1" applyAlignment="1">
      <alignment horizontal="center" vertical="center"/>
    </xf>
    <xf numFmtId="189" fontId="19" fillId="0" borderId="0" xfId="12" applyNumberFormat="1" applyFont="1" applyFill="1" applyBorder="1" applyAlignment="1">
      <alignment vertical="center"/>
    </xf>
    <xf numFmtId="0" fontId="19" fillId="0" borderId="0" xfId="12" applyNumberFormat="1" applyFont="1" applyFill="1" applyBorder="1" applyAlignment="1">
      <alignment horizontal="center" vertical="center"/>
    </xf>
    <xf numFmtId="188" fontId="19" fillId="0" borderId="0" xfId="2" applyFont="1" applyFill="1" applyBorder="1" applyAlignment="1">
      <alignment horizontal="center" vertical="center"/>
    </xf>
    <xf numFmtId="188" fontId="19" fillId="0" borderId="0" xfId="12" applyFont="1" applyFill="1" applyAlignment="1">
      <alignment vertical="center"/>
    </xf>
    <xf numFmtId="188" fontId="19" fillId="0" borderId="0" xfId="12" applyFont="1" applyFill="1" applyBorder="1" applyAlignment="1">
      <alignment vertical="center"/>
    </xf>
    <xf numFmtId="0" fontId="19" fillId="0" borderId="0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vertical="center"/>
    </xf>
    <xf numFmtId="188" fontId="19" fillId="0" borderId="0" xfId="12" applyFont="1" applyFill="1" applyBorder="1" applyAlignment="1">
      <alignment horizontal="center" vertical="center"/>
    </xf>
    <xf numFmtId="189" fontId="19" fillId="0" borderId="0" xfId="6" applyNumberFormat="1" applyFont="1" applyAlignment="1">
      <alignment vertical="center"/>
    </xf>
    <xf numFmtId="188" fontId="19" fillId="0" borderId="0" xfId="6" applyNumberFormat="1" applyFont="1" applyAlignment="1">
      <alignment horizontal="center" vertical="center"/>
    </xf>
    <xf numFmtId="188" fontId="19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23" fillId="0" borderId="0" xfId="10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0" fontId="26" fillId="0" borderId="0" xfId="6" applyFont="1" applyAlignment="1">
      <alignment vertical="center"/>
    </xf>
    <xf numFmtId="0" fontId="27" fillId="0" borderId="0" xfId="6" applyFont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19" fillId="0" borderId="0" xfId="8" applyFont="1" applyAlignment="1">
      <alignment vertical="center"/>
    </xf>
    <xf numFmtId="0" fontId="27" fillId="0" borderId="0" xfId="10" applyFont="1" applyAlignment="1">
      <alignment vertical="center"/>
    </xf>
    <xf numFmtId="188" fontId="19" fillId="0" borderId="0" xfId="10" applyNumberFormat="1" applyFont="1" applyAlignment="1">
      <alignment horizontal="center" vertical="center"/>
    </xf>
    <xf numFmtId="49" fontId="28" fillId="0" borderId="0" xfId="10" applyNumberFormat="1" applyFont="1" applyAlignment="1">
      <alignment vertical="center"/>
    </xf>
    <xf numFmtId="187" fontId="19" fillId="0" borderId="0" xfId="10" applyNumberFormat="1" applyFont="1" applyAlignment="1">
      <alignment horizontal="center" vertical="center"/>
    </xf>
    <xf numFmtId="0" fontId="19" fillId="0" borderId="0" xfId="0" quotePrefix="1" applyFont="1" applyAlignment="1">
      <alignment horizontal="right" vertical="center"/>
    </xf>
    <xf numFmtId="49" fontId="19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0" fontId="17" fillId="0" borderId="0" xfId="6" applyFont="1" applyAlignment="1">
      <alignment horizontal="right" vertical="center"/>
    </xf>
    <xf numFmtId="189" fontId="17" fillId="0" borderId="0" xfId="1" applyNumberFormat="1" applyFont="1"/>
    <xf numFmtId="37" fontId="19" fillId="0" borderId="0" xfId="6" applyNumberFormat="1" applyFont="1" applyAlignment="1">
      <alignment vertical="top"/>
    </xf>
    <xf numFmtId="0" fontId="19" fillId="0" borderId="0" xfId="6" applyFont="1" applyAlignment="1">
      <alignment vertical="top"/>
    </xf>
    <xf numFmtId="0" fontId="17" fillId="0" borderId="1" xfId="6" applyFont="1" applyBorder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189" fontId="17" fillId="0" borderId="1" xfId="12" applyNumberFormat="1" applyFont="1" applyFill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0" fillId="0" borderId="0" xfId="6" quotePrefix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89" fontId="17" fillId="0" borderId="1" xfId="12" applyNumberFormat="1" applyFont="1" applyFill="1" applyBorder="1" applyAlignment="1">
      <alignment horizontal="center" vertical="top"/>
    </xf>
    <xf numFmtId="0" fontId="17" fillId="0" borderId="1" xfId="16" applyFont="1" applyBorder="1" applyAlignment="1">
      <alignment horizontal="center" vertical="center"/>
    </xf>
    <xf numFmtId="0" fontId="17" fillId="0" borderId="0" xfId="16" applyFont="1" applyAlignment="1">
      <alignment horizontal="center" vertical="center"/>
    </xf>
    <xf numFmtId="189" fontId="17" fillId="0" borderId="0" xfId="12" applyNumberFormat="1" applyFont="1" applyFill="1" applyBorder="1" applyAlignment="1">
      <alignment horizontal="right" vertical="top"/>
    </xf>
    <xf numFmtId="0" fontId="17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0" fontId="17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89" fontId="19" fillId="0" borderId="3" xfId="12" applyNumberFormat="1" applyFont="1" applyFill="1" applyBorder="1" applyAlignment="1">
      <alignment horizontal="center" vertical="center"/>
    </xf>
    <xf numFmtId="0" fontId="12" fillId="0" borderId="0" xfId="6" quotePrefix="1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189" fontId="19" fillId="0" borderId="1" xfId="12" applyNumberFormat="1" applyFont="1" applyFill="1" applyBorder="1" applyAlignment="1">
      <alignment horizontal="center" vertical="center"/>
    </xf>
    <xf numFmtId="0" fontId="19" fillId="0" borderId="0" xfId="10" applyFont="1" applyAlignment="1">
      <alignment horizontal="left" vertical="center"/>
    </xf>
  </cellXfs>
  <cellStyles count="17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01A28B55-0E9D-442B-8C54-45BD62F70F1C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chaibantad/My%20Documents/jeab/metco/2008/MetcoQ2'08/working/Asset%20groups/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chaibantad/My%20Documents/jeab/metco/2008/MetcoQ2'08/working/Asset%20groups/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oot/Local%20Settings/Temporary%20Internet%20Files/OLK12/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insee/My%20Documents/!MATA/Documents%20and%20Settings/ttanaphantarak.TH/Desktop/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Or/Info%20Tech%20Vision/Documents%20and%20Settings/klimwarapat/Desktop/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1.Client%202001/Chuo%20Senko%20Group/Carat%20Media%20Services/1.Client%202001/Chuo%20Senko%20Group/Carat%20Media%20Services/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hankrajang/My%20Documents/Natt/CHINA/Nat-omnova/2005/YE2005/Data/Ratio/Ratio2005/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insee/My%20Documents/!work/Atotech/Atotech/2006/keng/Documents%20and%20Settings/schantasittiporn/My%20Documents/Atotech/2003/Working%20paper/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uwanee/lee/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Or/Info%20Tech%20Vision/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pac/My%20Documents/Sombat/East%20Water/EW-Financial%20Statements/EW-QUARTERLY-FS/FS-EW-Q1-45/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ngsamsee/Local%20Settings/Temporary%20Internet%20Files/OLK3D/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cngamwutikul/Desktop/Tony's%20Folder/Tony/Smartrac%20Technology/Tony/TKC/1.Client%202001/Chuo%20Senko%20Group/Carat%20Media%20Services/1.Client%202001/Chuo%20Senko%20Group/Carat%20Media%20Services/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_05/Local%20Settings/Temporary%20Internet%20Files/Content.Outlook/J1M12921/My%20Jobs/Retailink/Retailink_YE'08/Retailink_YE''08/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07;&#3619;&#3633;&#3614;&#3618;&#3660;&#3626;&#3636;&#3609;import%20&#3611;&#3637;%202552/WINDOWS/Temporary%20Internet%20Files/Content.IE5/IP0NGNMZ/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PPM/Data%20File/&#3619;&#3634;&#3618;&#3585;&#3634;&#3619;&#3611;&#3619;&#3633;&#3610;&#3611;&#3619;&#3640;&#3591;&#3627;&#3621;&#3633;&#3591;&#3611;&#3636;&#3604;&#3591;&#3610;%20Q1_63/&#3614;&#3637;&#3656;&#3629;&#3637;&#3658;&#3604;&amp;&#3614;&#3637;&#3656;&#3648;&#3604;&#3657;/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Tony/Chuo%20Senko/Q2%202005/Carat%20Blitz%202004/YEAR-END/1.Client%202001/Chuo%20Senko%20Group/Carat%20Media%20Services/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kittipoomvong/My%20Documents/Nisshinbo/Or/Info%20Tech%20Vision/Documents%20and%20Settings/klimwarapat/Desktop/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monchaikit/My%20Documents/golf/golf/client/JCT/from%20client/leasing/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bb6400/Local%20Settings/Temporary%20Internet%20Files/OLK8B/unzipped/Jun01~Census%20OAP/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bb6400/Local%20Settings/Temporary%20Internet%20Files/OLK8B/windows/TEMP/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Okuma/Mid%20year%202003/1.Client%202001/Chuo%20Senko%20Group/Carat%20Media%20Services/1.Client%202001/Chuo%20Senko%20Group/Carat%20Media%20Services/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chaibantad/My%20Documents/jeab/Dentsu%20plus1/2007/working/Kanebo_YE_%20Jan'08/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imwarapat/Desktop/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LAR/&#3611;&#3619;&#3632;&#3617;&#3634;&#3603;&#3585;&#3634;&#3619;&#3605;&#3657;&#3609;&#3607;&#3640;&#3609;/Q4/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Nitto2007/Nitto2007/Nitto%20nan/Nitto2007/Heidi/JOB/PhyaThai%203/Year_End%202004/Q3'04/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/SFCC/2004/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/Current%20Files/Amarin%20Printing%20Public%20Company%20Limited/Amarin-2014/Amarin-Q4'14/Top%20Lead-Amarin-Q4'14/&#3591;&#3634;&#3609;&#3611;&#3637;%202012/&#3591;&#3634;&#3609;&#3611;&#3637;%202011/APRINT_Q%202'11/copy%20kington/&#3586;&#3657;&#3629;&#3617;&#3641;&#3621;/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kittipoomvong/My%20Documents/Nisshinbo/windows/TEMP/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SEI227/Documents%20and%20Settings/smanmaunjun/Desktop/Koba/Or/Info%20Tech%20Vision/Documents%20and%20Settings/klimwarapat/Desktop/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kittipoomvong/My%20Documents/Nisshinbo/Or/Info%20Tech%20Vision/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kittipoomvong/My%20Documents/Nisshinbo/Documents%20and%20Settings/klimwarapat/Desktop/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kittipoomvong/My%20Documents/Nisshinbo/NAT-RADA/export_wins/export/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clients/Carat_Media/Carat_2003/Carat_YearEnded_2003/YEAR-END/1.Client%202001/Chuo%20Senko%20Group/Carat%20Media%20Services/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warolan/My%20Documents/Asian%20Stanley/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nicha/Local%20Settings/Temporary%20Internet%20Files/Content.IE5/AP0FM34F/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itvimontrakul/My%20Documents/My%20job/Dentsu%20plus/2005/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data/2.Client%202002/Chuo%20Senko%20Group/Carat/YEAR-END/1.Client%202001/Chuo%20Senko%20Group/Carat%20Media%20Services/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orachacreyanan/Myfile/Audit/Q.2%20'05%20Omnova/Q1'05/p'ning/Omnova/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urrent%20Files/Amarin%20Printing%20Public%20Company%20Limited/Amarin-2014/Amarin-Q4'14/Top%20Lead-Amarin-Q4'14/&#3591;&#3634;&#3609;&#3611;&#3637;%202012/&#3591;&#3634;&#3609;&#3611;&#3637;%202011/APRINT_Q%202'11/copy%20kington/&#3586;&#3657;&#3629;&#3617;&#3641;&#3621;/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/Current%20Files/Amarin%20Printing%20Public%20Company%20Limited/Amarin-2014/Amarin-Q4'14/Top%20Lead-Amarin-Q4'14/&#3591;&#3634;&#3609;&#3611;&#3637;%202012/My%20Documents/My%20Documents/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/Current%20Files/Amarin%20Printing%20Public%20Company%20Limited/Amarin-2014/Amarin-Q4'14/Top%20Lead-Amarin-Q4'14/&#3591;&#3634;&#3609;&#3611;&#3637;%202012/&#3591;&#3634;&#3609;&#3611;&#3637;%202011/APRINT_Q%202'11/My%20Documents/My%20Documents/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??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_x0000__x0000_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??"/>
      <sheetName val=""/>
      <sheetName val="_x0008_"/>
      <sheetName val="info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LCoduNodu@_x001e__x001e__x0000__x0000_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??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LCoduNodu@_x001e__x001e__x0000__x0000_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/>
      <sheetData sheetId="244">
        <row r="1">
          <cell r="A1" t="str">
            <v>CARAT MEDIA SERVICES (THAILAND) CO., LTD.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C000"/>
  </sheetPr>
  <dimension ref="A1:P118"/>
  <sheetViews>
    <sheetView tabSelected="1" view="pageBreakPreview" zoomScaleNormal="130" zoomScaleSheetLayoutView="100" workbookViewId="0">
      <selection activeCell="F2" sqref="F2"/>
    </sheetView>
  </sheetViews>
  <sheetFormatPr defaultColWidth="9.1796875" defaultRowHeight="22" customHeight="1" x14ac:dyDescent="0.25"/>
  <cols>
    <col min="1" max="1" width="1.54296875" style="105" customWidth="1"/>
    <col min="2" max="2" width="1.7265625" style="105" customWidth="1"/>
    <col min="3" max="3" width="1.81640625" style="105" customWidth="1"/>
    <col min="4" max="4" width="2.26953125" style="105" customWidth="1"/>
    <col min="5" max="5" width="11.453125" style="105" customWidth="1"/>
    <col min="6" max="6" width="16.453125" style="105" customWidth="1"/>
    <col min="7" max="7" width="3.453125" style="105" customWidth="1"/>
    <col min="8" max="8" width="2" style="105" customWidth="1"/>
    <col min="9" max="9" width="0.81640625" style="105" customWidth="1"/>
    <col min="10" max="10" width="10.7265625" style="105" customWidth="1"/>
    <col min="11" max="11" width="0.81640625" style="105" customWidth="1"/>
    <col min="12" max="12" width="10.7265625" style="105" customWidth="1"/>
    <col min="13" max="13" width="0.81640625" style="105" customWidth="1"/>
    <col min="14" max="14" width="10.7265625" style="44" customWidth="1"/>
    <col min="15" max="15" width="0.81640625" style="105" customWidth="1"/>
    <col min="16" max="16" width="10.7265625" style="105" customWidth="1"/>
    <col min="17" max="16384" width="9.1796875" style="105"/>
  </cols>
  <sheetData>
    <row r="1" spans="1:16" ht="21" customHeight="1" x14ac:dyDescent="0.25">
      <c r="M1" s="31"/>
      <c r="N1" s="133"/>
      <c r="P1" s="134" t="s">
        <v>128</v>
      </c>
    </row>
    <row r="2" spans="1:16" ht="21" customHeight="1" x14ac:dyDescent="0.25">
      <c r="M2" s="31"/>
      <c r="N2" s="133"/>
      <c r="P2" s="134" t="s">
        <v>129</v>
      </c>
    </row>
    <row r="3" spans="1:16" ht="21" customHeight="1" x14ac:dyDescent="0.25">
      <c r="A3" s="243" t="s">
        <v>139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</row>
    <row r="4" spans="1:16" ht="21" customHeight="1" x14ac:dyDescent="0.25">
      <c r="A4" s="245" t="s">
        <v>69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21" customHeight="1" x14ac:dyDescent="0.25">
      <c r="A5" s="245" t="s">
        <v>49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21" customHeight="1" x14ac:dyDescent="0.25">
      <c r="A6" s="245" t="s">
        <v>175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</row>
    <row r="7" spans="1:16" ht="10" customHeight="1" x14ac:dyDescent="0.25">
      <c r="N7" s="32"/>
    </row>
    <row r="8" spans="1:16" ht="21" customHeight="1" x14ac:dyDescent="0.25">
      <c r="A8" s="246" t="s">
        <v>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</row>
    <row r="9" spans="1:16" s="102" customFormat="1" ht="18" customHeight="1" x14ac:dyDescent="0.25">
      <c r="A9" s="136"/>
      <c r="J9" s="242" t="s">
        <v>126</v>
      </c>
      <c r="K9" s="242"/>
      <c r="L9" s="242"/>
      <c r="M9" s="242"/>
      <c r="N9" s="242"/>
      <c r="O9" s="242"/>
      <c r="P9" s="242"/>
    </row>
    <row r="10" spans="1:16" s="102" customFormat="1" ht="18" customHeight="1" x14ac:dyDescent="0.25">
      <c r="J10" s="247" t="s">
        <v>58</v>
      </c>
      <c r="K10" s="247"/>
      <c r="L10" s="247"/>
      <c r="M10" s="137"/>
      <c r="N10" s="247" t="s">
        <v>59</v>
      </c>
      <c r="O10" s="247"/>
      <c r="P10" s="247"/>
    </row>
    <row r="11" spans="1:16" s="102" customFormat="1" ht="18" customHeight="1" x14ac:dyDescent="0.25">
      <c r="J11" s="33" t="s">
        <v>176</v>
      </c>
      <c r="K11" s="33"/>
      <c r="L11" s="33" t="s">
        <v>127</v>
      </c>
      <c r="N11" s="33" t="s">
        <v>176</v>
      </c>
      <c r="O11" s="33"/>
      <c r="P11" s="33" t="s">
        <v>127</v>
      </c>
    </row>
    <row r="12" spans="1:16" s="102" customFormat="1" ht="18" customHeight="1" x14ac:dyDescent="0.25">
      <c r="F12" s="248" t="s">
        <v>1</v>
      </c>
      <c r="G12" s="248"/>
      <c r="H12" s="248"/>
      <c r="J12" s="138" t="s">
        <v>177</v>
      </c>
      <c r="K12" s="33"/>
      <c r="L12" s="138" t="s">
        <v>160</v>
      </c>
      <c r="N12" s="138" t="s">
        <v>177</v>
      </c>
      <c r="O12" s="33"/>
      <c r="P12" s="138" t="s">
        <v>160</v>
      </c>
    </row>
    <row r="13" spans="1:16" s="102" customFormat="1" ht="18" customHeight="1" x14ac:dyDescent="0.25">
      <c r="A13" s="106" t="s">
        <v>2</v>
      </c>
      <c r="G13" s="139"/>
      <c r="H13" s="139"/>
      <c r="J13" s="140"/>
      <c r="K13" s="140"/>
      <c r="L13" s="140"/>
      <c r="M13" s="103"/>
      <c r="N13" s="130"/>
      <c r="O13" s="140"/>
      <c r="P13" s="35"/>
    </row>
    <row r="14" spans="1:16" s="102" customFormat="1" ht="18" customHeight="1" x14ac:dyDescent="0.25">
      <c r="A14" s="102" t="s">
        <v>3</v>
      </c>
      <c r="G14" s="141">
        <v>5</v>
      </c>
      <c r="H14" s="142"/>
      <c r="J14" s="36">
        <v>73027</v>
      </c>
      <c r="K14" s="36"/>
      <c r="L14" s="128">
        <v>47831</v>
      </c>
      <c r="M14" s="73"/>
      <c r="N14" s="128">
        <v>54727</v>
      </c>
      <c r="O14" s="73"/>
      <c r="P14" s="73">
        <v>11372</v>
      </c>
    </row>
    <row r="15" spans="1:16" s="102" customFormat="1" ht="18" customHeight="1" x14ac:dyDescent="0.25">
      <c r="A15" s="102" t="s">
        <v>110</v>
      </c>
      <c r="G15" s="143" t="s">
        <v>147</v>
      </c>
      <c r="J15" s="36"/>
      <c r="K15" s="37"/>
      <c r="L15" s="73"/>
      <c r="M15" s="73"/>
      <c r="N15" s="73"/>
      <c r="O15" s="73"/>
      <c r="P15" s="73"/>
    </row>
    <row r="16" spans="1:16" s="102" customFormat="1" ht="18" customHeight="1" x14ac:dyDescent="0.25">
      <c r="B16" s="238" t="s">
        <v>8</v>
      </c>
      <c r="C16" s="102" t="s">
        <v>165</v>
      </c>
      <c r="G16" s="143"/>
      <c r="J16" s="128">
        <v>1</v>
      </c>
      <c r="K16" s="37"/>
      <c r="L16" s="73">
        <v>813</v>
      </c>
      <c r="M16" s="73"/>
      <c r="N16" s="73">
        <v>156489</v>
      </c>
      <c r="O16" s="73"/>
      <c r="P16" s="73">
        <v>310638</v>
      </c>
    </row>
    <row r="17" spans="1:16" s="102" customFormat="1" ht="18" customHeight="1" x14ac:dyDescent="0.55000000000000004">
      <c r="B17" s="238" t="s">
        <v>8</v>
      </c>
      <c r="C17" s="102" t="s">
        <v>166</v>
      </c>
      <c r="G17" s="143"/>
      <c r="J17" s="36">
        <v>392390</v>
      </c>
      <c r="K17" s="37"/>
      <c r="L17" s="73">
        <v>431536</v>
      </c>
      <c r="M17" s="73"/>
      <c r="N17" s="239">
        <v>266898</v>
      </c>
      <c r="O17" s="73"/>
      <c r="P17" s="73">
        <v>316059</v>
      </c>
    </row>
    <row r="18" spans="1:16" s="102" customFormat="1" ht="18" customHeight="1" x14ac:dyDescent="0.25">
      <c r="A18" s="102" t="s">
        <v>140</v>
      </c>
      <c r="B18" s="144"/>
      <c r="G18" s="141"/>
      <c r="H18" s="145"/>
      <c r="J18" s="36">
        <v>97776</v>
      </c>
      <c r="K18" s="37"/>
      <c r="L18" s="128">
        <v>49581</v>
      </c>
      <c r="M18" s="73"/>
      <c r="N18" s="73">
        <v>0</v>
      </c>
      <c r="O18" s="73"/>
      <c r="P18" s="73">
        <v>0</v>
      </c>
    </row>
    <row r="19" spans="1:16" s="102" customFormat="1" ht="18" customHeight="1" x14ac:dyDescent="0.25">
      <c r="A19" s="102" t="s">
        <v>173</v>
      </c>
      <c r="B19" s="144"/>
      <c r="G19" s="141"/>
      <c r="H19" s="145"/>
      <c r="K19" s="37"/>
      <c r="L19" s="128"/>
      <c r="M19" s="73"/>
      <c r="N19" s="73"/>
      <c r="O19" s="73"/>
      <c r="P19" s="73"/>
    </row>
    <row r="20" spans="1:16" s="102" customFormat="1" ht="18" customHeight="1" x14ac:dyDescent="0.25">
      <c r="B20" s="102" t="s">
        <v>123</v>
      </c>
      <c r="G20" s="141">
        <v>7</v>
      </c>
      <c r="H20" s="145"/>
      <c r="J20" s="36">
        <v>22518</v>
      </c>
      <c r="K20" s="37"/>
      <c r="L20" s="128">
        <v>16917</v>
      </c>
      <c r="M20" s="73"/>
      <c r="N20" s="73">
        <v>0</v>
      </c>
      <c r="O20" s="74"/>
      <c r="P20" s="73">
        <v>0</v>
      </c>
    </row>
    <row r="21" spans="1:16" s="102" customFormat="1" ht="18" customHeight="1" x14ac:dyDescent="0.25">
      <c r="A21" s="147" t="s">
        <v>144</v>
      </c>
      <c r="G21" s="141">
        <v>4</v>
      </c>
      <c r="H21" s="145"/>
      <c r="J21" s="73">
        <v>0</v>
      </c>
      <c r="K21" s="37"/>
      <c r="L21" s="73">
        <v>0</v>
      </c>
      <c r="M21" s="73"/>
      <c r="N21" s="73">
        <v>127740</v>
      </c>
      <c r="O21" s="73"/>
      <c r="P21" s="73">
        <v>0</v>
      </c>
    </row>
    <row r="22" spans="1:16" s="102" customFormat="1" ht="18" customHeight="1" x14ac:dyDescent="0.25">
      <c r="A22" s="147" t="s">
        <v>54</v>
      </c>
      <c r="G22" s="141">
        <v>8</v>
      </c>
      <c r="H22" s="145"/>
      <c r="J22" s="36">
        <v>625237</v>
      </c>
      <c r="K22" s="37"/>
      <c r="L22" s="73">
        <v>657963</v>
      </c>
      <c r="M22" s="73"/>
      <c r="N22" s="128">
        <v>415228</v>
      </c>
      <c r="O22" s="73"/>
      <c r="P22" s="73">
        <v>424008</v>
      </c>
    </row>
    <row r="23" spans="1:16" s="102" customFormat="1" ht="18" customHeight="1" x14ac:dyDescent="0.25">
      <c r="A23" s="147" t="s">
        <v>138</v>
      </c>
      <c r="G23" s="141"/>
      <c r="H23" s="145"/>
      <c r="J23" s="36">
        <v>1255</v>
      </c>
      <c r="K23" s="37"/>
      <c r="L23" s="73">
        <v>0</v>
      </c>
      <c r="M23" s="73"/>
      <c r="N23" s="128">
        <v>1255</v>
      </c>
      <c r="O23" s="73"/>
      <c r="P23" s="73">
        <v>0</v>
      </c>
    </row>
    <row r="24" spans="1:16" s="102" customFormat="1" ht="18" customHeight="1" x14ac:dyDescent="0.25">
      <c r="A24" s="102" t="s">
        <v>4</v>
      </c>
      <c r="G24" s="141"/>
      <c r="H24" s="145"/>
      <c r="J24" s="73">
        <v>23998</v>
      </c>
      <c r="K24" s="3"/>
      <c r="L24" s="73">
        <v>30061</v>
      </c>
      <c r="M24" s="73"/>
      <c r="N24" s="128">
        <v>162</v>
      </c>
      <c r="O24" s="74"/>
      <c r="P24" s="73">
        <v>8148</v>
      </c>
    </row>
    <row r="25" spans="1:16" s="102" customFormat="1" ht="18" customHeight="1" x14ac:dyDescent="0.25">
      <c r="A25" s="106" t="s">
        <v>5</v>
      </c>
      <c r="G25" s="148"/>
      <c r="H25" s="149"/>
      <c r="J25" s="99">
        <v>1236202</v>
      </c>
      <c r="K25" s="3"/>
      <c r="L25" s="75">
        <v>1234702</v>
      </c>
      <c r="M25" s="73"/>
      <c r="N25" s="131">
        <v>1022499</v>
      </c>
      <c r="O25" s="74"/>
      <c r="P25" s="75">
        <v>1070225</v>
      </c>
    </row>
    <row r="26" spans="1:16" s="102" customFormat="1" ht="18" customHeight="1" x14ac:dyDescent="0.25">
      <c r="A26" s="106" t="s">
        <v>6</v>
      </c>
      <c r="G26" s="148"/>
      <c r="H26" s="149"/>
      <c r="I26" s="129"/>
      <c r="J26" s="38"/>
      <c r="K26" s="150"/>
      <c r="L26" s="76"/>
      <c r="M26" s="73"/>
      <c r="N26" s="132"/>
      <c r="O26" s="76"/>
      <c r="P26" s="76"/>
    </row>
    <row r="27" spans="1:16" s="102" customFormat="1" ht="18" customHeight="1" x14ac:dyDescent="0.25">
      <c r="A27" s="147" t="s">
        <v>124</v>
      </c>
      <c r="G27" s="141">
        <v>7</v>
      </c>
      <c r="H27" s="145"/>
      <c r="I27" s="129"/>
      <c r="J27" s="36">
        <v>194796</v>
      </c>
      <c r="K27" s="3"/>
      <c r="L27" s="73">
        <v>140778</v>
      </c>
      <c r="M27" s="73"/>
      <c r="N27" s="73">
        <v>0</v>
      </c>
      <c r="O27" s="74"/>
      <c r="P27" s="73">
        <v>0</v>
      </c>
    </row>
    <row r="28" spans="1:16" s="102" customFormat="1" ht="18" customHeight="1" x14ac:dyDescent="0.25">
      <c r="A28" s="147" t="s">
        <v>76</v>
      </c>
      <c r="G28" s="141">
        <v>9</v>
      </c>
      <c r="H28" s="145"/>
      <c r="I28" s="129"/>
      <c r="J28" s="36">
        <v>101369</v>
      </c>
      <c r="K28" s="3"/>
      <c r="L28" s="73">
        <v>98507</v>
      </c>
      <c r="M28" s="73"/>
      <c r="N28" s="73">
        <v>86120</v>
      </c>
      <c r="O28" s="74"/>
      <c r="P28" s="73">
        <v>86120</v>
      </c>
    </row>
    <row r="29" spans="1:16" s="102" customFormat="1" ht="18" customHeight="1" x14ac:dyDescent="0.25">
      <c r="A29" s="147" t="s">
        <v>60</v>
      </c>
      <c r="G29" s="141">
        <v>10</v>
      </c>
      <c r="H29" s="145"/>
      <c r="I29" s="129"/>
      <c r="J29" s="73">
        <v>0</v>
      </c>
      <c r="K29" s="3"/>
      <c r="L29" s="73">
        <v>0</v>
      </c>
      <c r="M29" s="73"/>
      <c r="N29" s="73">
        <v>97247</v>
      </c>
      <c r="O29" s="74"/>
      <c r="P29" s="73">
        <v>97247</v>
      </c>
    </row>
    <row r="30" spans="1:16" s="102" customFormat="1" ht="18" customHeight="1" x14ac:dyDescent="0.25">
      <c r="A30" s="147" t="s">
        <v>104</v>
      </c>
      <c r="G30" s="141">
        <v>4</v>
      </c>
      <c r="H30" s="145"/>
      <c r="I30" s="129"/>
      <c r="J30" s="73">
        <v>0</v>
      </c>
      <c r="K30" s="3"/>
      <c r="L30" s="73">
        <v>0</v>
      </c>
      <c r="M30" s="73"/>
      <c r="N30" s="73">
        <v>188415</v>
      </c>
      <c r="O30" s="74"/>
      <c r="P30" s="73">
        <v>197092</v>
      </c>
    </row>
    <row r="31" spans="1:16" s="102" customFormat="1" ht="18" customHeight="1" x14ac:dyDescent="0.25">
      <c r="A31" s="147" t="s">
        <v>108</v>
      </c>
      <c r="G31" s="141">
        <v>11</v>
      </c>
      <c r="H31" s="145"/>
      <c r="I31" s="129"/>
      <c r="J31" s="73">
        <v>11152</v>
      </c>
      <c r="K31" s="3"/>
      <c r="L31" s="73">
        <v>11152</v>
      </c>
      <c r="M31" s="73"/>
      <c r="N31" s="73">
        <v>36849</v>
      </c>
      <c r="O31" s="74"/>
      <c r="P31" s="73">
        <v>37572</v>
      </c>
    </row>
    <row r="32" spans="1:16" s="102" customFormat="1" ht="18" customHeight="1" x14ac:dyDescent="0.25">
      <c r="A32" s="102" t="s">
        <v>55</v>
      </c>
      <c r="G32" s="141">
        <v>12</v>
      </c>
      <c r="H32" s="151"/>
      <c r="I32" s="129"/>
      <c r="J32" s="36">
        <v>392377</v>
      </c>
      <c r="K32" s="3"/>
      <c r="L32" s="73">
        <v>396752</v>
      </c>
      <c r="M32" s="73"/>
      <c r="N32" s="73">
        <v>223436</v>
      </c>
      <c r="O32" s="74"/>
      <c r="P32" s="73">
        <v>235060</v>
      </c>
    </row>
    <row r="33" spans="1:16" s="102" customFormat="1" ht="18" customHeight="1" x14ac:dyDescent="0.25">
      <c r="A33" s="152" t="s">
        <v>111</v>
      </c>
      <c r="B33" s="152"/>
      <c r="G33" s="141">
        <v>13</v>
      </c>
      <c r="H33" s="145"/>
      <c r="I33" s="129"/>
      <c r="J33" s="100">
        <v>54908</v>
      </c>
      <c r="K33" s="3"/>
      <c r="L33" s="73">
        <v>57341</v>
      </c>
      <c r="M33" s="73"/>
      <c r="N33" s="73">
        <v>54908</v>
      </c>
      <c r="O33" s="74"/>
      <c r="P33" s="73">
        <v>57341</v>
      </c>
    </row>
    <row r="34" spans="1:16" s="102" customFormat="1" ht="18" customHeight="1" x14ac:dyDescent="0.25">
      <c r="A34" s="152" t="s">
        <v>80</v>
      </c>
      <c r="B34" s="152"/>
      <c r="G34" s="141">
        <v>14</v>
      </c>
      <c r="H34" s="145"/>
      <c r="I34" s="129"/>
      <c r="J34" s="36">
        <v>1300</v>
      </c>
      <c r="K34" s="3"/>
      <c r="L34" s="73">
        <v>1358</v>
      </c>
      <c r="M34" s="73"/>
      <c r="N34" s="73">
        <v>410</v>
      </c>
      <c r="O34" s="74"/>
      <c r="P34" s="73">
        <v>439</v>
      </c>
    </row>
    <row r="35" spans="1:16" s="102" customFormat="1" ht="18" customHeight="1" x14ac:dyDescent="0.25">
      <c r="A35" s="152" t="s">
        <v>57</v>
      </c>
      <c r="B35" s="152"/>
      <c r="G35" s="141">
        <v>15</v>
      </c>
      <c r="H35" s="153"/>
      <c r="I35" s="129"/>
      <c r="J35" s="36">
        <v>21150</v>
      </c>
      <c r="K35" s="3"/>
      <c r="L35" s="73">
        <v>19657</v>
      </c>
      <c r="M35" s="73"/>
      <c r="N35" s="73">
        <v>10370</v>
      </c>
      <c r="O35" s="74"/>
      <c r="P35" s="73">
        <v>9973</v>
      </c>
    </row>
    <row r="36" spans="1:16" s="102" customFormat="1" ht="18" customHeight="1" x14ac:dyDescent="0.25">
      <c r="A36" s="102" t="s">
        <v>7</v>
      </c>
      <c r="B36" s="152"/>
      <c r="G36" s="142"/>
      <c r="H36" s="142"/>
      <c r="I36" s="129"/>
      <c r="J36" s="36">
        <v>44706</v>
      </c>
      <c r="K36" s="3"/>
      <c r="L36" s="73">
        <v>29229</v>
      </c>
      <c r="M36" s="73"/>
      <c r="N36" s="73">
        <v>7785</v>
      </c>
      <c r="O36" s="73"/>
      <c r="P36" s="73">
        <v>7804</v>
      </c>
    </row>
    <row r="37" spans="1:16" s="102" customFormat="1" ht="18" customHeight="1" x14ac:dyDescent="0.25">
      <c r="A37" s="106" t="s">
        <v>9</v>
      </c>
      <c r="G37" s="139"/>
      <c r="H37" s="139"/>
      <c r="I37" s="129"/>
      <c r="J37" s="99">
        <v>821758</v>
      </c>
      <c r="K37" s="3"/>
      <c r="L37" s="75">
        <v>754774</v>
      </c>
      <c r="M37" s="73"/>
      <c r="N37" s="75">
        <v>705540</v>
      </c>
      <c r="O37" s="74"/>
      <c r="P37" s="75">
        <v>728648</v>
      </c>
    </row>
    <row r="38" spans="1:16" s="102" customFormat="1" ht="18" customHeight="1" x14ac:dyDescent="0.25">
      <c r="A38" s="106"/>
      <c r="G38" s="139"/>
      <c r="H38" s="139"/>
      <c r="I38" s="129"/>
      <c r="J38" s="34"/>
      <c r="K38" s="3"/>
      <c r="L38" s="74"/>
      <c r="M38" s="73"/>
      <c r="N38" s="74"/>
      <c r="O38" s="74"/>
      <c r="P38" s="74"/>
    </row>
    <row r="39" spans="1:16" s="102" customFormat="1" ht="18" customHeight="1" thickBot="1" x14ac:dyDescent="0.3">
      <c r="A39" s="106" t="s">
        <v>10</v>
      </c>
      <c r="G39" s="139"/>
      <c r="H39" s="139"/>
      <c r="J39" s="101">
        <v>2057960</v>
      </c>
      <c r="K39" s="3"/>
      <c r="L39" s="77">
        <v>1989476</v>
      </c>
      <c r="M39" s="73"/>
      <c r="N39" s="77">
        <v>1728039</v>
      </c>
      <c r="O39" s="74"/>
      <c r="P39" s="77">
        <v>1798873</v>
      </c>
    </row>
    <row r="40" spans="1:16" s="155" customFormat="1" ht="18" customHeight="1" thickTop="1" x14ac:dyDescent="0.25">
      <c r="A40" s="154"/>
      <c r="G40" s="156"/>
      <c r="H40" s="156"/>
      <c r="J40" s="1"/>
      <c r="K40" s="1"/>
      <c r="L40" s="157"/>
      <c r="N40" s="39"/>
      <c r="O40" s="1"/>
    </row>
    <row r="41" spans="1:16" s="155" customFormat="1" ht="18" customHeight="1" x14ac:dyDescent="0.25">
      <c r="A41" s="154"/>
      <c r="G41" s="156"/>
      <c r="H41" s="156"/>
      <c r="J41" s="1"/>
      <c r="K41" s="1"/>
      <c r="L41" s="157"/>
      <c r="N41" s="39"/>
      <c r="O41" s="1"/>
    </row>
    <row r="42" spans="1:16" ht="21" customHeight="1" x14ac:dyDescent="0.25">
      <c r="M42" s="31"/>
      <c r="N42" s="133"/>
      <c r="P42" s="134" t="s">
        <v>128</v>
      </c>
    </row>
    <row r="43" spans="1:16" ht="21" customHeight="1" x14ac:dyDescent="0.25">
      <c r="M43" s="31"/>
      <c r="N43" s="133"/>
      <c r="P43" s="134" t="s">
        <v>129</v>
      </c>
    </row>
    <row r="44" spans="1:16" ht="21" customHeight="1" x14ac:dyDescent="0.25">
      <c r="A44" s="243" t="s">
        <v>130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</row>
    <row r="45" spans="1:16" ht="21" customHeight="1" x14ac:dyDescent="0.25">
      <c r="A45" s="245" t="s">
        <v>69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</row>
    <row r="46" spans="1:16" ht="21" customHeight="1" x14ac:dyDescent="0.25">
      <c r="A46" s="245" t="s">
        <v>78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</row>
    <row r="47" spans="1:16" ht="21" customHeight="1" x14ac:dyDescent="0.25">
      <c r="A47" s="245" t="s">
        <v>175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</row>
    <row r="48" spans="1:16" ht="10" customHeight="1" x14ac:dyDescent="0.25">
      <c r="N48" s="32"/>
    </row>
    <row r="49" spans="1:16" ht="23" x14ac:dyDescent="0.25">
      <c r="A49" s="246" t="s">
        <v>11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</row>
    <row r="50" spans="1:16" s="102" customFormat="1" ht="18" customHeight="1" x14ac:dyDescent="0.25">
      <c r="A50" s="136"/>
      <c r="J50" s="242" t="s">
        <v>126</v>
      </c>
      <c r="K50" s="242"/>
      <c r="L50" s="242"/>
      <c r="M50" s="242"/>
      <c r="N50" s="242"/>
      <c r="O50" s="242"/>
      <c r="P50" s="242"/>
    </row>
    <row r="51" spans="1:16" s="102" customFormat="1" ht="18" customHeight="1" x14ac:dyDescent="0.25">
      <c r="J51" s="247" t="s">
        <v>58</v>
      </c>
      <c r="K51" s="247"/>
      <c r="L51" s="247"/>
      <c r="M51" s="137"/>
      <c r="N51" s="247" t="s">
        <v>59</v>
      </c>
      <c r="O51" s="247"/>
      <c r="P51" s="247"/>
    </row>
    <row r="52" spans="1:16" s="102" customFormat="1" ht="18" customHeight="1" x14ac:dyDescent="0.25">
      <c r="J52" s="33" t="s">
        <v>176</v>
      </c>
      <c r="K52" s="33"/>
      <c r="L52" s="33" t="s">
        <v>127</v>
      </c>
      <c r="N52" s="33" t="s">
        <v>176</v>
      </c>
      <c r="O52" s="33"/>
      <c r="P52" s="33" t="s">
        <v>127</v>
      </c>
    </row>
    <row r="53" spans="1:16" s="102" customFormat="1" ht="18" customHeight="1" x14ac:dyDescent="0.25">
      <c r="F53" s="248" t="s">
        <v>1</v>
      </c>
      <c r="G53" s="248"/>
      <c r="H53" s="248"/>
      <c r="J53" s="138" t="s">
        <v>177</v>
      </c>
      <c r="K53" s="33"/>
      <c r="L53" s="138" t="s">
        <v>160</v>
      </c>
      <c r="N53" s="138" t="s">
        <v>177</v>
      </c>
      <c r="O53" s="33"/>
      <c r="P53" s="138" t="s">
        <v>160</v>
      </c>
    </row>
    <row r="54" spans="1:16" s="102" customFormat="1" ht="18" customHeight="1" x14ac:dyDescent="0.25">
      <c r="A54" s="106" t="s">
        <v>12</v>
      </c>
      <c r="G54" s="142"/>
      <c r="H54" s="142"/>
      <c r="J54" s="104"/>
      <c r="K54" s="104"/>
      <c r="L54" s="104"/>
      <c r="N54" s="36"/>
      <c r="O54" s="104"/>
      <c r="P54" s="40"/>
    </row>
    <row r="55" spans="1:16" s="102" customFormat="1" ht="18" customHeight="1" x14ac:dyDescent="0.25">
      <c r="A55" s="102" t="s">
        <v>206</v>
      </c>
      <c r="G55" s="141">
        <v>16</v>
      </c>
      <c r="H55" s="142"/>
      <c r="J55" s="104">
        <v>676995</v>
      </c>
      <c r="K55" s="104"/>
      <c r="L55" s="104">
        <v>830554</v>
      </c>
      <c r="N55" s="36">
        <v>557657</v>
      </c>
      <c r="O55" s="104"/>
      <c r="P55" s="40">
        <v>720524</v>
      </c>
    </row>
    <row r="56" spans="1:16" s="102" customFormat="1" ht="18" customHeight="1" x14ac:dyDescent="0.25">
      <c r="A56" s="102" t="s">
        <v>112</v>
      </c>
      <c r="G56" s="141" t="s">
        <v>148</v>
      </c>
      <c r="H56" s="145"/>
      <c r="J56" s="73">
        <v>222643</v>
      </c>
      <c r="K56" s="74"/>
      <c r="L56" s="73">
        <v>106893</v>
      </c>
      <c r="M56" s="73"/>
      <c r="N56" s="73">
        <v>124681</v>
      </c>
      <c r="O56" s="74"/>
      <c r="P56" s="73">
        <v>48975</v>
      </c>
    </row>
    <row r="57" spans="1:16" s="102" customFormat="1" ht="18" customHeight="1" x14ac:dyDescent="0.25">
      <c r="A57" s="102" t="s">
        <v>169</v>
      </c>
      <c r="G57" s="141"/>
      <c r="H57" s="145"/>
      <c r="J57" s="73"/>
      <c r="K57" s="74"/>
      <c r="L57" s="73"/>
      <c r="M57" s="73"/>
      <c r="N57" s="73"/>
      <c r="O57" s="74"/>
      <c r="P57" s="73"/>
    </row>
    <row r="58" spans="1:16" s="102" customFormat="1" ht="18" customHeight="1" x14ac:dyDescent="0.25">
      <c r="A58" s="147"/>
      <c r="B58" s="102" t="s">
        <v>123</v>
      </c>
      <c r="G58" s="141">
        <v>18</v>
      </c>
      <c r="H58" s="145"/>
      <c r="J58" s="73">
        <v>17767</v>
      </c>
      <c r="K58" s="74"/>
      <c r="L58" s="73">
        <v>7833</v>
      </c>
      <c r="M58" s="73"/>
      <c r="N58" s="73">
        <v>1913</v>
      </c>
      <c r="O58" s="74"/>
      <c r="P58" s="73">
        <v>2325</v>
      </c>
    </row>
    <row r="59" spans="1:16" s="102" customFormat="1" ht="18" customHeight="1" x14ac:dyDescent="0.25">
      <c r="A59" s="102" t="s">
        <v>170</v>
      </c>
      <c r="G59" s="141"/>
      <c r="H59" s="145"/>
      <c r="J59" s="73"/>
      <c r="K59" s="74"/>
      <c r="L59" s="73"/>
      <c r="M59" s="73"/>
      <c r="N59" s="73"/>
      <c r="O59" s="74"/>
      <c r="P59" s="73"/>
    </row>
    <row r="60" spans="1:16" s="102" customFormat="1" ht="18" customHeight="1" x14ac:dyDescent="0.25">
      <c r="A60" s="147"/>
      <c r="B60" s="102" t="s">
        <v>125</v>
      </c>
      <c r="G60" s="141">
        <v>19</v>
      </c>
      <c r="H60" s="145"/>
      <c r="J60" s="73">
        <v>19097</v>
      </c>
      <c r="K60" s="74"/>
      <c r="L60" s="73">
        <v>33600</v>
      </c>
      <c r="M60" s="73"/>
      <c r="N60" s="73">
        <v>0</v>
      </c>
      <c r="O60" s="74"/>
      <c r="P60" s="73">
        <v>0</v>
      </c>
    </row>
    <row r="61" spans="1:16" s="102" customFormat="1" ht="18" customHeight="1" x14ac:dyDescent="0.25">
      <c r="A61" s="147" t="s">
        <v>161</v>
      </c>
      <c r="G61" s="141"/>
      <c r="H61" s="145"/>
      <c r="J61" s="73">
        <v>0</v>
      </c>
      <c r="K61" s="74"/>
      <c r="L61" s="73">
        <v>464</v>
      </c>
      <c r="M61" s="73"/>
      <c r="N61" s="73">
        <v>0</v>
      </c>
      <c r="O61" s="74"/>
      <c r="P61" s="73">
        <v>464</v>
      </c>
    </row>
    <row r="62" spans="1:16" s="102" customFormat="1" ht="18" customHeight="1" x14ac:dyDescent="0.25">
      <c r="A62" s="152" t="s">
        <v>87</v>
      </c>
      <c r="G62" s="141"/>
      <c r="H62" s="145"/>
      <c r="J62" s="73">
        <v>9675</v>
      </c>
      <c r="K62" s="74"/>
      <c r="L62" s="73">
        <v>36</v>
      </c>
      <c r="M62" s="73"/>
      <c r="N62" s="73">
        <v>5427</v>
      </c>
      <c r="O62" s="74"/>
      <c r="P62" s="73">
        <v>36</v>
      </c>
    </row>
    <row r="63" spans="1:16" s="102" customFormat="1" ht="18" customHeight="1" x14ac:dyDescent="0.25">
      <c r="A63" s="152" t="s">
        <v>83</v>
      </c>
      <c r="G63" s="141"/>
      <c r="H63" s="145"/>
      <c r="J63" s="73">
        <v>2407</v>
      </c>
      <c r="K63" s="74"/>
      <c r="L63" s="73">
        <v>1574</v>
      </c>
      <c r="M63" s="73"/>
      <c r="N63" s="73">
        <v>1319</v>
      </c>
      <c r="O63" s="74"/>
      <c r="P63" s="73">
        <v>833</v>
      </c>
    </row>
    <row r="64" spans="1:16" s="102" customFormat="1" ht="18" customHeight="1" x14ac:dyDescent="0.25">
      <c r="A64" s="106" t="s">
        <v>13</v>
      </c>
      <c r="B64" s="152"/>
      <c r="G64" s="158"/>
      <c r="H64" s="159"/>
      <c r="J64" s="78">
        <v>948584</v>
      </c>
      <c r="K64" s="74"/>
      <c r="L64" s="78">
        <v>980954</v>
      </c>
      <c r="M64" s="73"/>
      <c r="N64" s="78">
        <v>690997</v>
      </c>
      <c r="O64" s="74"/>
      <c r="P64" s="78">
        <v>773157</v>
      </c>
    </row>
    <row r="65" spans="1:16" s="102" customFormat="1" ht="18" customHeight="1" x14ac:dyDescent="0.25">
      <c r="A65" s="106" t="s">
        <v>14</v>
      </c>
      <c r="B65" s="152"/>
      <c r="G65" s="158"/>
      <c r="H65" s="159"/>
      <c r="J65" s="74"/>
      <c r="K65" s="76"/>
      <c r="L65" s="74"/>
      <c r="M65" s="73"/>
      <c r="N65" s="74"/>
      <c r="O65" s="76"/>
      <c r="P65" s="74"/>
    </row>
    <row r="66" spans="1:16" s="102" customFormat="1" ht="18" customHeight="1" x14ac:dyDescent="0.25">
      <c r="A66" s="152" t="s">
        <v>113</v>
      </c>
      <c r="G66" s="141">
        <v>18</v>
      </c>
      <c r="H66" s="145"/>
      <c r="J66" s="73">
        <v>107213</v>
      </c>
      <c r="K66" s="74"/>
      <c r="L66" s="73">
        <v>54164</v>
      </c>
      <c r="M66" s="73"/>
      <c r="N66" s="73">
        <v>24534</v>
      </c>
      <c r="O66" s="74"/>
      <c r="P66" s="73">
        <v>25284</v>
      </c>
    </row>
    <row r="67" spans="1:16" s="102" customFormat="1" ht="18" customHeight="1" x14ac:dyDescent="0.25">
      <c r="A67" s="152" t="s">
        <v>56</v>
      </c>
      <c r="G67" s="141">
        <v>19</v>
      </c>
      <c r="H67" s="145"/>
      <c r="J67" s="73">
        <v>0</v>
      </c>
      <c r="K67" s="74"/>
      <c r="L67" s="73">
        <v>2012</v>
      </c>
      <c r="M67" s="73"/>
      <c r="N67" s="73">
        <v>0</v>
      </c>
      <c r="O67" s="74"/>
      <c r="P67" s="73">
        <v>0</v>
      </c>
    </row>
    <row r="68" spans="1:16" s="102" customFormat="1" ht="18" customHeight="1" x14ac:dyDescent="0.25">
      <c r="A68" s="152" t="s">
        <v>114</v>
      </c>
      <c r="G68" s="141">
        <v>20</v>
      </c>
      <c r="H68" s="153"/>
      <c r="J68" s="73">
        <v>14769</v>
      </c>
      <c r="K68" s="74"/>
      <c r="L68" s="73">
        <v>13735</v>
      </c>
      <c r="M68" s="73"/>
      <c r="N68" s="73">
        <v>13813</v>
      </c>
      <c r="O68" s="74"/>
      <c r="P68" s="73">
        <v>13025</v>
      </c>
    </row>
    <row r="69" spans="1:16" s="102" customFormat="1" ht="18" customHeight="1" x14ac:dyDescent="0.25">
      <c r="A69" s="160" t="s">
        <v>61</v>
      </c>
      <c r="G69" s="153"/>
      <c r="H69" s="153"/>
      <c r="J69" s="73">
        <v>145</v>
      </c>
      <c r="K69" s="74"/>
      <c r="L69" s="73">
        <v>145</v>
      </c>
      <c r="M69" s="73"/>
      <c r="N69" s="73">
        <v>145</v>
      </c>
      <c r="O69" s="74"/>
      <c r="P69" s="73">
        <v>145</v>
      </c>
    </row>
    <row r="70" spans="1:16" s="102" customFormat="1" ht="18" customHeight="1" x14ac:dyDescent="0.25">
      <c r="A70" s="161" t="s">
        <v>51</v>
      </c>
      <c r="G70" s="142"/>
      <c r="H70" s="142"/>
      <c r="J70" s="75">
        <v>122127</v>
      </c>
      <c r="K70" s="74"/>
      <c r="L70" s="75">
        <v>70056</v>
      </c>
      <c r="M70" s="73"/>
      <c r="N70" s="75">
        <v>38492</v>
      </c>
      <c r="O70" s="74"/>
      <c r="P70" s="75">
        <v>38454</v>
      </c>
    </row>
    <row r="71" spans="1:16" s="102" customFormat="1" ht="18" customHeight="1" x14ac:dyDescent="0.25">
      <c r="A71" s="106" t="s">
        <v>15</v>
      </c>
      <c r="G71" s="142"/>
      <c r="H71" s="142"/>
      <c r="J71" s="79">
        <v>1070711</v>
      </c>
      <c r="K71" s="76"/>
      <c r="L71" s="79">
        <v>1051010</v>
      </c>
      <c r="M71" s="73"/>
      <c r="N71" s="79">
        <v>729489</v>
      </c>
      <c r="O71" s="76"/>
      <c r="P71" s="79">
        <v>811611</v>
      </c>
    </row>
    <row r="72" spans="1:16" s="155" customFormat="1" ht="17.149999999999999" customHeight="1" x14ac:dyDescent="0.25">
      <c r="A72" s="154"/>
      <c r="G72" s="162"/>
      <c r="H72" s="162"/>
      <c r="J72" s="37"/>
      <c r="K72" s="163"/>
      <c r="L72" s="1"/>
      <c r="N72" s="39"/>
      <c r="O72" s="163"/>
      <c r="P72" s="1"/>
    </row>
    <row r="73" spans="1:16" s="155" customFormat="1" ht="17.149999999999999" customHeight="1" x14ac:dyDescent="0.25">
      <c r="A73" s="154"/>
      <c r="G73" s="162"/>
      <c r="H73" s="162"/>
      <c r="J73" s="41"/>
      <c r="K73" s="163"/>
      <c r="L73" s="41"/>
      <c r="N73" s="39"/>
      <c r="O73" s="163"/>
      <c r="P73" s="1"/>
    </row>
    <row r="74" spans="1:16" s="155" customFormat="1" ht="17.149999999999999" customHeight="1" x14ac:dyDescent="0.25">
      <c r="A74" s="154"/>
      <c r="G74" s="162"/>
      <c r="H74" s="162"/>
      <c r="J74" s="1"/>
      <c r="K74" s="163"/>
      <c r="L74" s="1"/>
      <c r="N74" s="39"/>
      <c r="O74" s="163"/>
      <c r="P74" s="1"/>
    </row>
    <row r="75" spans="1:16" s="155" customFormat="1" ht="17.149999999999999" customHeight="1" x14ac:dyDescent="0.25">
      <c r="A75" s="154"/>
      <c r="G75" s="162"/>
      <c r="H75" s="162"/>
      <c r="J75" s="1"/>
      <c r="K75" s="163"/>
      <c r="L75" s="1"/>
      <c r="N75" s="39"/>
      <c r="O75" s="163"/>
      <c r="P75" s="1"/>
    </row>
    <row r="76" spans="1:16" s="155" customFormat="1" ht="17.149999999999999" customHeight="1" x14ac:dyDescent="0.25">
      <c r="A76" s="154"/>
      <c r="G76" s="162"/>
      <c r="H76" s="162"/>
      <c r="J76" s="1"/>
      <c r="K76" s="163"/>
      <c r="L76" s="1"/>
      <c r="N76" s="39"/>
      <c r="O76" s="163"/>
      <c r="P76" s="1"/>
    </row>
    <row r="77" spans="1:16" s="155" customFormat="1" ht="17.149999999999999" customHeight="1" x14ac:dyDescent="0.25">
      <c r="A77" s="154"/>
      <c r="G77" s="162"/>
      <c r="H77" s="162"/>
      <c r="J77" s="1"/>
      <c r="K77" s="163"/>
      <c r="L77" s="1"/>
      <c r="N77" s="39"/>
      <c r="O77" s="163"/>
      <c r="P77" s="1"/>
    </row>
    <row r="78" spans="1:16" s="155" customFormat="1" ht="17.149999999999999" customHeight="1" x14ac:dyDescent="0.25">
      <c r="A78" s="154"/>
      <c r="G78" s="162"/>
      <c r="H78" s="162"/>
      <c r="J78" s="1"/>
      <c r="K78" s="163"/>
      <c r="L78" s="1"/>
      <c r="N78" s="39"/>
      <c r="O78" s="163"/>
      <c r="P78" s="1"/>
    </row>
    <row r="79" spans="1:16" s="155" customFormat="1" ht="17.149999999999999" customHeight="1" x14ac:dyDescent="0.25">
      <c r="A79" s="154"/>
      <c r="G79" s="162"/>
      <c r="H79" s="162"/>
      <c r="J79" s="1"/>
      <c r="K79" s="163"/>
      <c r="L79" s="1"/>
      <c r="N79" s="39"/>
      <c r="O79" s="163"/>
      <c r="P79" s="1"/>
    </row>
    <row r="80" spans="1:16" s="155" customFormat="1" ht="17.149999999999999" customHeight="1" x14ac:dyDescent="0.25">
      <c r="A80" s="154"/>
      <c r="G80" s="162"/>
      <c r="H80" s="162"/>
      <c r="J80" s="1"/>
      <c r="K80" s="163"/>
      <c r="L80" s="1"/>
      <c r="N80" s="39"/>
      <c r="O80" s="163"/>
      <c r="P80" s="1"/>
    </row>
    <row r="81" spans="1:16" s="155" customFormat="1" ht="17.149999999999999" customHeight="1" x14ac:dyDescent="0.25">
      <c r="A81" s="154"/>
      <c r="G81" s="162"/>
      <c r="H81" s="162"/>
      <c r="J81" s="1"/>
      <c r="K81" s="163"/>
      <c r="L81" s="1"/>
      <c r="N81" s="39"/>
      <c r="O81" s="163"/>
      <c r="P81" s="1"/>
    </row>
    <row r="82" spans="1:16" s="155" customFormat="1" ht="17.149999999999999" customHeight="1" x14ac:dyDescent="0.25">
      <c r="A82" s="154"/>
      <c r="G82" s="162"/>
      <c r="H82" s="162"/>
      <c r="J82" s="1"/>
      <c r="K82" s="163"/>
      <c r="L82" s="1"/>
      <c r="N82" s="39"/>
      <c r="O82" s="163"/>
      <c r="P82" s="1"/>
    </row>
    <row r="83" spans="1:16" ht="21" customHeight="1" x14ac:dyDescent="0.25">
      <c r="M83" s="31"/>
      <c r="N83" s="133"/>
      <c r="P83" s="134" t="s">
        <v>128</v>
      </c>
    </row>
    <row r="84" spans="1:16" ht="21" customHeight="1" x14ac:dyDescent="0.25">
      <c r="M84" s="31"/>
      <c r="N84" s="133"/>
      <c r="P84" s="134" t="s">
        <v>129</v>
      </c>
    </row>
    <row r="85" spans="1:16" ht="21" customHeight="1" x14ac:dyDescent="0.25">
      <c r="A85" s="243" t="s">
        <v>131</v>
      </c>
      <c r="B85" s="244"/>
      <c r="C85" s="244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</row>
    <row r="86" spans="1:16" ht="21" customHeight="1" x14ac:dyDescent="0.25">
      <c r="A86" s="245" t="s">
        <v>69</v>
      </c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</row>
    <row r="87" spans="1:16" ht="21" customHeight="1" x14ac:dyDescent="0.25">
      <c r="A87" s="245" t="s">
        <v>78</v>
      </c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</row>
    <row r="88" spans="1:16" ht="21" customHeight="1" x14ac:dyDescent="0.25">
      <c r="A88" s="245" t="s">
        <v>175</v>
      </c>
      <c r="B88" s="245"/>
      <c r="C88" s="245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</row>
    <row r="89" spans="1:16" ht="10" customHeight="1" x14ac:dyDescent="0.25">
      <c r="N89" s="32"/>
    </row>
    <row r="90" spans="1:16" ht="23" x14ac:dyDescent="0.25">
      <c r="A90" s="246" t="s">
        <v>70</v>
      </c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</row>
    <row r="91" spans="1:16" s="102" customFormat="1" ht="18" customHeight="1" x14ac:dyDescent="0.25">
      <c r="A91" s="136"/>
      <c r="J91" s="242" t="s">
        <v>126</v>
      </c>
      <c r="K91" s="242"/>
      <c r="L91" s="242"/>
      <c r="M91" s="242"/>
      <c r="N91" s="242"/>
      <c r="O91" s="242"/>
      <c r="P91" s="242"/>
    </row>
    <row r="92" spans="1:16" s="102" customFormat="1" ht="18" customHeight="1" x14ac:dyDescent="0.25">
      <c r="J92" s="247" t="s">
        <v>58</v>
      </c>
      <c r="K92" s="247"/>
      <c r="L92" s="247"/>
      <c r="M92" s="137"/>
      <c r="N92" s="247" t="s">
        <v>59</v>
      </c>
      <c r="O92" s="247"/>
      <c r="P92" s="247"/>
    </row>
    <row r="93" spans="1:16" s="102" customFormat="1" ht="18" customHeight="1" x14ac:dyDescent="0.25">
      <c r="J93" s="33" t="s">
        <v>176</v>
      </c>
      <c r="K93" s="33"/>
      <c r="L93" s="33" t="s">
        <v>127</v>
      </c>
      <c r="N93" s="33" t="s">
        <v>176</v>
      </c>
      <c r="O93" s="33"/>
      <c r="P93" s="33" t="s">
        <v>127</v>
      </c>
    </row>
    <row r="94" spans="1:16" s="102" customFormat="1" ht="18" customHeight="1" x14ac:dyDescent="0.25">
      <c r="F94" s="248" t="s">
        <v>1</v>
      </c>
      <c r="G94" s="248"/>
      <c r="H94" s="248"/>
      <c r="J94" s="138" t="s">
        <v>177</v>
      </c>
      <c r="K94" s="33"/>
      <c r="L94" s="138" t="s">
        <v>160</v>
      </c>
      <c r="N94" s="138" t="s">
        <v>177</v>
      </c>
      <c r="O94" s="33"/>
      <c r="P94" s="138" t="s">
        <v>160</v>
      </c>
    </row>
    <row r="95" spans="1:16" s="102" customFormat="1" ht="18" customHeight="1" x14ac:dyDescent="0.25">
      <c r="A95" s="106" t="s">
        <v>16</v>
      </c>
      <c r="J95" s="164"/>
      <c r="K95" s="164"/>
      <c r="L95" s="164"/>
      <c r="N95" s="38"/>
      <c r="O95" s="164"/>
      <c r="P95" s="42"/>
    </row>
    <row r="96" spans="1:16" s="102" customFormat="1" ht="18" customHeight="1" x14ac:dyDescent="0.25">
      <c r="A96" s="152" t="s">
        <v>34</v>
      </c>
      <c r="G96" s="165"/>
      <c r="H96" s="165"/>
      <c r="J96" s="164"/>
      <c r="K96" s="164"/>
      <c r="L96" s="164"/>
      <c r="N96" s="38"/>
      <c r="O96" s="164"/>
      <c r="P96" s="42"/>
    </row>
    <row r="97" spans="1:16" s="102" customFormat="1" ht="18" customHeight="1" x14ac:dyDescent="0.25">
      <c r="B97" s="152" t="s">
        <v>75</v>
      </c>
      <c r="G97" s="141"/>
      <c r="H97" s="145"/>
      <c r="J97" s="146"/>
      <c r="K97" s="146"/>
      <c r="L97" s="146"/>
      <c r="M97" s="146"/>
      <c r="N97" s="146"/>
      <c r="O97" s="146"/>
      <c r="P97" s="146"/>
    </row>
    <row r="98" spans="1:16" s="102" customFormat="1" ht="18" customHeight="1" thickBot="1" x14ac:dyDescent="0.3">
      <c r="B98" s="152"/>
      <c r="C98" s="102" t="s">
        <v>162</v>
      </c>
      <c r="G98" s="141"/>
      <c r="H98" s="145"/>
      <c r="J98" s="77">
        <v>316500</v>
      </c>
      <c r="K98" s="76"/>
      <c r="L98" s="77">
        <v>316500</v>
      </c>
      <c r="M98" s="73"/>
      <c r="N98" s="77">
        <v>316500</v>
      </c>
      <c r="O98" s="76"/>
      <c r="P98" s="77">
        <v>316500</v>
      </c>
    </row>
    <row r="99" spans="1:16" s="102" customFormat="1" ht="18" customHeight="1" thickTop="1" x14ac:dyDescent="0.25">
      <c r="B99" s="152" t="s">
        <v>17</v>
      </c>
      <c r="G99" s="141"/>
      <c r="H99" s="145"/>
      <c r="J99" s="73"/>
      <c r="K99" s="73"/>
      <c r="L99" s="73"/>
      <c r="M99" s="73"/>
      <c r="N99" s="73"/>
      <c r="O99" s="73"/>
      <c r="P99" s="73"/>
    </row>
    <row r="100" spans="1:16" s="102" customFormat="1" ht="18" customHeight="1" x14ac:dyDescent="0.25">
      <c r="B100" s="152"/>
      <c r="C100" s="102" t="s">
        <v>99</v>
      </c>
      <c r="G100" s="141"/>
      <c r="H100" s="145"/>
      <c r="J100" s="76">
        <v>211000</v>
      </c>
      <c r="K100" s="76"/>
      <c r="L100" s="76">
        <v>211000</v>
      </c>
      <c r="M100" s="73"/>
      <c r="N100" s="76">
        <v>211000</v>
      </c>
      <c r="O100" s="76"/>
      <c r="P100" s="76">
        <v>211000</v>
      </c>
    </row>
    <row r="101" spans="1:16" s="102" customFormat="1" ht="18" customHeight="1" x14ac:dyDescent="0.25">
      <c r="A101" s="152" t="s">
        <v>40</v>
      </c>
      <c r="G101" s="141"/>
      <c r="H101" s="145"/>
      <c r="J101" s="76">
        <v>300485</v>
      </c>
      <c r="K101" s="76"/>
      <c r="L101" s="76">
        <v>300485</v>
      </c>
      <c r="M101" s="73"/>
      <c r="N101" s="76">
        <v>300485</v>
      </c>
      <c r="O101" s="76"/>
      <c r="P101" s="76">
        <v>300485</v>
      </c>
    </row>
    <row r="102" spans="1:16" s="102" customFormat="1" ht="18" customHeight="1" x14ac:dyDescent="0.25">
      <c r="A102" s="102" t="s">
        <v>142</v>
      </c>
      <c r="B102" s="152"/>
      <c r="G102" s="141"/>
      <c r="H102" s="145"/>
      <c r="J102" s="74">
        <v>15971</v>
      </c>
      <c r="K102" s="74"/>
      <c r="L102" s="74">
        <v>15971</v>
      </c>
      <c r="M102" s="76"/>
      <c r="N102" s="74">
        <v>0</v>
      </c>
      <c r="O102" s="76"/>
      <c r="P102" s="74">
        <v>0</v>
      </c>
    </row>
    <row r="103" spans="1:16" s="102" customFormat="1" ht="18" customHeight="1" x14ac:dyDescent="0.25">
      <c r="A103" s="152" t="s">
        <v>18</v>
      </c>
      <c r="G103" s="145"/>
      <c r="H103" s="145"/>
      <c r="J103" s="76"/>
      <c r="K103" s="76"/>
      <c r="L103" s="76"/>
      <c r="M103" s="73"/>
      <c r="N103" s="76"/>
      <c r="O103" s="76"/>
      <c r="P103" s="76"/>
    </row>
    <row r="104" spans="1:16" s="102" customFormat="1" ht="18" customHeight="1" x14ac:dyDescent="0.25">
      <c r="B104" s="144" t="s">
        <v>8</v>
      </c>
      <c r="C104" s="152" t="s">
        <v>52</v>
      </c>
      <c r="G104" s="141"/>
      <c r="H104" s="145"/>
      <c r="J104" s="76">
        <v>21598</v>
      </c>
      <c r="K104" s="74"/>
      <c r="L104" s="76">
        <v>21598</v>
      </c>
      <c r="M104" s="73"/>
      <c r="N104" s="76">
        <v>21598</v>
      </c>
      <c r="O104" s="74"/>
      <c r="P104" s="76">
        <v>21598</v>
      </c>
    </row>
    <row r="105" spans="1:16" s="102" customFormat="1" ht="18" customHeight="1" x14ac:dyDescent="0.25">
      <c r="B105" s="144" t="s">
        <v>8</v>
      </c>
      <c r="C105" s="152" t="s">
        <v>41</v>
      </c>
      <c r="G105" s="145"/>
      <c r="H105" s="145"/>
      <c r="J105" s="81">
        <v>438553</v>
      </c>
      <c r="K105" s="74"/>
      <c r="L105" s="81">
        <v>389827</v>
      </c>
      <c r="M105" s="76"/>
      <c r="N105" s="81">
        <v>465467</v>
      </c>
      <c r="O105" s="76"/>
      <c r="P105" s="81">
        <v>454179</v>
      </c>
    </row>
    <row r="106" spans="1:16" s="102" customFormat="1" ht="18" customHeight="1" x14ac:dyDescent="0.25">
      <c r="A106" s="106" t="s">
        <v>72</v>
      </c>
      <c r="G106" s="145"/>
      <c r="H106" s="145"/>
      <c r="J106" s="74">
        <v>987607</v>
      </c>
      <c r="K106" s="74"/>
      <c r="L106" s="74">
        <v>938881</v>
      </c>
      <c r="M106" s="74"/>
      <c r="N106" s="74">
        <v>998550</v>
      </c>
      <c r="O106" s="74"/>
      <c r="P106" s="74">
        <v>987262</v>
      </c>
    </row>
    <row r="107" spans="1:16" s="102" customFormat="1" ht="18" customHeight="1" x14ac:dyDescent="0.25">
      <c r="A107" s="102" t="s">
        <v>62</v>
      </c>
      <c r="G107" s="145"/>
      <c r="H107" s="145"/>
      <c r="J107" s="82">
        <v>-358</v>
      </c>
      <c r="K107" s="74"/>
      <c r="L107" s="82">
        <v>-415</v>
      </c>
      <c r="M107" s="73"/>
      <c r="N107" s="81">
        <v>0</v>
      </c>
      <c r="O107" s="74"/>
      <c r="P107" s="81">
        <v>0</v>
      </c>
    </row>
    <row r="108" spans="1:16" s="102" customFormat="1" ht="18" customHeight="1" x14ac:dyDescent="0.25">
      <c r="A108" s="106" t="s">
        <v>19</v>
      </c>
      <c r="G108" s="145"/>
      <c r="H108" s="145"/>
      <c r="J108" s="81">
        <v>987249</v>
      </c>
      <c r="K108" s="74"/>
      <c r="L108" s="81">
        <v>938466</v>
      </c>
      <c r="M108" s="73"/>
      <c r="N108" s="81">
        <v>998550</v>
      </c>
      <c r="O108" s="74"/>
      <c r="P108" s="81">
        <v>987262</v>
      </c>
    </row>
    <row r="109" spans="1:16" s="102" customFormat="1" ht="18" customHeight="1" x14ac:dyDescent="0.25">
      <c r="A109" s="106"/>
      <c r="G109" s="145"/>
      <c r="H109" s="145"/>
      <c r="J109" s="74"/>
      <c r="K109" s="74"/>
      <c r="L109" s="74"/>
      <c r="M109" s="73"/>
      <c r="N109" s="74"/>
      <c r="O109" s="74"/>
      <c r="P109" s="74"/>
    </row>
    <row r="110" spans="1:16" s="102" customFormat="1" ht="18" customHeight="1" thickBot="1" x14ac:dyDescent="0.3">
      <c r="A110" s="106" t="s">
        <v>20</v>
      </c>
      <c r="G110" s="145"/>
      <c r="H110" s="145"/>
      <c r="I110" s="129"/>
      <c r="J110" s="77">
        <f>J108+J71</f>
        <v>2057960</v>
      </c>
      <c r="K110" s="74"/>
      <c r="L110" s="77">
        <v>1989476</v>
      </c>
      <c r="M110" s="73"/>
      <c r="N110" s="77">
        <v>1728039</v>
      </c>
      <c r="O110" s="74"/>
      <c r="P110" s="77">
        <v>1798873</v>
      </c>
    </row>
    <row r="111" spans="1:16" s="102" customFormat="1" ht="17.149999999999999" customHeight="1" thickTop="1" x14ac:dyDescent="0.25">
      <c r="A111" s="106"/>
      <c r="G111" s="145"/>
      <c r="H111" s="145"/>
      <c r="I111" s="129"/>
      <c r="J111" s="29"/>
      <c r="K111" s="29"/>
      <c r="L111" s="29"/>
      <c r="M111" s="146"/>
      <c r="N111" s="34"/>
      <c r="O111" s="29"/>
      <c r="P111" s="34"/>
    </row>
    <row r="112" spans="1:16" ht="17.149999999999999" customHeight="1" x14ac:dyDescent="0.25">
      <c r="A112" s="17"/>
      <c r="G112" s="166"/>
      <c r="H112" s="166"/>
      <c r="I112" s="135"/>
      <c r="J112" s="2"/>
      <c r="K112" s="2"/>
      <c r="L112" s="127"/>
      <c r="N112" s="43"/>
      <c r="O112" s="2"/>
      <c r="P112" s="127"/>
    </row>
    <row r="113" spans="1:16" ht="22" customHeight="1" x14ac:dyDescent="0.25">
      <c r="A113" s="17"/>
      <c r="G113" s="167"/>
      <c r="H113" s="167"/>
      <c r="I113" s="135"/>
      <c r="J113" s="2"/>
      <c r="K113" s="2"/>
      <c r="L113" s="2"/>
      <c r="N113" s="43"/>
      <c r="O113" s="2"/>
      <c r="P113" s="2"/>
    </row>
    <row r="114" spans="1:16" ht="22" customHeight="1" x14ac:dyDescent="0.25">
      <c r="A114" s="17"/>
      <c r="G114" s="167"/>
      <c r="H114" s="167"/>
      <c r="I114" s="135"/>
      <c r="J114" s="2"/>
      <c r="K114" s="2"/>
      <c r="L114" s="2"/>
      <c r="N114" s="43"/>
      <c r="O114" s="2"/>
      <c r="P114" s="2"/>
    </row>
    <row r="115" spans="1:16" ht="22" customHeight="1" x14ac:dyDescent="0.25">
      <c r="A115" s="17"/>
      <c r="G115" s="168"/>
      <c r="H115" s="168"/>
      <c r="I115" s="135"/>
      <c r="J115" s="2"/>
      <c r="K115" s="2"/>
      <c r="L115" s="2"/>
      <c r="N115" s="43"/>
      <c r="O115" s="2"/>
      <c r="P115" s="2"/>
    </row>
    <row r="116" spans="1:16" ht="22" customHeight="1" x14ac:dyDescent="0.25">
      <c r="A116" s="17"/>
      <c r="G116" s="168"/>
      <c r="H116" s="168"/>
      <c r="I116" s="135"/>
      <c r="J116" s="2"/>
      <c r="K116" s="2"/>
      <c r="L116" s="2"/>
      <c r="N116" s="43"/>
      <c r="O116" s="2"/>
      <c r="P116" s="2"/>
    </row>
    <row r="117" spans="1:16" ht="22" customHeight="1" x14ac:dyDescent="0.25">
      <c r="A117" s="17"/>
      <c r="G117" s="168"/>
      <c r="H117" s="168"/>
      <c r="I117" s="135"/>
      <c r="J117" s="2"/>
      <c r="K117" s="2"/>
      <c r="L117" s="2"/>
      <c r="N117" s="43"/>
      <c r="O117" s="2"/>
      <c r="P117" s="2"/>
    </row>
    <row r="118" spans="1:16" ht="22" customHeight="1" x14ac:dyDescent="0.25">
      <c r="A118" s="17"/>
      <c r="G118" s="168"/>
      <c r="H118" s="168"/>
      <c r="I118" s="135"/>
      <c r="J118" s="2"/>
      <c r="K118" s="2"/>
      <c r="L118" s="2"/>
      <c r="N118" s="43"/>
      <c r="O118" s="2"/>
      <c r="P118" s="2"/>
    </row>
  </sheetData>
  <mergeCells count="27">
    <mergeCell ref="J91:P91"/>
    <mergeCell ref="J92:L92"/>
    <mergeCell ref="N92:P92"/>
    <mergeCell ref="F94:H94"/>
    <mergeCell ref="F53:H53"/>
    <mergeCell ref="A85:P85"/>
    <mergeCell ref="A86:P86"/>
    <mergeCell ref="A87:P87"/>
    <mergeCell ref="A88:P88"/>
    <mergeCell ref="A90:P90"/>
    <mergeCell ref="J10:L10"/>
    <mergeCell ref="N10:P10"/>
    <mergeCell ref="F12:H12"/>
    <mergeCell ref="A44:P44"/>
    <mergeCell ref="A45:P45"/>
    <mergeCell ref="A46:P46"/>
    <mergeCell ref="A47:P47"/>
    <mergeCell ref="A49:P49"/>
    <mergeCell ref="J50:P50"/>
    <mergeCell ref="J51:L51"/>
    <mergeCell ref="N51:P51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9DF5-0121-4620-9576-F1BC5F47517A}">
  <sheetPr>
    <tabColor rgb="FFFFC000"/>
  </sheetPr>
  <dimension ref="A1:P66"/>
  <sheetViews>
    <sheetView view="pageBreakPreview" zoomScaleNormal="100" zoomScaleSheetLayoutView="100" workbookViewId="0">
      <selection activeCell="A5" sqref="A5:P5"/>
    </sheetView>
  </sheetViews>
  <sheetFormatPr defaultColWidth="9.1796875" defaultRowHeight="20.149999999999999" customHeight="1" x14ac:dyDescent="0.25"/>
  <cols>
    <col min="1" max="4" width="1.453125" style="198" customWidth="1"/>
    <col min="5" max="5" width="14.26953125" style="198" customWidth="1"/>
    <col min="6" max="6" width="13.26953125" style="198" customWidth="1"/>
    <col min="7" max="7" width="4.7265625" style="199" customWidth="1"/>
    <col min="8" max="8" width="2.453125" style="198" customWidth="1"/>
    <col min="9" max="9" width="1.1796875" style="198" customWidth="1"/>
    <col min="10" max="10" width="10.7265625" style="67" customWidth="1"/>
    <col min="11" max="11" width="0.81640625" style="67" customWidth="1"/>
    <col min="12" max="12" width="10.7265625" style="67" customWidth="1"/>
    <col min="13" max="13" width="0.81640625" style="67" customWidth="1"/>
    <col min="14" max="14" width="10.7265625" style="67" customWidth="1"/>
    <col min="15" max="15" width="0.81640625" style="67" customWidth="1"/>
    <col min="16" max="16" width="10.7265625" style="67" customWidth="1"/>
    <col min="17" max="16384" width="9.1796875" style="198"/>
  </cols>
  <sheetData>
    <row r="1" spans="1:16" s="172" customFormat="1" ht="21" customHeight="1" x14ac:dyDescent="0.25">
      <c r="G1" s="173"/>
      <c r="N1" s="45"/>
      <c r="P1" s="174" t="s">
        <v>128</v>
      </c>
    </row>
    <row r="2" spans="1:16" s="172" customFormat="1" ht="21" customHeight="1" x14ac:dyDescent="0.25">
      <c r="G2" s="173"/>
      <c r="N2" s="45"/>
      <c r="P2" s="174" t="s">
        <v>129</v>
      </c>
    </row>
    <row r="3" spans="1:16" s="172" customFormat="1" ht="21" customHeight="1" x14ac:dyDescent="0.25">
      <c r="A3" s="249" t="s">
        <v>132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s="172" customFormat="1" ht="21" customHeight="1" x14ac:dyDescent="0.25">
      <c r="A4" s="251" t="s">
        <v>69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s="172" customFormat="1" ht="21" customHeight="1" x14ac:dyDescent="0.25">
      <c r="A5" s="251" t="s">
        <v>50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s="172" customFormat="1" ht="21" customHeight="1" x14ac:dyDescent="0.25">
      <c r="A6" s="251" t="s">
        <v>188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172" customFormat="1" ht="10" customHeight="1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6" s="175" customFormat="1" ht="17.149999999999999" customHeight="1" x14ac:dyDescent="0.25">
      <c r="B8" s="46"/>
      <c r="C8" s="46"/>
      <c r="D8" s="46"/>
      <c r="E8" s="46"/>
      <c r="F8" s="46"/>
      <c r="G8" s="47"/>
      <c r="H8" s="46"/>
      <c r="I8" s="46"/>
      <c r="J8" s="252" t="s">
        <v>126</v>
      </c>
      <c r="K8" s="252"/>
      <c r="L8" s="252"/>
      <c r="M8" s="252"/>
      <c r="N8" s="252"/>
      <c r="O8" s="252"/>
      <c r="P8" s="252"/>
    </row>
    <row r="9" spans="1:16" s="175" customFormat="1" ht="17.149999999999999" customHeight="1" x14ac:dyDescent="0.25">
      <c r="B9" s="46"/>
      <c r="C9" s="46"/>
      <c r="D9" s="46"/>
      <c r="E9" s="46"/>
      <c r="F9" s="46"/>
      <c r="G9" s="47"/>
      <c r="H9" s="46"/>
      <c r="I9" s="46"/>
      <c r="J9" s="253" t="s">
        <v>58</v>
      </c>
      <c r="K9" s="253"/>
      <c r="L9" s="253"/>
      <c r="M9" s="253"/>
      <c r="N9" s="253"/>
      <c r="O9" s="253"/>
      <c r="P9" s="253"/>
    </row>
    <row r="10" spans="1:16" s="175" customFormat="1" ht="17.149999999999999" customHeight="1" x14ac:dyDescent="0.25">
      <c r="B10" s="46"/>
      <c r="C10" s="46"/>
      <c r="D10" s="46"/>
      <c r="E10" s="46"/>
      <c r="F10" s="46"/>
      <c r="G10" s="47"/>
      <c r="H10" s="46"/>
      <c r="I10" s="46"/>
      <c r="J10" s="254" t="s">
        <v>178</v>
      </c>
      <c r="K10" s="254"/>
      <c r="L10" s="254"/>
      <c r="M10" s="58"/>
      <c r="N10" s="254" t="s">
        <v>179</v>
      </c>
      <c r="O10" s="254"/>
      <c r="P10" s="254"/>
    </row>
    <row r="11" spans="1:16" s="6" customFormat="1" ht="17.149999999999999" customHeight="1" x14ac:dyDescent="0.55000000000000004">
      <c r="A11" s="5"/>
      <c r="B11" s="5"/>
      <c r="C11" s="5"/>
      <c r="D11" s="176"/>
      <c r="G11" s="47"/>
      <c r="H11" s="46"/>
      <c r="I11" s="46"/>
      <c r="J11" s="253" t="s">
        <v>180</v>
      </c>
      <c r="K11" s="253"/>
      <c r="L11" s="253"/>
      <c r="M11" s="177"/>
      <c r="N11" s="253" t="s">
        <v>180</v>
      </c>
      <c r="O11" s="253"/>
      <c r="P11" s="253"/>
    </row>
    <row r="12" spans="1:16" s="175" customFormat="1" ht="17.149999999999999" customHeight="1" x14ac:dyDescent="0.25">
      <c r="B12" s="46"/>
      <c r="C12" s="46"/>
      <c r="D12" s="46"/>
      <c r="E12" s="46"/>
      <c r="F12" s="255" t="s">
        <v>1</v>
      </c>
      <c r="G12" s="255"/>
      <c r="H12" s="255"/>
      <c r="I12" s="46"/>
      <c r="J12" s="48" t="s">
        <v>159</v>
      </c>
      <c r="K12" s="49"/>
      <c r="L12" s="48" t="s">
        <v>145</v>
      </c>
      <c r="M12" s="50"/>
      <c r="N12" s="48" t="s">
        <v>159</v>
      </c>
      <c r="O12" s="51"/>
      <c r="P12" s="48" t="s">
        <v>145</v>
      </c>
    </row>
    <row r="13" spans="1:16" s="175" customFormat="1" ht="17.149999999999999" customHeight="1" x14ac:dyDescent="0.25">
      <c r="A13" s="178" t="s">
        <v>27</v>
      </c>
      <c r="B13" s="46"/>
      <c r="C13" s="46"/>
      <c r="D13" s="46"/>
      <c r="E13" s="46"/>
      <c r="F13" s="46"/>
      <c r="G13" s="46"/>
      <c r="H13" s="179"/>
      <c r="I13" s="47"/>
      <c r="J13" s="52"/>
      <c r="K13" s="52"/>
      <c r="L13" s="52"/>
      <c r="M13" s="52"/>
      <c r="N13" s="52"/>
      <c r="O13" s="52"/>
      <c r="P13" s="52"/>
    </row>
    <row r="14" spans="1:16" s="175" customFormat="1" ht="17.149999999999999" customHeight="1" x14ac:dyDescent="0.25">
      <c r="A14" s="180" t="s">
        <v>28</v>
      </c>
      <c r="B14" s="46"/>
      <c r="C14" s="46"/>
      <c r="D14" s="46"/>
      <c r="E14" s="46"/>
      <c r="F14" s="46"/>
      <c r="G14" s="240">
        <v>4</v>
      </c>
      <c r="I14" s="47"/>
      <c r="J14" s="53">
        <v>429225</v>
      </c>
      <c r="K14" s="52"/>
      <c r="L14" s="53">
        <v>384883</v>
      </c>
      <c r="M14" s="52"/>
      <c r="N14" s="53">
        <v>844626</v>
      </c>
      <c r="O14" s="52"/>
      <c r="P14" s="53">
        <v>843205</v>
      </c>
    </row>
    <row r="15" spans="1:16" s="175" customFormat="1" ht="17.149999999999999" customHeight="1" x14ac:dyDescent="0.25">
      <c r="A15" s="185" t="s">
        <v>116</v>
      </c>
      <c r="B15" s="46"/>
      <c r="C15" s="46"/>
      <c r="D15" s="46"/>
      <c r="E15" s="46"/>
      <c r="F15" s="46"/>
      <c r="G15" s="241"/>
      <c r="I15" s="47"/>
      <c r="J15" s="54">
        <v>259649</v>
      </c>
      <c r="K15" s="52"/>
      <c r="L15" s="54">
        <v>63673</v>
      </c>
      <c r="M15" s="52"/>
      <c r="N15" s="53">
        <v>331412</v>
      </c>
      <c r="O15" s="56"/>
      <c r="P15" s="53">
        <v>97091</v>
      </c>
    </row>
    <row r="16" spans="1:16" s="175" customFormat="1" ht="17.149999999999999" customHeight="1" x14ac:dyDescent="0.25">
      <c r="A16" s="180" t="s">
        <v>29</v>
      </c>
      <c r="B16" s="46"/>
      <c r="C16" s="46"/>
      <c r="D16" s="46"/>
      <c r="E16" s="46"/>
      <c r="F16" s="46"/>
      <c r="G16" s="241"/>
      <c r="I16" s="47"/>
      <c r="J16" s="56"/>
      <c r="K16" s="52"/>
      <c r="L16" s="56"/>
      <c r="M16" s="52"/>
      <c r="N16" s="56"/>
      <c r="O16" s="56"/>
      <c r="P16" s="56"/>
    </row>
    <row r="17" spans="1:16" s="175" customFormat="1" ht="17.149999999999999" customHeight="1" x14ac:dyDescent="0.25">
      <c r="A17" s="180"/>
      <c r="B17" s="180" t="s">
        <v>202</v>
      </c>
      <c r="C17" s="46"/>
      <c r="D17" s="46"/>
      <c r="E17" s="46"/>
      <c r="F17" s="46"/>
      <c r="G17" s="241"/>
      <c r="I17" s="47"/>
      <c r="J17" s="53">
        <v>2770</v>
      </c>
      <c r="K17" s="52"/>
      <c r="L17" s="58">
        <v>0</v>
      </c>
      <c r="M17" s="52"/>
      <c r="N17" s="53">
        <v>3448</v>
      </c>
      <c r="O17" s="56"/>
      <c r="P17" s="58">
        <v>0</v>
      </c>
    </row>
    <row r="18" spans="1:16" s="175" customFormat="1" ht="17.149999999999999" customHeight="1" x14ac:dyDescent="0.25">
      <c r="B18" s="180" t="s">
        <v>115</v>
      </c>
      <c r="G18" s="241"/>
      <c r="I18" s="179"/>
      <c r="J18" s="53">
        <v>247</v>
      </c>
      <c r="K18" s="52"/>
      <c r="L18" s="53">
        <v>52</v>
      </c>
      <c r="M18" s="52"/>
      <c r="N18" s="53">
        <v>353</v>
      </c>
      <c r="O18" s="52"/>
      <c r="P18" s="53">
        <v>86</v>
      </c>
    </row>
    <row r="19" spans="1:16" s="175" customFormat="1" ht="17.149999999999999" customHeight="1" x14ac:dyDescent="0.25">
      <c r="B19" s="180" t="s">
        <v>71</v>
      </c>
      <c r="C19" s="46"/>
      <c r="D19" s="46"/>
      <c r="E19" s="46"/>
      <c r="F19" s="46"/>
      <c r="G19" s="240">
        <v>4</v>
      </c>
      <c r="I19" s="47"/>
      <c r="J19" s="59">
        <v>5012</v>
      </c>
      <c r="K19" s="52"/>
      <c r="L19" s="59">
        <v>2996</v>
      </c>
      <c r="M19" s="52"/>
      <c r="N19" s="59">
        <v>10087</v>
      </c>
      <c r="O19" s="52"/>
      <c r="P19" s="59">
        <v>7145</v>
      </c>
    </row>
    <row r="20" spans="1:16" s="175" customFormat="1" ht="17.149999999999999" customHeight="1" x14ac:dyDescent="0.25">
      <c r="A20" s="178" t="s">
        <v>30</v>
      </c>
      <c r="B20" s="46"/>
      <c r="C20" s="46"/>
      <c r="D20" s="46"/>
      <c r="E20" s="46"/>
      <c r="F20" s="46"/>
      <c r="G20" s="241"/>
      <c r="I20" s="47"/>
      <c r="J20" s="60">
        <v>696903</v>
      </c>
      <c r="K20" s="56"/>
      <c r="L20" s="60">
        <v>451604</v>
      </c>
      <c r="M20" s="52"/>
      <c r="N20" s="60">
        <v>1189926</v>
      </c>
      <c r="O20" s="52"/>
      <c r="P20" s="60">
        <v>947527</v>
      </c>
    </row>
    <row r="21" spans="1:16" s="175" customFormat="1" ht="17.149999999999999" customHeight="1" x14ac:dyDescent="0.25">
      <c r="A21" s="184" t="s">
        <v>31</v>
      </c>
      <c r="B21" s="184"/>
      <c r="G21" s="241"/>
      <c r="I21" s="179"/>
      <c r="J21" s="53"/>
      <c r="K21" s="52"/>
      <c r="L21" s="53"/>
      <c r="M21" s="52"/>
      <c r="N21" s="52"/>
      <c r="O21" s="52"/>
      <c r="P21" s="52"/>
    </row>
    <row r="22" spans="1:16" s="175" customFormat="1" ht="17.149999999999999" customHeight="1" x14ac:dyDescent="0.25">
      <c r="A22" s="180" t="s">
        <v>32</v>
      </c>
      <c r="G22" s="240"/>
      <c r="I22" s="179"/>
      <c r="J22" s="53">
        <v>382328</v>
      </c>
      <c r="K22" s="52"/>
      <c r="L22" s="53">
        <v>349195</v>
      </c>
      <c r="M22" s="52"/>
      <c r="N22" s="54">
        <v>754478</v>
      </c>
      <c r="O22" s="52"/>
      <c r="P22" s="54">
        <v>747900</v>
      </c>
    </row>
    <row r="23" spans="1:16" s="175" customFormat="1" ht="17.149999999999999" customHeight="1" x14ac:dyDescent="0.25">
      <c r="A23" s="185" t="s">
        <v>117</v>
      </c>
      <c r="G23" s="240"/>
      <c r="I23" s="179"/>
      <c r="J23" s="53">
        <v>197984</v>
      </c>
      <c r="K23" s="52"/>
      <c r="L23" s="53">
        <v>47029</v>
      </c>
      <c r="M23" s="52"/>
      <c r="N23" s="54">
        <v>263414</v>
      </c>
      <c r="O23" s="56"/>
      <c r="P23" s="54">
        <v>79584</v>
      </c>
    </row>
    <row r="24" spans="1:16" s="175" customFormat="1" ht="17.149999999999999" customHeight="1" x14ac:dyDescent="0.25">
      <c r="A24" s="180" t="s">
        <v>118</v>
      </c>
      <c r="B24" s="180"/>
      <c r="G24" s="241"/>
      <c r="I24" s="179"/>
      <c r="J24" s="53">
        <v>12267</v>
      </c>
      <c r="K24" s="52"/>
      <c r="L24" s="53">
        <v>13656</v>
      </c>
      <c r="M24" s="52"/>
      <c r="N24" s="54">
        <v>24834</v>
      </c>
      <c r="O24" s="52"/>
      <c r="P24" s="54">
        <v>23520</v>
      </c>
    </row>
    <row r="25" spans="1:16" s="175" customFormat="1" ht="17.149999999999999" customHeight="1" x14ac:dyDescent="0.25">
      <c r="A25" s="180" t="s">
        <v>39</v>
      </c>
      <c r="B25" s="180"/>
      <c r="G25" s="240"/>
      <c r="I25" s="179"/>
      <c r="J25" s="53">
        <v>31324</v>
      </c>
      <c r="K25" s="52"/>
      <c r="L25" s="53">
        <v>37041</v>
      </c>
      <c r="M25" s="52"/>
      <c r="N25" s="54">
        <v>66221</v>
      </c>
      <c r="O25" s="52"/>
      <c r="P25" s="54">
        <v>61496</v>
      </c>
    </row>
    <row r="26" spans="1:16" s="175" customFormat="1" ht="17.149999999999999" customHeight="1" x14ac:dyDescent="0.25">
      <c r="A26" s="180" t="s">
        <v>181</v>
      </c>
      <c r="B26" s="46"/>
      <c r="G26" s="240"/>
      <c r="I26" s="179"/>
      <c r="J26" s="58">
        <v>0</v>
      </c>
      <c r="K26" s="52"/>
      <c r="L26" s="53">
        <v>18549</v>
      </c>
      <c r="M26" s="52"/>
      <c r="N26" s="58">
        <v>0</v>
      </c>
      <c r="O26" s="52"/>
      <c r="P26" s="54">
        <v>8194</v>
      </c>
    </row>
    <row r="27" spans="1:16" s="175" customFormat="1" ht="17.149999999999999" customHeight="1" x14ac:dyDescent="0.25">
      <c r="A27" s="184" t="s">
        <v>33</v>
      </c>
      <c r="B27" s="184"/>
      <c r="C27" s="184"/>
      <c r="H27" s="186"/>
      <c r="I27" s="179"/>
      <c r="J27" s="60">
        <v>623903</v>
      </c>
      <c r="K27" s="56"/>
      <c r="L27" s="60">
        <v>465470</v>
      </c>
      <c r="M27" s="56"/>
      <c r="N27" s="60">
        <v>1108947</v>
      </c>
      <c r="O27" s="52"/>
      <c r="P27" s="60">
        <v>920694</v>
      </c>
    </row>
    <row r="28" spans="1:16" s="175" customFormat="1" ht="17.149999999999999" customHeight="1" x14ac:dyDescent="0.25">
      <c r="A28" s="184" t="s">
        <v>185</v>
      </c>
      <c r="B28" s="184"/>
      <c r="C28" s="184"/>
      <c r="H28" s="186"/>
      <c r="I28" s="179"/>
      <c r="J28" s="58">
        <v>73000</v>
      </c>
      <c r="K28" s="56"/>
      <c r="L28" s="58">
        <v>-13866</v>
      </c>
      <c r="M28" s="56"/>
      <c r="N28" s="58">
        <v>80979</v>
      </c>
      <c r="O28" s="52"/>
      <c r="P28" s="58">
        <v>26833</v>
      </c>
    </row>
    <row r="29" spans="1:16" s="175" customFormat="1" ht="17.149999999999999" customHeight="1" x14ac:dyDescent="0.25">
      <c r="A29" s="180" t="s">
        <v>119</v>
      </c>
      <c r="B29" s="180"/>
      <c r="G29" s="240">
        <v>4</v>
      </c>
      <c r="I29" s="179"/>
      <c r="J29" s="47">
        <v>1731</v>
      </c>
      <c r="K29" s="52"/>
      <c r="L29" s="47">
        <v>1164</v>
      </c>
      <c r="M29" s="52"/>
      <c r="N29" s="53">
        <v>3091</v>
      </c>
      <c r="O29" s="52"/>
      <c r="P29" s="53">
        <v>2330</v>
      </c>
    </row>
    <row r="30" spans="1:16" s="175" customFormat="1" ht="17.149999999999999" customHeight="1" x14ac:dyDescent="0.25">
      <c r="A30" s="180" t="s">
        <v>47</v>
      </c>
      <c r="B30" s="180"/>
      <c r="G30" s="240"/>
      <c r="I30" s="179"/>
      <c r="J30" s="59">
        <v>7537</v>
      </c>
      <c r="K30" s="52"/>
      <c r="L30" s="59">
        <v>5091</v>
      </c>
      <c r="M30" s="52"/>
      <c r="N30" s="170">
        <v>14129</v>
      </c>
      <c r="O30" s="52"/>
      <c r="P30" s="170">
        <v>8979</v>
      </c>
    </row>
    <row r="31" spans="1:16" s="175" customFormat="1" ht="17.149999999999999" customHeight="1" x14ac:dyDescent="0.25">
      <c r="A31" s="184" t="s">
        <v>208</v>
      </c>
      <c r="H31" s="186"/>
      <c r="I31" s="179"/>
      <c r="J31" s="58">
        <v>67194</v>
      </c>
      <c r="K31" s="56"/>
      <c r="L31" s="58">
        <v>-17793</v>
      </c>
      <c r="M31" s="56"/>
      <c r="N31" s="58">
        <v>69941</v>
      </c>
      <c r="O31" s="52"/>
      <c r="P31" s="58">
        <v>20184</v>
      </c>
    </row>
    <row r="32" spans="1:16" s="175" customFormat="1" ht="17.149999999999999" customHeight="1" x14ac:dyDescent="0.25">
      <c r="A32" s="180" t="s">
        <v>209</v>
      </c>
      <c r="G32" s="175">
        <v>21</v>
      </c>
      <c r="H32" s="189"/>
      <c r="I32" s="179"/>
      <c r="J32" s="58">
        <v>-9471</v>
      </c>
      <c r="K32" s="52"/>
      <c r="L32" s="58">
        <v>2516</v>
      </c>
      <c r="M32" s="56"/>
      <c r="N32" s="58">
        <v>-10613</v>
      </c>
      <c r="O32" s="56"/>
      <c r="P32" s="58">
        <v>-4068</v>
      </c>
    </row>
    <row r="33" spans="1:16" s="175" customFormat="1" ht="17.149999999999999" customHeight="1" x14ac:dyDescent="0.25">
      <c r="A33" s="178" t="s">
        <v>182</v>
      </c>
      <c r="H33" s="186"/>
      <c r="I33" s="179"/>
      <c r="J33" s="61">
        <v>57723</v>
      </c>
      <c r="K33" s="56"/>
      <c r="L33" s="61">
        <v>-15277</v>
      </c>
      <c r="M33" s="56"/>
      <c r="N33" s="61">
        <v>59328</v>
      </c>
      <c r="O33" s="52"/>
      <c r="P33" s="61">
        <v>16116</v>
      </c>
    </row>
    <row r="34" spans="1:16" s="175" customFormat="1" ht="17.149999999999999" customHeight="1" x14ac:dyDescent="0.25">
      <c r="A34" s="178" t="s">
        <v>213</v>
      </c>
      <c r="C34" s="190"/>
      <c r="G34" s="179"/>
      <c r="H34" s="186"/>
      <c r="I34" s="179"/>
      <c r="J34" s="58"/>
      <c r="K34" s="52"/>
      <c r="L34" s="58"/>
      <c r="M34" s="52"/>
      <c r="N34" s="58"/>
      <c r="O34" s="56"/>
      <c r="P34" s="58"/>
    </row>
    <row r="35" spans="1:16" s="175" customFormat="1" ht="17.149999999999999" customHeight="1" x14ac:dyDescent="0.25">
      <c r="A35" s="178" t="s">
        <v>171</v>
      </c>
      <c r="C35" s="190"/>
      <c r="G35" s="179"/>
      <c r="H35" s="186"/>
      <c r="I35" s="179"/>
      <c r="J35" s="170">
        <v>0</v>
      </c>
      <c r="K35" s="56"/>
      <c r="L35" s="170">
        <v>0</v>
      </c>
      <c r="M35" s="56"/>
      <c r="N35" s="170">
        <v>0</v>
      </c>
      <c r="O35" s="56"/>
      <c r="P35" s="170">
        <v>0</v>
      </c>
    </row>
    <row r="36" spans="1:16" s="175" customFormat="1" ht="17.149999999999999" customHeight="1" thickBot="1" x14ac:dyDescent="0.3">
      <c r="A36" s="178" t="s">
        <v>183</v>
      </c>
      <c r="G36" s="179"/>
      <c r="H36" s="186"/>
      <c r="I36" s="179"/>
      <c r="J36" s="62">
        <v>57723</v>
      </c>
      <c r="K36" s="52"/>
      <c r="L36" s="62">
        <v>-15277</v>
      </c>
      <c r="M36" s="52"/>
      <c r="N36" s="62">
        <v>59328</v>
      </c>
      <c r="O36" s="56"/>
      <c r="P36" s="62">
        <v>16116</v>
      </c>
    </row>
    <row r="37" spans="1:16" s="175" customFormat="1" ht="17.149999999999999" customHeight="1" thickTop="1" x14ac:dyDescent="0.25">
      <c r="A37" s="178"/>
      <c r="G37" s="179"/>
      <c r="H37" s="186"/>
      <c r="I37" s="179"/>
      <c r="J37" s="58"/>
      <c r="K37" s="52"/>
      <c r="L37" s="58"/>
      <c r="M37" s="52"/>
      <c r="N37" s="58"/>
      <c r="O37" s="56"/>
      <c r="P37" s="58"/>
    </row>
    <row r="38" spans="1:16" s="175" customFormat="1" ht="17.149999999999999" customHeight="1" x14ac:dyDescent="0.25">
      <c r="A38" s="178"/>
      <c r="G38" s="179"/>
      <c r="H38" s="186"/>
      <c r="I38" s="179"/>
      <c r="J38" s="58"/>
      <c r="K38" s="52"/>
      <c r="L38" s="58"/>
      <c r="M38" s="52"/>
      <c r="N38" s="58"/>
      <c r="O38" s="56"/>
      <c r="P38" s="58"/>
    </row>
    <row r="39" spans="1:16" s="175" customFormat="1" ht="17.149999999999999" customHeight="1" x14ac:dyDescent="0.25">
      <c r="A39" s="178"/>
      <c r="G39" s="179"/>
      <c r="H39" s="186"/>
      <c r="I39" s="179"/>
      <c r="J39" s="58"/>
      <c r="K39" s="52"/>
      <c r="L39" s="58"/>
      <c r="M39" s="52"/>
      <c r="N39" s="58"/>
      <c r="O39" s="56"/>
      <c r="P39" s="58"/>
    </row>
    <row r="40" spans="1:16" s="194" customFormat="1" ht="17.149999999999999" customHeight="1" x14ac:dyDescent="0.25">
      <c r="A40" s="200"/>
      <c r="G40" s="196"/>
      <c r="H40" s="197"/>
      <c r="I40" s="196"/>
      <c r="J40" s="63"/>
      <c r="K40" s="64"/>
      <c r="L40" s="65"/>
      <c r="M40" s="64"/>
      <c r="N40" s="63"/>
      <c r="O40" s="63"/>
      <c r="P40" s="65"/>
    </row>
    <row r="41" spans="1:16" s="172" customFormat="1" ht="21" customHeight="1" x14ac:dyDescent="0.25">
      <c r="G41" s="173"/>
      <c r="N41" s="45"/>
      <c r="P41" s="174" t="s">
        <v>128</v>
      </c>
    </row>
    <row r="42" spans="1:16" s="172" customFormat="1" ht="21" customHeight="1" x14ac:dyDescent="0.25">
      <c r="G42" s="173"/>
      <c r="N42" s="45"/>
      <c r="P42" s="174" t="s">
        <v>129</v>
      </c>
    </row>
    <row r="43" spans="1:16" s="172" customFormat="1" ht="21" customHeight="1" x14ac:dyDescent="0.25">
      <c r="A43" s="249" t="s">
        <v>105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</row>
    <row r="44" spans="1:16" s="172" customFormat="1" ht="21" customHeight="1" x14ac:dyDescent="0.25">
      <c r="A44" s="251" t="s">
        <v>69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</row>
    <row r="45" spans="1:16" s="172" customFormat="1" ht="21" customHeight="1" x14ac:dyDescent="0.25">
      <c r="A45" s="251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</row>
    <row r="46" spans="1:16" s="172" customFormat="1" ht="21" customHeight="1" x14ac:dyDescent="0.25">
      <c r="A46" s="251" t="s">
        <v>188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</row>
    <row r="47" spans="1:16" s="172" customFormat="1" ht="10" customHeight="1" x14ac:dyDescent="0.25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</row>
    <row r="48" spans="1:16" s="175" customFormat="1" ht="17.149999999999999" customHeight="1" x14ac:dyDescent="0.25">
      <c r="B48" s="46"/>
      <c r="C48" s="46"/>
      <c r="D48" s="46"/>
      <c r="E48" s="46"/>
      <c r="F48" s="46"/>
      <c r="G48" s="47"/>
      <c r="H48" s="46"/>
      <c r="I48" s="46"/>
      <c r="J48" s="252" t="s">
        <v>126</v>
      </c>
      <c r="K48" s="252"/>
      <c r="L48" s="252"/>
      <c r="M48" s="252"/>
      <c r="N48" s="252"/>
      <c r="O48" s="252"/>
      <c r="P48" s="252"/>
    </row>
    <row r="49" spans="1:16" s="175" customFormat="1" ht="17.149999999999999" customHeight="1" x14ac:dyDescent="0.25">
      <c r="B49" s="46"/>
      <c r="C49" s="46"/>
      <c r="D49" s="46"/>
      <c r="E49" s="46"/>
      <c r="F49" s="46"/>
      <c r="G49" s="47"/>
      <c r="H49" s="46"/>
      <c r="I49" s="46"/>
      <c r="J49" s="253" t="s">
        <v>58</v>
      </c>
      <c r="K49" s="253"/>
      <c r="L49" s="253"/>
      <c r="M49" s="253"/>
      <c r="N49" s="253"/>
      <c r="O49" s="253"/>
      <c r="P49" s="253"/>
    </row>
    <row r="50" spans="1:16" s="175" customFormat="1" ht="17.149999999999999" customHeight="1" x14ac:dyDescent="0.25">
      <c r="B50" s="46"/>
      <c r="C50" s="46"/>
      <c r="D50" s="46"/>
      <c r="E50" s="46"/>
      <c r="F50" s="46"/>
      <c r="G50" s="47"/>
      <c r="H50" s="46"/>
      <c r="I50" s="46"/>
      <c r="J50" s="254" t="s">
        <v>178</v>
      </c>
      <c r="K50" s="254"/>
      <c r="L50" s="254"/>
      <c r="M50" s="58"/>
      <c r="N50" s="254" t="s">
        <v>179</v>
      </c>
      <c r="O50" s="254"/>
      <c r="P50" s="254"/>
    </row>
    <row r="51" spans="1:16" s="6" customFormat="1" ht="17.149999999999999" customHeight="1" x14ac:dyDescent="0.55000000000000004">
      <c r="A51" s="5"/>
      <c r="B51" s="5"/>
      <c r="C51" s="5"/>
      <c r="D51" s="176"/>
      <c r="G51" s="47"/>
      <c r="H51" s="46"/>
      <c r="I51" s="46"/>
      <c r="J51" s="253" t="s">
        <v>180</v>
      </c>
      <c r="K51" s="253"/>
      <c r="L51" s="253"/>
      <c r="M51" s="177"/>
      <c r="N51" s="253" t="s">
        <v>180</v>
      </c>
      <c r="O51" s="253"/>
      <c r="P51" s="253"/>
    </row>
    <row r="52" spans="1:16" s="175" customFormat="1" ht="17.149999999999999" customHeight="1" x14ac:dyDescent="0.25">
      <c r="B52" s="46"/>
      <c r="C52" s="46"/>
      <c r="D52" s="46"/>
      <c r="E52" s="46"/>
      <c r="F52" s="255" t="s">
        <v>1</v>
      </c>
      <c r="G52" s="255"/>
      <c r="H52" s="255"/>
      <c r="I52" s="46"/>
      <c r="J52" s="48" t="s">
        <v>159</v>
      </c>
      <c r="K52" s="49"/>
      <c r="L52" s="48" t="s">
        <v>145</v>
      </c>
      <c r="M52" s="50"/>
      <c r="N52" s="48" t="s">
        <v>159</v>
      </c>
      <c r="O52" s="51"/>
      <c r="P52" s="48" t="s">
        <v>145</v>
      </c>
    </row>
    <row r="53" spans="1:16" s="175" customFormat="1" ht="17.149999999999999" customHeight="1" x14ac:dyDescent="0.25">
      <c r="A53" s="175" t="s">
        <v>186</v>
      </c>
      <c r="G53" s="179"/>
      <c r="H53" s="186"/>
      <c r="I53" s="179"/>
      <c r="J53" s="55"/>
      <c r="K53" s="47"/>
      <c r="L53" s="55"/>
      <c r="M53" s="47"/>
      <c r="N53" s="55"/>
      <c r="O53" s="55"/>
      <c r="P53" s="55"/>
    </row>
    <row r="54" spans="1:16" s="175" customFormat="1" ht="17.149999999999999" customHeight="1" x14ac:dyDescent="0.25">
      <c r="B54" s="175" t="s">
        <v>91</v>
      </c>
      <c r="G54" s="179"/>
      <c r="H54" s="186"/>
      <c r="I54" s="179"/>
      <c r="J54" s="58">
        <v>57679</v>
      </c>
      <c r="K54" s="47"/>
      <c r="L54" s="58">
        <v>-15260</v>
      </c>
      <c r="M54" s="47"/>
      <c r="N54" s="58">
        <v>59271</v>
      </c>
      <c r="O54" s="56"/>
      <c r="P54" s="58">
        <v>16123</v>
      </c>
    </row>
    <row r="55" spans="1:16" s="175" customFormat="1" ht="17.149999999999999" customHeight="1" x14ac:dyDescent="0.25">
      <c r="B55" s="175" t="s">
        <v>92</v>
      </c>
      <c r="G55" s="179"/>
      <c r="H55" s="186"/>
      <c r="I55" s="179"/>
      <c r="J55" s="58">
        <v>44</v>
      </c>
      <c r="K55" s="47"/>
      <c r="L55" s="58">
        <v>-17</v>
      </c>
      <c r="M55" s="47"/>
      <c r="N55" s="58">
        <v>57</v>
      </c>
      <c r="O55" s="56"/>
      <c r="P55" s="58">
        <v>-7</v>
      </c>
    </row>
    <row r="56" spans="1:16" s="175" customFormat="1" ht="17.149999999999999" customHeight="1" thickBot="1" x14ac:dyDescent="0.3">
      <c r="G56" s="179"/>
      <c r="H56" s="186"/>
      <c r="I56" s="179"/>
      <c r="J56" s="62">
        <v>57723</v>
      </c>
      <c r="K56" s="58"/>
      <c r="L56" s="62">
        <v>-15277</v>
      </c>
      <c r="M56" s="47"/>
      <c r="N56" s="62">
        <v>59328</v>
      </c>
      <c r="O56" s="56"/>
      <c r="P56" s="62">
        <v>16116</v>
      </c>
    </row>
    <row r="57" spans="1:16" s="175" customFormat="1" ht="17.149999999999999" customHeight="1" thickTop="1" x14ac:dyDescent="0.25">
      <c r="G57" s="179"/>
      <c r="H57" s="186"/>
      <c r="I57" s="179"/>
      <c r="J57" s="58"/>
      <c r="K57" s="47"/>
      <c r="L57" s="58"/>
      <c r="M57" s="47"/>
      <c r="N57" s="58"/>
      <c r="O57" s="58"/>
      <c r="P57" s="58"/>
    </row>
    <row r="58" spans="1:16" s="175" customFormat="1" ht="17.149999999999999" customHeight="1" x14ac:dyDescent="0.25">
      <c r="A58" s="175" t="s">
        <v>187</v>
      </c>
      <c r="G58" s="179"/>
      <c r="H58" s="186"/>
      <c r="I58" s="179"/>
      <c r="J58" s="58"/>
      <c r="K58" s="52"/>
      <c r="L58" s="58"/>
      <c r="M58" s="52"/>
      <c r="N58" s="58"/>
      <c r="O58" s="56"/>
      <c r="P58" s="58"/>
    </row>
    <row r="59" spans="1:16" s="175" customFormat="1" ht="17.149999999999999" customHeight="1" x14ac:dyDescent="0.25">
      <c r="B59" s="175" t="s">
        <v>91</v>
      </c>
      <c r="G59" s="179"/>
      <c r="H59" s="186"/>
      <c r="I59" s="179"/>
      <c r="J59" s="58">
        <v>57679</v>
      </c>
      <c r="K59" s="47"/>
      <c r="L59" s="58">
        <v>-15260</v>
      </c>
      <c r="M59" s="57"/>
      <c r="N59" s="58">
        <v>59271</v>
      </c>
      <c r="O59" s="55"/>
      <c r="P59" s="58">
        <v>16123</v>
      </c>
    </row>
    <row r="60" spans="1:16" s="175" customFormat="1" ht="17.149999999999999" customHeight="1" x14ac:dyDescent="0.25">
      <c r="B60" s="175" t="s">
        <v>92</v>
      </c>
      <c r="G60" s="179"/>
      <c r="H60" s="186"/>
      <c r="I60" s="179"/>
      <c r="J60" s="58">
        <v>44</v>
      </c>
      <c r="K60" s="47"/>
      <c r="L60" s="58">
        <v>-17</v>
      </c>
      <c r="M60" s="47"/>
      <c r="N60" s="58">
        <v>57</v>
      </c>
      <c r="O60" s="56"/>
      <c r="P60" s="58">
        <v>-7</v>
      </c>
    </row>
    <row r="61" spans="1:16" s="175" customFormat="1" ht="17.149999999999999" customHeight="1" thickBot="1" x14ac:dyDescent="0.3">
      <c r="G61" s="179"/>
      <c r="H61" s="186"/>
      <c r="I61" s="179"/>
      <c r="J61" s="62">
        <v>57723</v>
      </c>
      <c r="K61" s="58"/>
      <c r="L61" s="62">
        <v>-15277</v>
      </c>
      <c r="M61" s="57"/>
      <c r="N61" s="62">
        <v>59328</v>
      </c>
      <c r="O61" s="55"/>
      <c r="P61" s="62">
        <v>16116</v>
      </c>
    </row>
    <row r="62" spans="1:16" s="175" customFormat="1" ht="17.149999999999999" customHeight="1" thickTop="1" x14ac:dyDescent="0.25">
      <c r="G62" s="179"/>
      <c r="H62" s="186"/>
      <c r="I62" s="179"/>
      <c r="J62" s="66"/>
      <c r="K62" s="56"/>
      <c r="L62" s="66"/>
      <c r="M62" s="56"/>
      <c r="N62" s="66"/>
      <c r="O62" s="56"/>
      <c r="P62" s="66"/>
    </row>
    <row r="63" spans="1:16" s="180" customFormat="1" ht="17.149999999999999" customHeight="1" x14ac:dyDescent="0.25">
      <c r="A63" s="178" t="s">
        <v>184</v>
      </c>
      <c r="B63" s="191"/>
      <c r="C63" s="175"/>
      <c r="D63" s="175"/>
      <c r="E63" s="175"/>
      <c r="F63" s="175"/>
      <c r="I63" s="179"/>
      <c r="J63" s="52"/>
      <c r="K63" s="56"/>
      <c r="L63" s="52"/>
      <c r="M63" s="56"/>
      <c r="N63" s="52"/>
      <c r="O63" s="56"/>
      <c r="P63" s="52"/>
    </row>
    <row r="64" spans="1:16" s="175" customFormat="1" ht="17.149999999999999" customHeight="1" thickBot="1" x14ac:dyDescent="0.3">
      <c r="B64" s="190" t="s">
        <v>91</v>
      </c>
      <c r="G64" s="181">
        <v>22</v>
      </c>
      <c r="H64" s="186"/>
      <c r="I64" s="179"/>
      <c r="J64" s="169">
        <v>0.13669999999999999</v>
      </c>
      <c r="K64" s="56"/>
      <c r="L64" s="169">
        <v>-3.6200000000000003E-2</v>
      </c>
      <c r="M64" s="193"/>
      <c r="N64" s="192">
        <v>0.14050000000000001</v>
      </c>
      <c r="O64" s="193"/>
      <c r="P64" s="192">
        <v>3.8199999999999998E-2</v>
      </c>
    </row>
    <row r="65" spans="2:16" s="175" customFormat="1" ht="17.149999999999999" customHeight="1" thickTop="1" x14ac:dyDescent="0.25">
      <c r="B65" s="190"/>
      <c r="G65" s="179"/>
      <c r="H65" s="186"/>
      <c r="I65" s="179"/>
      <c r="J65" s="108"/>
      <c r="K65" s="56"/>
      <c r="L65" s="108"/>
      <c r="M65" s="108"/>
      <c r="N65" s="108"/>
      <c r="O65" s="108"/>
      <c r="P65" s="108"/>
    </row>
    <row r="66" spans="2:16" s="175" customFormat="1" ht="17.149999999999999" customHeight="1" x14ac:dyDescent="0.25">
      <c r="G66" s="179"/>
      <c r="H66" s="186"/>
    </row>
  </sheetData>
  <mergeCells count="22">
    <mergeCell ref="J51:L51"/>
    <mergeCell ref="N51:P51"/>
    <mergeCell ref="F52:H52"/>
    <mergeCell ref="A44:P44"/>
    <mergeCell ref="A45:P45"/>
    <mergeCell ref="A46:P46"/>
    <mergeCell ref="J48:P48"/>
    <mergeCell ref="J49:P49"/>
    <mergeCell ref="J50:L50"/>
    <mergeCell ref="N50:P50"/>
    <mergeCell ref="A43:P43"/>
    <mergeCell ref="A3:P3"/>
    <mergeCell ref="A4:P4"/>
    <mergeCell ref="A5:P5"/>
    <mergeCell ref="A6:P6"/>
    <mergeCell ref="J8:P8"/>
    <mergeCell ref="J9:P9"/>
    <mergeCell ref="J10:L10"/>
    <mergeCell ref="N10:P10"/>
    <mergeCell ref="J11:L11"/>
    <mergeCell ref="N11:P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673D2-A3E4-4172-A677-63A34691926C}">
  <sheetPr>
    <tabColor rgb="FFFFC000"/>
  </sheetPr>
  <dimension ref="A1:W40"/>
  <sheetViews>
    <sheetView view="pageBreakPreview" zoomScaleNormal="100" zoomScaleSheetLayoutView="100" workbookViewId="0">
      <selection activeCell="A3" sqref="A3:P3"/>
    </sheetView>
  </sheetViews>
  <sheetFormatPr defaultColWidth="9.1796875" defaultRowHeight="20.149999999999999" customHeight="1" x14ac:dyDescent="0.25"/>
  <cols>
    <col min="1" max="4" width="1.453125" style="198" customWidth="1"/>
    <col min="5" max="5" width="14.26953125" style="198" customWidth="1"/>
    <col min="6" max="6" width="13" style="198" customWidth="1"/>
    <col min="7" max="7" width="4" style="199" customWidth="1"/>
    <col min="8" max="8" width="2.453125" style="198" customWidth="1"/>
    <col min="9" max="9" width="1.54296875" style="198" customWidth="1"/>
    <col min="10" max="10" width="10.7265625" style="67" customWidth="1"/>
    <col min="11" max="11" width="0.81640625" style="67" customWidth="1"/>
    <col min="12" max="12" width="10.7265625" style="67" customWidth="1"/>
    <col min="13" max="13" width="0.81640625" style="67" customWidth="1"/>
    <col min="14" max="14" width="10.7265625" style="67" customWidth="1"/>
    <col min="15" max="15" width="0.81640625" style="67" customWidth="1"/>
    <col min="16" max="16" width="10.7265625" style="67" customWidth="1"/>
    <col min="17" max="17" width="9.1796875" style="198"/>
    <col min="18" max="18" width="0.26953125" style="198" customWidth="1"/>
    <col min="19" max="19" width="9.1796875" style="198"/>
    <col min="20" max="20" width="1.54296875" style="198" customWidth="1"/>
    <col min="21" max="21" width="9.1796875" style="198"/>
    <col min="22" max="22" width="2.7265625" style="198" customWidth="1"/>
    <col min="23" max="16384" width="9.1796875" style="198"/>
  </cols>
  <sheetData>
    <row r="1" spans="1:16" s="172" customFormat="1" ht="21" customHeight="1" x14ac:dyDescent="0.25">
      <c r="G1" s="173"/>
      <c r="N1" s="45"/>
      <c r="P1" s="174" t="s">
        <v>128</v>
      </c>
    </row>
    <row r="2" spans="1:16" s="172" customFormat="1" ht="21" customHeight="1" x14ac:dyDescent="0.25">
      <c r="G2" s="173"/>
      <c r="N2" s="45"/>
      <c r="P2" s="174" t="s">
        <v>129</v>
      </c>
    </row>
    <row r="3" spans="1:16" s="172" customFormat="1" ht="21" customHeight="1" x14ac:dyDescent="0.25">
      <c r="A3" s="249" t="s">
        <v>106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s="172" customFormat="1" ht="21" customHeight="1" x14ac:dyDescent="0.25">
      <c r="A4" s="251" t="s">
        <v>69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s="172" customFormat="1" ht="21" customHeight="1" x14ac:dyDescent="0.25">
      <c r="A5" s="251" t="s">
        <v>50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s="172" customFormat="1" ht="21" customHeight="1" x14ac:dyDescent="0.25">
      <c r="A6" s="251" t="s">
        <v>188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172" customFormat="1" ht="10" customHeight="1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6" s="175" customFormat="1" ht="18" customHeight="1" x14ac:dyDescent="0.25">
      <c r="B8" s="46"/>
      <c r="C8" s="46"/>
      <c r="D8" s="46"/>
      <c r="E8" s="46"/>
      <c r="F8" s="46"/>
      <c r="G8" s="47"/>
      <c r="H8" s="46"/>
      <c r="I8" s="46"/>
      <c r="J8" s="252" t="s">
        <v>126</v>
      </c>
      <c r="K8" s="252"/>
      <c r="L8" s="252"/>
      <c r="M8" s="252"/>
      <c r="N8" s="252"/>
      <c r="O8" s="252"/>
      <c r="P8" s="252"/>
    </row>
    <row r="9" spans="1:16" s="175" customFormat="1" ht="18" customHeight="1" x14ac:dyDescent="0.25">
      <c r="B9" s="46"/>
      <c r="C9" s="46"/>
      <c r="D9" s="46"/>
      <c r="E9" s="46"/>
      <c r="F9" s="46"/>
      <c r="G9" s="47"/>
      <c r="H9" s="46"/>
      <c r="I9" s="46"/>
      <c r="J9" s="253" t="s">
        <v>59</v>
      </c>
      <c r="K9" s="253"/>
      <c r="L9" s="253"/>
      <c r="M9" s="253"/>
      <c r="N9" s="253"/>
      <c r="O9" s="253"/>
      <c r="P9" s="253"/>
    </row>
    <row r="10" spans="1:16" s="175" customFormat="1" ht="18" customHeight="1" x14ac:dyDescent="0.25">
      <c r="B10" s="46"/>
      <c r="C10" s="46"/>
      <c r="D10" s="46"/>
      <c r="E10" s="46"/>
      <c r="F10" s="46"/>
      <c r="G10" s="47"/>
      <c r="H10" s="46"/>
      <c r="I10" s="46"/>
      <c r="J10" s="254" t="s">
        <v>178</v>
      </c>
      <c r="K10" s="254"/>
      <c r="L10" s="254"/>
      <c r="M10" s="58"/>
      <c r="N10" s="254" t="s">
        <v>179</v>
      </c>
      <c r="O10" s="254"/>
      <c r="P10" s="254"/>
    </row>
    <row r="11" spans="1:16" s="6" customFormat="1" ht="18" customHeight="1" x14ac:dyDescent="0.55000000000000004">
      <c r="A11" s="5"/>
      <c r="B11" s="5"/>
      <c r="C11" s="5"/>
      <c r="D11" s="176"/>
      <c r="G11" s="47"/>
      <c r="H11" s="46"/>
      <c r="I11" s="46"/>
      <c r="J11" s="253" t="s">
        <v>180</v>
      </c>
      <c r="K11" s="253"/>
      <c r="L11" s="253"/>
      <c r="M11" s="177"/>
      <c r="N11" s="253" t="s">
        <v>180</v>
      </c>
      <c r="O11" s="253"/>
      <c r="P11" s="253"/>
    </row>
    <row r="12" spans="1:16" s="175" customFormat="1" ht="18" customHeight="1" x14ac:dyDescent="0.25">
      <c r="B12" s="46"/>
      <c r="C12" s="46"/>
      <c r="D12" s="46"/>
      <c r="E12" s="46"/>
      <c r="F12" s="255" t="s">
        <v>1</v>
      </c>
      <c r="G12" s="255"/>
      <c r="H12" s="255"/>
      <c r="I12" s="46"/>
      <c r="J12" s="48" t="s">
        <v>159</v>
      </c>
      <c r="K12" s="49"/>
      <c r="L12" s="48" t="s">
        <v>145</v>
      </c>
      <c r="M12" s="50"/>
      <c r="N12" s="48" t="s">
        <v>159</v>
      </c>
      <c r="O12" s="51"/>
      <c r="P12" s="48" t="s">
        <v>145</v>
      </c>
    </row>
    <row r="13" spans="1:16" s="175" customFormat="1" ht="18" customHeight="1" x14ac:dyDescent="0.25">
      <c r="A13" s="178" t="s">
        <v>27</v>
      </c>
      <c r="B13" s="46"/>
      <c r="C13" s="46"/>
      <c r="D13" s="46"/>
      <c r="E13" s="46"/>
      <c r="F13" s="46"/>
      <c r="G13" s="47"/>
      <c r="H13" s="179"/>
      <c r="I13" s="47"/>
      <c r="J13" s="52"/>
      <c r="K13" s="52"/>
      <c r="L13" s="52"/>
      <c r="M13" s="52"/>
      <c r="N13" s="52"/>
      <c r="O13" s="52"/>
      <c r="P13" s="52"/>
    </row>
    <row r="14" spans="1:16" s="175" customFormat="1" ht="18" customHeight="1" x14ac:dyDescent="0.25">
      <c r="A14" s="180" t="s">
        <v>28</v>
      </c>
      <c r="B14" s="46"/>
      <c r="C14" s="46"/>
      <c r="D14" s="46"/>
      <c r="E14" s="46"/>
      <c r="F14" s="46"/>
      <c r="G14" s="181">
        <v>4</v>
      </c>
      <c r="I14" s="47"/>
      <c r="J14" s="53">
        <v>368080</v>
      </c>
      <c r="K14" s="52"/>
      <c r="L14" s="53">
        <v>513637</v>
      </c>
      <c r="M14" s="52"/>
      <c r="N14" s="53">
        <v>739234</v>
      </c>
      <c r="O14" s="52"/>
      <c r="P14" s="53">
        <v>927592</v>
      </c>
    </row>
    <row r="15" spans="1:16" s="175" customFormat="1" ht="18" customHeight="1" x14ac:dyDescent="0.25">
      <c r="A15" s="180" t="s">
        <v>29</v>
      </c>
      <c r="B15" s="46"/>
      <c r="C15" s="46"/>
      <c r="D15" s="46"/>
      <c r="E15" s="46"/>
      <c r="F15" s="46"/>
      <c r="G15" s="182"/>
      <c r="I15" s="47"/>
      <c r="J15" s="56"/>
      <c r="K15" s="52"/>
      <c r="L15" s="56"/>
      <c r="M15" s="52"/>
      <c r="N15" s="56"/>
      <c r="O15" s="56"/>
      <c r="P15" s="56"/>
    </row>
    <row r="16" spans="1:16" s="175" customFormat="1" ht="18" customHeight="1" x14ac:dyDescent="0.25">
      <c r="A16" s="180"/>
      <c r="B16" s="180" t="s">
        <v>202</v>
      </c>
      <c r="C16" s="46"/>
      <c r="D16" s="46"/>
      <c r="E16" s="46"/>
      <c r="F16" s="46"/>
      <c r="G16" s="182"/>
      <c r="I16" s="47"/>
      <c r="J16" s="58">
        <v>0</v>
      </c>
      <c r="K16" s="52"/>
      <c r="L16" s="58">
        <v>0</v>
      </c>
      <c r="M16" s="52"/>
      <c r="N16" s="53">
        <v>1012</v>
      </c>
      <c r="O16" s="56"/>
      <c r="P16" s="58">
        <v>0</v>
      </c>
    </row>
    <row r="17" spans="1:23" s="175" customFormat="1" ht="18" customHeight="1" x14ac:dyDescent="0.25">
      <c r="B17" s="180" t="s">
        <v>115</v>
      </c>
      <c r="G17" s="182"/>
      <c r="I17" s="179"/>
      <c r="J17" s="53">
        <v>146</v>
      </c>
      <c r="K17" s="52"/>
      <c r="L17" s="53">
        <v>41</v>
      </c>
      <c r="M17" s="52"/>
      <c r="N17" s="53">
        <v>234</v>
      </c>
      <c r="O17" s="52"/>
      <c r="P17" s="53">
        <v>75</v>
      </c>
    </row>
    <row r="18" spans="1:23" s="175" customFormat="1" ht="18" customHeight="1" x14ac:dyDescent="0.25">
      <c r="B18" s="180" t="s">
        <v>71</v>
      </c>
      <c r="C18" s="46"/>
      <c r="D18" s="46"/>
      <c r="E18" s="46"/>
      <c r="F18" s="46"/>
      <c r="G18" s="181">
        <v>4</v>
      </c>
      <c r="I18" s="47"/>
      <c r="J18" s="59">
        <v>4751</v>
      </c>
      <c r="K18" s="52"/>
      <c r="L18" s="59">
        <v>4182</v>
      </c>
      <c r="M18" s="52"/>
      <c r="N18" s="59">
        <v>9933</v>
      </c>
      <c r="O18" s="52"/>
      <c r="P18" s="59">
        <v>8651</v>
      </c>
    </row>
    <row r="19" spans="1:23" s="175" customFormat="1" ht="18" customHeight="1" x14ac:dyDescent="0.25">
      <c r="A19" s="178" t="s">
        <v>30</v>
      </c>
      <c r="B19" s="46"/>
      <c r="C19" s="46"/>
      <c r="D19" s="46"/>
      <c r="E19" s="46"/>
      <c r="F19" s="46"/>
      <c r="G19" s="182"/>
      <c r="I19" s="47"/>
      <c r="J19" s="60">
        <v>372977</v>
      </c>
      <c r="K19" s="56"/>
      <c r="L19" s="60">
        <v>517860</v>
      </c>
      <c r="M19" s="52"/>
      <c r="N19" s="60">
        <v>750413</v>
      </c>
      <c r="O19" s="52"/>
      <c r="P19" s="60">
        <v>936318</v>
      </c>
      <c r="Q19" s="183"/>
    </row>
    <row r="20" spans="1:23" s="175" customFormat="1" ht="18" customHeight="1" x14ac:dyDescent="0.25">
      <c r="A20" s="184" t="s">
        <v>31</v>
      </c>
      <c r="B20" s="184"/>
      <c r="G20" s="182"/>
      <c r="I20" s="179"/>
      <c r="J20" s="53"/>
      <c r="K20" s="52"/>
      <c r="L20" s="53"/>
      <c r="M20" s="52"/>
      <c r="N20" s="52"/>
      <c r="O20" s="52"/>
      <c r="P20" s="52"/>
    </row>
    <row r="21" spans="1:23" s="175" customFormat="1" ht="18" customHeight="1" x14ac:dyDescent="0.25">
      <c r="A21" s="185" t="s">
        <v>32</v>
      </c>
      <c r="G21" s="181"/>
      <c r="I21" s="179"/>
      <c r="J21" s="54">
        <v>324971</v>
      </c>
      <c r="K21" s="52"/>
      <c r="L21" s="54">
        <v>464869</v>
      </c>
      <c r="M21" s="52"/>
      <c r="N21" s="54">
        <v>654162</v>
      </c>
      <c r="O21" s="54"/>
      <c r="P21" s="54">
        <v>828724</v>
      </c>
    </row>
    <row r="22" spans="1:23" s="175" customFormat="1" ht="18" customHeight="1" x14ac:dyDescent="0.25">
      <c r="A22" s="180" t="s">
        <v>118</v>
      </c>
      <c r="B22" s="180"/>
      <c r="G22" s="182"/>
      <c r="I22" s="179"/>
      <c r="J22" s="53">
        <v>5756</v>
      </c>
      <c r="K22" s="52"/>
      <c r="L22" s="53">
        <v>6830</v>
      </c>
      <c r="M22" s="52"/>
      <c r="N22" s="54">
        <v>11872</v>
      </c>
      <c r="O22" s="52"/>
      <c r="P22" s="54">
        <v>14083</v>
      </c>
      <c r="R22" s="183"/>
    </row>
    <row r="23" spans="1:23" s="175" customFormat="1" ht="18" customHeight="1" x14ac:dyDescent="0.25">
      <c r="A23" s="180" t="s">
        <v>39</v>
      </c>
      <c r="B23" s="180"/>
      <c r="G23" s="181"/>
      <c r="I23" s="179"/>
      <c r="J23" s="53">
        <v>23631</v>
      </c>
      <c r="K23" s="52"/>
      <c r="L23" s="53">
        <v>24732</v>
      </c>
      <c r="M23" s="52"/>
      <c r="N23" s="54">
        <v>51438</v>
      </c>
      <c r="O23" s="52"/>
      <c r="P23" s="54">
        <v>47601</v>
      </c>
      <c r="R23" s="183"/>
    </row>
    <row r="24" spans="1:23" s="175" customFormat="1" ht="18" customHeight="1" x14ac:dyDescent="0.25">
      <c r="A24" s="180" t="s">
        <v>181</v>
      </c>
      <c r="B24" s="46"/>
      <c r="G24" s="181"/>
      <c r="I24" s="179"/>
      <c r="J24" s="59">
        <v>173</v>
      </c>
      <c r="K24" s="52"/>
      <c r="L24" s="59">
        <v>20308</v>
      </c>
      <c r="M24" s="52"/>
      <c r="N24" s="58">
        <v>0</v>
      </c>
      <c r="O24" s="52"/>
      <c r="P24" s="59">
        <v>9876</v>
      </c>
      <c r="Q24" s="183"/>
    </row>
    <row r="25" spans="1:23" s="175" customFormat="1" ht="18" customHeight="1" x14ac:dyDescent="0.25">
      <c r="A25" s="184" t="s">
        <v>33</v>
      </c>
      <c r="B25" s="184"/>
      <c r="C25" s="184"/>
      <c r="G25" s="179"/>
      <c r="H25" s="186"/>
      <c r="I25" s="179"/>
      <c r="J25" s="60">
        <v>354531</v>
      </c>
      <c r="K25" s="56"/>
      <c r="L25" s="60">
        <v>516739</v>
      </c>
      <c r="M25" s="56"/>
      <c r="N25" s="60">
        <v>717472</v>
      </c>
      <c r="O25" s="52"/>
      <c r="P25" s="60">
        <v>900284</v>
      </c>
      <c r="Q25" s="183"/>
    </row>
    <row r="26" spans="1:23" s="175" customFormat="1" ht="18" customHeight="1" x14ac:dyDescent="0.25">
      <c r="A26" s="184" t="s">
        <v>149</v>
      </c>
      <c r="B26" s="184"/>
      <c r="C26" s="184"/>
      <c r="G26" s="179"/>
      <c r="H26" s="186"/>
      <c r="I26" s="179"/>
      <c r="J26" s="58">
        <v>18446</v>
      </c>
      <c r="K26" s="56"/>
      <c r="L26" s="58">
        <v>1121</v>
      </c>
      <c r="M26" s="56"/>
      <c r="N26" s="58">
        <v>32941</v>
      </c>
      <c r="O26" s="52"/>
      <c r="P26" s="58">
        <v>36034</v>
      </c>
      <c r="Q26" s="183"/>
      <c r="S26" s="183"/>
      <c r="U26" s="183"/>
      <c r="W26" s="183"/>
    </row>
    <row r="27" spans="1:23" s="175" customFormat="1" ht="18" customHeight="1" x14ac:dyDescent="0.25">
      <c r="A27" s="180" t="s">
        <v>119</v>
      </c>
      <c r="B27" s="180"/>
      <c r="G27" s="181">
        <v>4</v>
      </c>
      <c r="I27" s="179"/>
      <c r="J27" s="47">
        <v>2599</v>
      </c>
      <c r="K27" s="52"/>
      <c r="L27" s="47">
        <v>2578</v>
      </c>
      <c r="M27" s="52"/>
      <c r="N27" s="53">
        <v>5041</v>
      </c>
      <c r="O27" s="52"/>
      <c r="P27" s="53">
        <v>5274</v>
      </c>
      <c r="Q27" s="187"/>
      <c r="R27" s="187"/>
      <c r="S27" s="187"/>
    </row>
    <row r="28" spans="1:23" s="175" customFormat="1" ht="18" customHeight="1" x14ac:dyDescent="0.25">
      <c r="A28" s="180" t="s">
        <v>47</v>
      </c>
      <c r="B28" s="180"/>
      <c r="G28" s="181"/>
      <c r="I28" s="179"/>
      <c r="J28" s="59">
        <v>5363</v>
      </c>
      <c r="K28" s="52"/>
      <c r="L28" s="59">
        <v>4472</v>
      </c>
      <c r="M28" s="52"/>
      <c r="N28" s="170">
        <v>10620</v>
      </c>
      <c r="O28" s="52"/>
      <c r="P28" s="170">
        <v>8098</v>
      </c>
    </row>
    <row r="29" spans="1:23" s="175" customFormat="1" ht="18" customHeight="1" x14ac:dyDescent="0.25">
      <c r="A29" s="184" t="s">
        <v>208</v>
      </c>
      <c r="G29" s="179"/>
      <c r="H29" s="186"/>
      <c r="I29" s="179"/>
      <c r="J29" s="58">
        <v>15682</v>
      </c>
      <c r="K29" s="56"/>
      <c r="L29" s="58">
        <v>-773</v>
      </c>
      <c r="M29" s="56"/>
      <c r="N29" s="58">
        <v>27362</v>
      </c>
      <c r="O29" s="52"/>
      <c r="P29" s="58">
        <v>33210</v>
      </c>
      <c r="Q29" s="183"/>
      <c r="R29" s="187"/>
      <c r="S29" s="183"/>
      <c r="U29" s="183"/>
      <c r="W29" s="183"/>
    </row>
    <row r="30" spans="1:23" s="175" customFormat="1" ht="18" customHeight="1" x14ac:dyDescent="0.25">
      <c r="A30" s="180" t="s">
        <v>209</v>
      </c>
      <c r="G30" s="188">
        <v>21</v>
      </c>
      <c r="H30" s="189"/>
      <c r="I30" s="179"/>
      <c r="J30" s="58">
        <v>-3164</v>
      </c>
      <c r="K30" s="52"/>
      <c r="L30" s="58">
        <v>126</v>
      </c>
      <c r="M30" s="56"/>
      <c r="N30" s="58">
        <v>-5529</v>
      </c>
      <c r="O30" s="56"/>
      <c r="P30" s="58">
        <v>-6699</v>
      </c>
      <c r="Q30" s="183"/>
    </row>
    <row r="31" spans="1:23" s="175" customFormat="1" ht="18" customHeight="1" x14ac:dyDescent="0.25">
      <c r="A31" s="178" t="s">
        <v>182</v>
      </c>
      <c r="G31" s="179"/>
      <c r="H31" s="186"/>
      <c r="I31" s="179"/>
      <c r="J31" s="61">
        <v>12518</v>
      </c>
      <c r="K31" s="56"/>
      <c r="L31" s="61">
        <v>-647</v>
      </c>
      <c r="M31" s="56"/>
      <c r="N31" s="61">
        <v>21833</v>
      </c>
      <c r="O31" s="52"/>
      <c r="P31" s="61">
        <v>26511</v>
      </c>
      <c r="Q31" s="183"/>
      <c r="R31" s="187"/>
      <c r="S31" s="183"/>
      <c r="U31" s="183"/>
      <c r="W31" s="183"/>
    </row>
    <row r="32" spans="1:23" s="175" customFormat="1" ht="17.149999999999999" customHeight="1" x14ac:dyDescent="0.25">
      <c r="A32" s="178" t="s">
        <v>213</v>
      </c>
      <c r="C32" s="190"/>
      <c r="G32" s="179"/>
      <c r="H32" s="186"/>
      <c r="I32" s="179"/>
      <c r="J32" s="58"/>
      <c r="K32" s="52"/>
      <c r="L32" s="58"/>
      <c r="M32" s="52"/>
      <c r="N32" s="58"/>
      <c r="O32" s="56"/>
      <c r="P32" s="58"/>
    </row>
    <row r="33" spans="1:16" s="175" customFormat="1" ht="17.149999999999999" customHeight="1" x14ac:dyDescent="0.25">
      <c r="A33" s="178" t="s">
        <v>171</v>
      </c>
      <c r="C33" s="190"/>
      <c r="G33" s="179"/>
      <c r="H33" s="186"/>
      <c r="I33" s="179"/>
      <c r="J33" s="170">
        <v>0</v>
      </c>
      <c r="K33" s="56"/>
      <c r="L33" s="170">
        <v>0</v>
      </c>
      <c r="M33" s="56"/>
      <c r="N33" s="170">
        <v>0</v>
      </c>
      <c r="O33" s="56"/>
      <c r="P33" s="170">
        <v>0</v>
      </c>
    </row>
    <row r="34" spans="1:16" s="175" customFormat="1" ht="18" customHeight="1" thickBot="1" x14ac:dyDescent="0.3">
      <c r="A34" s="178" t="s">
        <v>183</v>
      </c>
      <c r="G34" s="179"/>
      <c r="H34" s="186"/>
      <c r="I34" s="179"/>
      <c r="J34" s="62">
        <v>12518</v>
      </c>
      <c r="K34" s="52"/>
      <c r="L34" s="62">
        <v>-647</v>
      </c>
      <c r="M34" s="52"/>
      <c r="N34" s="62">
        <v>21833</v>
      </c>
      <c r="O34" s="56"/>
      <c r="P34" s="62">
        <v>26511</v>
      </c>
    </row>
    <row r="35" spans="1:16" s="175" customFormat="1" ht="18" customHeight="1" thickTop="1" x14ac:dyDescent="0.25">
      <c r="A35" s="178"/>
      <c r="G35" s="179"/>
      <c r="H35" s="186"/>
      <c r="I35" s="179"/>
      <c r="J35" s="58"/>
      <c r="K35" s="52"/>
      <c r="L35" s="58"/>
      <c r="M35" s="52"/>
      <c r="N35" s="58"/>
      <c r="O35" s="56"/>
      <c r="P35" s="58"/>
    </row>
    <row r="36" spans="1:16" s="180" customFormat="1" ht="18" customHeight="1" x14ac:dyDescent="0.25">
      <c r="A36" s="178" t="s">
        <v>184</v>
      </c>
      <c r="B36" s="191"/>
      <c r="C36" s="175"/>
      <c r="D36" s="175"/>
      <c r="E36" s="175"/>
      <c r="F36" s="175"/>
      <c r="I36" s="179"/>
      <c r="J36" s="52"/>
      <c r="K36" s="56"/>
      <c r="L36" s="52"/>
      <c r="M36" s="56"/>
      <c r="N36" s="52"/>
      <c r="O36" s="56"/>
      <c r="P36" s="52"/>
    </row>
    <row r="37" spans="1:16" s="175" customFormat="1" ht="18" customHeight="1" thickBot="1" x14ac:dyDescent="0.3">
      <c r="B37" s="190" t="s">
        <v>91</v>
      </c>
      <c r="G37" s="181">
        <v>22</v>
      </c>
      <c r="H37" s="186"/>
      <c r="I37" s="179"/>
      <c r="J37" s="169">
        <v>2.9700000000000001E-2</v>
      </c>
      <c r="K37" s="56"/>
      <c r="L37" s="169">
        <v>-1.5299999999999999E-3</v>
      </c>
      <c r="M37" s="193"/>
      <c r="N37" s="192">
        <v>5.1700000000000003E-2</v>
      </c>
      <c r="O37" s="193"/>
      <c r="P37" s="192">
        <v>6.2799999999999995E-2</v>
      </c>
    </row>
    <row r="38" spans="1:16" s="175" customFormat="1" ht="17.149999999999999" customHeight="1" thickTop="1" x14ac:dyDescent="0.25">
      <c r="B38" s="190"/>
      <c r="G38" s="179"/>
      <c r="H38" s="186"/>
      <c r="I38" s="179"/>
      <c r="J38" s="108"/>
      <c r="K38" s="56"/>
      <c r="L38" s="108"/>
      <c r="M38" s="108"/>
      <c r="N38" s="108"/>
      <c r="O38" s="108"/>
      <c r="P38" s="108"/>
    </row>
    <row r="39" spans="1:16" s="175" customFormat="1" ht="17.149999999999999" customHeight="1" x14ac:dyDescent="0.25">
      <c r="G39" s="179"/>
      <c r="H39" s="186"/>
    </row>
    <row r="40" spans="1:16" s="194" customFormat="1" ht="20.149999999999999" customHeight="1" x14ac:dyDescent="0.25">
      <c r="B40" s="195"/>
      <c r="G40" s="196"/>
      <c r="H40" s="197"/>
      <c r="J40" s="67"/>
      <c r="K40" s="68"/>
      <c r="L40" s="67"/>
      <c r="M40" s="67"/>
      <c r="N40" s="67"/>
      <c r="O40" s="68"/>
      <c r="P40" s="69"/>
    </row>
  </sheetData>
  <mergeCells count="11">
    <mergeCell ref="J10:L10"/>
    <mergeCell ref="N10:P10"/>
    <mergeCell ref="J11:L11"/>
    <mergeCell ref="N11:P11"/>
    <mergeCell ref="F12:H12"/>
    <mergeCell ref="J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C000"/>
  </sheetPr>
  <dimension ref="A1:U27"/>
  <sheetViews>
    <sheetView view="pageBreakPreview" zoomScaleNormal="70" zoomScaleSheetLayoutView="100" workbookViewId="0"/>
  </sheetViews>
  <sheetFormatPr defaultColWidth="9.1796875" defaultRowHeight="20.149999999999999" customHeight="1" x14ac:dyDescent="0.65"/>
  <cols>
    <col min="1" max="2" width="2" style="7" customWidth="1"/>
    <col min="3" max="3" width="31.81640625" style="7" customWidth="1"/>
    <col min="4" max="4" width="4.1796875" style="7" customWidth="1"/>
    <col min="5" max="5" width="2.26953125" style="7" customWidth="1"/>
    <col min="6" max="6" width="1" style="7" customWidth="1"/>
    <col min="7" max="7" width="9.7265625" style="7" customWidth="1"/>
    <col min="8" max="8" width="0.81640625" style="7" customWidth="1"/>
    <col min="9" max="9" width="9.7265625" style="7" customWidth="1"/>
    <col min="10" max="10" width="0.81640625" style="7" customWidth="1"/>
    <col min="11" max="11" width="11.7265625" style="7" customWidth="1"/>
    <col min="12" max="12" width="0.81640625" style="7" customWidth="1"/>
    <col min="13" max="13" width="9.7265625" style="7" customWidth="1"/>
    <col min="14" max="14" width="0.81640625" style="7" customWidth="1"/>
    <col min="15" max="15" width="9.7265625" style="7" customWidth="1"/>
    <col min="16" max="16" width="0.81640625" style="7" customWidth="1"/>
    <col min="17" max="17" width="9.7265625" style="7" customWidth="1"/>
    <col min="18" max="18" width="0.81640625" style="7" customWidth="1"/>
    <col min="19" max="19" width="9.7265625" style="7" customWidth="1"/>
    <col min="20" max="20" width="0.81640625" style="7" customWidth="1"/>
    <col min="21" max="21" width="9.7265625" style="7" customWidth="1"/>
    <col min="22" max="16384" width="9.1796875" style="7"/>
  </cols>
  <sheetData>
    <row r="1" spans="1:21" ht="21" customHeight="1" x14ac:dyDescent="0.65">
      <c r="R1" s="9"/>
      <c r="S1" s="8" t="s">
        <v>128</v>
      </c>
      <c r="T1" s="9"/>
      <c r="U1" s="9"/>
    </row>
    <row r="2" spans="1:21" ht="21" customHeight="1" x14ac:dyDescent="0.65">
      <c r="R2" s="11"/>
      <c r="S2" s="10" t="s">
        <v>129</v>
      </c>
      <c r="T2" s="11"/>
      <c r="U2" s="11"/>
    </row>
    <row r="3" spans="1:21" ht="21" customHeight="1" x14ac:dyDescent="0.65">
      <c r="A3" s="258" t="s">
        <v>107</v>
      </c>
      <c r="B3" s="258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1" s="12" customFormat="1" ht="21" customHeight="1" x14ac:dyDescent="0.45">
      <c r="A4" s="251" t="s">
        <v>69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</row>
    <row r="5" spans="1:21" s="12" customFormat="1" ht="21" customHeight="1" x14ac:dyDescent="0.45">
      <c r="A5" s="260" t="s">
        <v>74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</row>
    <row r="6" spans="1:21" s="12" customFormat="1" ht="21" customHeight="1" x14ac:dyDescent="0.45">
      <c r="A6" s="260" t="s">
        <v>189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</row>
    <row r="7" spans="1:21" s="12" customFormat="1" ht="10" customHeight="1" x14ac:dyDescent="0.4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6" customFormat="1" ht="17.149999999999999" customHeight="1" x14ac:dyDescent="0.25">
      <c r="A8" s="22"/>
      <c r="B8" s="22"/>
      <c r="C8" s="22"/>
      <c r="D8" s="22"/>
      <c r="E8" s="22"/>
      <c r="F8" s="22"/>
      <c r="G8" s="261" t="s">
        <v>126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</row>
    <row r="9" spans="1:21" s="6" customFormat="1" ht="17.149999999999999" customHeight="1" x14ac:dyDescent="0.25">
      <c r="A9" s="83"/>
      <c r="B9" s="83"/>
      <c r="C9" s="83"/>
      <c r="D9" s="83"/>
      <c r="E9" s="83"/>
      <c r="F9" s="83"/>
      <c r="G9" s="257" t="s">
        <v>58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</row>
    <row r="10" spans="1:21" s="6" customFormat="1" ht="17.149999999999999" customHeight="1" x14ac:dyDescent="0.25">
      <c r="A10" s="83"/>
      <c r="B10" s="83"/>
      <c r="C10" s="83"/>
      <c r="D10" s="83"/>
      <c r="E10" s="83"/>
      <c r="F10" s="83"/>
      <c r="G10" s="110" t="s">
        <v>34</v>
      </c>
      <c r="H10" s="110"/>
      <c r="I10" s="110" t="s">
        <v>44</v>
      </c>
      <c r="J10" s="4"/>
      <c r="K10" s="110" t="s">
        <v>93</v>
      </c>
      <c r="L10" s="4"/>
      <c r="M10" s="257" t="s">
        <v>18</v>
      </c>
      <c r="N10" s="257"/>
      <c r="O10" s="257"/>
      <c r="P10" s="110"/>
      <c r="Q10" s="110" t="s">
        <v>63</v>
      </c>
      <c r="R10" s="110"/>
      <c r="S10" s="110" t="s">
        <v>64</v>
      </c>
      <c r="T10" s="4"/>
      <c r="U10" s="110" t="s">
        <v>63</v>
      </c>
    </row>
    <row r="11" spans="1:21" s="6" customFormat="1" ht="17.149999999999999" customHeight="1" x14ac:dyDescent="0.25">
      <c r="A11" s="83"/>
      <c r="B11" s="83"/>
      <c r="C11" s="83"/>
      <c r="D11" s="83"/>
      <c r="E11" s="83"/>
      <c r="F11" s="83"/>
      <c r="G11" s="110" t="s">
        <v>35</v>
      </c>
      <c r="H11" s="110"/>
      <c r="I11" s="110" t="s">
        <v>45</v>
      </c>
      <c r="J11" s="4"/>
      <c r="K11" s="84" t="s">
        <v>100</v>
      </c>
      <c r="L11" s="4"/>
      <c r="M11" s="110" t="s">
        <v>42</v>
      </c>
      <c r="N11" s="83"/>
      <c r="O11" s="110" t="s">
        <v>43</v>
      </c>
      <c r="P11" s="110"/>
      <c r="Q11" s="110" t="s">
        <v>65</v>
      </c>
      <c r="R11" s="110"/>
      <c r="S11" s="110" t="s">
        <v>66</v>
      </c>
      <c r="T11" s="85"/>
      <c r="U11" s="110" t="s">
        <v>65</v>
      </c>
    </row>
    <row r="12" spans="1:21" s="6" customFormat="1" ht="17.149999999999999" customHeight="1" x14ac:dyDescent="0.25">
      <c r="A12" s="83"/>
      <c r="B12" s="83"/>
      <c r="C12" s="83"/>
      <c r="D12" s="83"/>
      <c r="E12" s="83"/>
      <c r="F12" s="83"/>
      <c r="G12" s="84" t="s">
        <v>36</v>
      </c>
      <c r="H12" s="110"/>
      <c r="J12" s="110"/>
      <c r="K12" s="5" t="s">
        <v>101</v>
      </c>
      <c r="L12" s="110"/>
      <c r="M12" s="110" t="s">
        <v>53</v>
      </c>
      <c r="N12" s="110"/>
      <c r="O12" s="84" t="s">
        <v>37</v>
      </c>
      <c r="P12" s="84"/>
      <c r="Q12" s="110" t="s">
        <v>67</v>
      </c>
      <c r="R12" s="110"/>
      <c r="S12" s="110" t="s">
        <v>68</v>
      </c>
      <c r="T12" s="85"/>
    </row>
    <row r="13" spans="1:21" s="6" customFormat="1" ht="17.149999999999999" customHeight="1" x14ac:dyDescent="0.25">
      <c r="A13" s="83"/>
      <c r="B13" s="83"/>
      <c r="C13" s="201"/>
      <c r="D13" s="256" t="s">
        <v>1</v>
      </c>
      <c r="E13" s="256"/>
      <c r="F13" s="109"/>
      <c r="G13" s="86"/>
      <c r="H13" s="84"/>
      <c r="I13" s="86"/>
      <c r="J13" s="84"/>
      <c r="K13" s="87" t="s">
        <v>97</v>
      </c>
      <c r="L13" s="84"/>
      <c r="M13" s="23" t="s">
        <v>46</v>
      </c>
      <c r="N13" s="84"/>
      <c r="O13" s="86"/>
      <c r="Q13" s="86"/>
      <c r="R13" s="110"/>
      <c r="S13" s="86"/>
      <c r="T13" s="85"/>
      <c r="U13" s="86"/>
    </row>
    <row r="14" spans="1:21" s="6" customFormat="1" ht="17.149999999999999" customHeight="1" x14ac:dyDescent="0.25">
      <c r="A14" s="14" t="s">
        <v>158</v>
      </c>
      <c r="B14" s="4"/>
      <c r="C14" s="4"/>
      <c r="D14" s="4"/>
      <c r="E14" s="4"/>
      <c r="F14" s="4"/>
      <c r="G14" s="88">
        <v>211000</v>
      </c>
      <c r="H14" s="88"/>
      <c r="I14" s="88">
        <v>300485</v>
      </c>
      <c r="J14" s="88"/>
      <c r="K14" s="89">
        <v>15971</v>
      </c>
      <c r="L14" s="88"/>
      <c r="M14" s="88">
        <v>21598</v>
      </c>
      <c r="N14" s="90"/>
      <c r="O14" s="88">
        <v>389827</v>
      </c>
      <c r="P14" s="88"/>
      <c r="Q14" s="88">
        <v>938881</v>
      </c>
      <c r="R14" s="88"/>
      <c r="S14" s="88">
        <v>-415</v>
      </c>
      <c r="T14" s="91"/>
      <c r="U14" s="88">
        <v>938466</v>
      </c>
    </row>
    <row r="15" spans="1:21" s="6" customFormat="1" ht="17.149999999999999" customHeight="1" x14ac:dyDescent="0.25">
      <c r="A15" s="4" t="s">
        <v>192</v>
      </c>
      <c r="B15" s="4"/>
      <c r="C15" s="4"/>
      <c r="D15" s="4">
        <v>24</v>
      </c>
      <c r="E15" s="4"/>
      <c r="F15" s="4"/>
      <c r="G15" s="88">
        <v>0</v>
      </c>
      <c r="H15" s="88"/>
      <c r="I15" s="88">
        <v>0</v>
      </c>
      <c r="J15" s="88"/>
      <c r="K15" s="89">
        <v>0</v>
      </c>
      <c r="L15" s="88"/>
      <c r="M15" s="88">
        <v>0</v>
      </c>
      <c r="N15" s="90"/>
      <c r="O15" s="88">
        <v>-10545</v>
      </c>
      <c r="P15" s="88"/>
      <c r="Q15" s="88">
        <v>-10545</v>
      </c>
      <c r="R15" s="88"/>
      <c r="S15" s="88">
        <v>0</v>
      </c>
      <c r="T15" s="91"/>
      <c r="U15" s="88">
        <v>-10545</v>
      </c>
    </row>
    <row r="16" spans="1:21" s="6" customFormat="1" ht="17.149999999999999" customHeight="1" x14ac:dyDescent="0.25">
      <c r="A16" s="4" t="s">
        <v>151</v>
      </c>
      <c r="C16" s="4"/>
      <c r="D16" s="4"/>
      <c r="E16" s="4"/>
      <c r="F16" s="4"/>
      <c r="G16" s="72">
        <v>0</v>
      </c>
      <c r="H16" s="72"/>
      <c r="I16" s="72">
        <v>0</v>
      </c>
      <c r="J16" s="72"/>
      <c r="K16" s="72">
        <v>0</v>
      </c>
      <c r="L16" s="72"/>
      <c r="M16" s="72">
        <v>0</v>
      </c>
      <c r="N16" s="90"/>
      <c r="O16" s="88">
        <v>59271</v>
      </c>
      <c r="P16" s="90"/>
      <c r="Q16" s="88">
        <v>59271</v>
      </c>
      <c r="R16" s="88"/>
      <c r="S16" s="88">
        <v>57</v>
      </c>
      <c r="T16" s="91"/>
      <c r="U16" s="88">
        <v>59328</v>
      </c>
    </row>
    <row r="17" spans="1:21" s="6" customFormat="1" ht="17.149999999999999" customHeight="1" x14ac:dyDescent="0.25">
      <c r="A17" s="4" t="s">
        <v>171</v>
      </c>
      <c r="C17" s="4"/>
      <c r="D17" s="4"/>
      <c r="E17" s="4"/>
      <c r="F17" s="4"/>
      <c r="G17" s="80">
        <v>0</v>
      </c>
      <c r="H17" s="72"/>
      <c r="I17" s="80">
        <v>0</v>
      </c>
      <c r="J17" s="72"/>
      <c r="K17" s="80">
        <v>0</v>
      </c>
      <c r="L17" s="72"/>
      <c r="M17" s="80">
        <v>0</v>
      </c>
      <c r="N17" s="92"/>
      <c r="O17" s="80">
        <v>0</v>
      </c>
      <c r="P17" s="93"/>
      <c r="Q17" s="80">
        <v>0</v>
      </c>
      <c r="R17" s="88"/>
      <c r="S17" s="80">
        <v>0</v>
      </c>
      <c r="T17" s="25"/>
      <c r="U17" s="80">
        <v>0</v>
      </c>
    </row>
    <row r="18" spans="1:21" s="6" customFormat="1" ht="17.149999999999999" customHeight="1" x14ac:dyDescent="0.25">
      <c r="A18" s="4" t="s">
        <v>152</v>
      </c>
      <c r="B18" s="4"/>
      <c r="C18" s="4"/>
      <c r="D18" s="4"/>
      <c r="E18" s="4"/>
      <c r="F18" s="4"/>
      <c r="G18" s="72">
        <v>0</v>
      </c>
      <c r="H18" s="72"/>
      <c r="I18" s="72">
        <v>0</v>
      </c>
      <c r="J18" s="72"/>
      <c r="K18" s="72">
        <v>0</v>
      </c>
      <c r="L18" s="72"/>
      <c r="M18" s="72">
        <v>0</v>
      </c>
      <c r="N18" s="92"/>
      <c r="O18" s="94">
        <v>59271</v>
      </c>
      <c r="P18" s="92"/>
      <c r="Q18" s="94">
        <v>59271</v>
      </c>
      <c r="R18" s="15"/>
      <c r="S18" s="94">
        <v>57</v>
      </c>
      <c r="T18" s="25"/>
      <c r="U18" s="94">
        <v>59328</v>
      </c>
    </row>
    <row r="19" spans="1:21" s="6" customFormat="1" ht="17.149999999999999" customHeight="1" thickBot="1" x14ac:dyDescent="0.3">
      <c r="A19" s="14" t="s">
        <v>191</v>
      </c>
      <c r="B19" s="4"/>
      <c r="C19" s="4"/>
      <c r="D19" s="4"/>
      <c r="E19" s="4"/>
      <c r="F19" s="4"/>
      <c r="G19" s="95">
        <v>211000</v>
      </c>
      <c r="H19" s="88"/>
      <c r="I19" s="95">
        <v>300485</v>
      </c>
      <c r="J19" s="88"/>
      <c r="K19" s="96">
        <v>15971</v>
      </c>
      <c r="L19" s="15"/>
      <c r="M19" s="95">
        <v>21598</v>
      </c>
      <c r="N19" s="92"/>
      <c r="O19" s="24">
        <f>SUM(O14:O16)</f>
        <v>438553</v>
      </c>
      <c r="P19" s="92"/>
      <c r="Q19" s="24">
        <f>SUM(Q14:Q16)</f>
        <v>987607</v>
      </c>
      <c r="R19" s="15"/>
      <c r="S19" s="24">
        <f>SUM(S14:S16)</f>
        <v>-358</v>
      </c>
      <c r="T19" s="25"/>
      <c r="U19" s="24">
        <f>SUM(U14:U16)</f>
        <v>987249</v>
      </c>
    </row>
    <row r="20" spans="1:21" s="6" customFormat="1" ht="17.149999999999999" customHeight="1" thickTop="1" x14ac:dyDescent="0.25">
      <c r="A20" s="14"/>
      <c r="B20" s="4"/>
      <c r="C20" s="4"/>
      <c r="D20" s="4"/>
      <c r="E20" s="4"/>
      <c r="F20" s="4"/>
      <c r="G20" s="90"/>
      <c r="H20" s="90"/>
      <c r="I20" s="90"/>
      <c r="J20" s="90"/>
      <c r="K20" s="28"/>
      <c r="L20" s="92"/>
      <c r="M20" s="90"/>
      <c r="N20" s="92"/>
      <c r="O20" s="92"/>
      <c r="P20" s="92"/>
      <c r="Q20" s="92"/>
      <c r="R20" s="92"/>
      <c r="S20" s="92"/>
      <c r="T20" s="97"/>
      <c r="U20" s="92"/>
    </row>
    <row r="21" spans="1:21" s="6" customFormat="1" ht="17.149999999999999" customHeight="1" x14ac:dyDescent="0.25">
      <c r="A21" s="14" t="s">
        <v>153</v>
      </c>
      <c r="B21" s="4"/>
      <c r="C21" s="4"/>
      <c r="D21" s="4"/>
      <c r="E21" s="4"/>
      <c r="F21" s="4"/>
      <c r="G21" s="89">
        <v>211000</v>
      </c>
      <c r="H21" s="89"/>
      <c r="I21" s="89">
        <v>300485</v>
      </c>
      <c r="J21" s="89"/>
      <c r="K21" s="89">
        <v>15971</v>
      </c>
      <c r="L21" s="89"/>
      <c r="M21" s="89">
        <v>21598</v>
      </c>
      <c r="N21" s="88"/>
      <c r="O21" s="88">
        <v>394432</v>
      </c>
      <c r="P21" s="90"/>
      <c r="Q21" s="88">
        <v>943486</v>
      </c>
      <c r="R21" s="88"/>
      <c r="S21" s="88">
        <v>-378</v>
      </c>
      <c r="T21" s="91"/>
      <c r="U21" s="88">
        <v>943108</v>
      </c>
    </row>
    <row r="22" spans="1:21" s="6" customFormat="1" ht="17.149999999999999" customHeight="1" x14ac:dyDescent="0.25">
      <c r="A22" s="4" t="s">
        <v>192</v>
      </c>
      <c r="B22" s="4"/>
      <c r="C22" s="4"/>
      <c r="D22" s="4"/>
      <c r="E22" s="4"/>
      <c r="F22" s="4"/>
      <c r="G22" s="88">
        <v>0</v>
      </c>
      <c r="H22" s="88"/>
      <c r="I22" s="88">
        <v>0</v>
      </c>
      <c r="J22" s="88"/>
      <c r="K22" s="89">
        <v>0</v>
      </c>
      <c r="L22" s="88"/>
      <c r="M22" s="88">
        <v>0</v>
      </c>
      <c r="N22" s="90"/>
      <c r="O22" s="88">
        <v>-13925</v>
      </c>
      <c r="P22" s="88"/>
      <c r="Q22" s="88">
        <v>-13925</v>
      </c>
      <c r="R22" s="88"/>
      <c r="S22" s="88">
        <v>0</v>
      </c>
      <c r="T22" s="91"/>
      <c r="U22" s="88">
        <v>-13925</v>
      </c>
    </row>
    <row r="23" spans="1:21" s="6" customFormat="1" ht="17.149999999999999" customHeight="1" x14ac:dyDescent="0.25">
      <c r="A23" s="4" t="s">
        <v>151</v>
      </c>
      <c r="C23" s="4"/>
      <c r="D23" s="4"/>
      <c r="E23" s="4"/>
      <c r="F23" s="4"/>
      <c r="G23" s="72">
        <v>0</v>
      </c>
      <c r="H23" s="72"/>
      <c r="I23" s="72">
        <v>0</v>
      </c>
      <c r="J23" s="72"/>
      <c r="K23" s="72">
        <v>0</v>
      </c>
      <c r="L23" s="72"/>
      <c r="M23" s="72">
        <v>0</v>
      </c>
      <c r="N23" s="90"/>
      <c r="O23" s="88">
        <f>16006+117</f>
        <v>16123</v>
      </c>
      <c r="P23" s="90"/>
      <c r="Q23" s="88">
        <f>O23</f>
        <v>16123</v>
      </c>
      <c r="R23" s="88"/>
      <c r="S23" s="88">
        <v>-7</v>
      </c>
      <c r="T23" s="91"/>
      <c r="U23" s="88">
        <f>15999+117</f>
        <v>16116</v>
      </c>
    </row>
    <row r="24" spans="1:21" s="6" customFormat="1" ht="17.149999999999999" customHeight="1" x14ac:dyDescent="0.25">
      <c r="A24" s="4" t="s">
        <v>171</v>
      </c>
      <c r="C24" s="4"/>
      <c r="D24" s="4"/>
      <c r="E24" s="4"/>
      <c r="F24" s="4"/>
      <c r="G24" s="80">
        <v>0</v>
      </c>
      <c r="H24" s="72"/>
      <c r="I24" s="80">
        <v>0</v>
      </c>
      <c r="J24" s="72"/>
      <c r="K24" s="80">
        <v>0</v>
      </c>
      <c r="L24" s="72"/>
      <c r="M24" s="80">
        <v>0</v>
      </c>
      <c r="N24" s="92"/>
      <c r="O24" s="80">
        <v>0</v>
      </c>
      <c r="P24" s="93"/>
      <c r="Q24" s="80">
        <v>0</v>
      </c>
      <c r="R24" s="88"/>
      <c r="S24" s="80">
        <v>0</v>
      </c>
      <c r="T24" s="25"/>
      <c r="U24" s="80">
        <v>0</v>
      </c>
    </row>
    <row r="25" spans="1:21" s="6" customFormat="1" ht="17.149999999999999" customHeight="1" x14ac:dyDescent="0.25">
      <c r="A25" s="4" t="s">
        <v>152</v>
      </c>
      <c r="B25" s="4"/>
      <c r="C25" s="4"/>
      <c r="D25" s="4"/>
      <c r="E25" s="4"/>
      <c r="F25" s="4"/>
      <c r="G25" s="72">
        <v>0</v>
      </c>
      <c r="H25" s="72"/>
      <c r="I25" s="72">
        <v>0</v>
      </c>
      <c r="J25" s="72"/>
      <c r="K25" s="72">
        <v>0</v>
      </c>
      <c r="L25" s="72"/>
      <c r="M25" s="72">
        <v>0</v>
      </c>
      <c r="N25" s="92"/>
      <c r="O25" s="94">
        <f>O23</f>
        <v>16123</v>
      </c>
      <c r="P25" s="92"/>
      <c r="Q25" s="94">
        <f>O25</f>
        <v>16123</v>
      </c>
      <c r="R25" s="15"/>
      <c r="S25" s="94">
        <v>-7</v>
      </c>
      <c r="T25" s="25"/>
      <c r="U25" s="94">
        <v>16116</v>
      </c>
    </row>
    <row r="26" spans="1:21" s="6" customFormat="1" ht="17.149999999999999" customHeight="1" thickBot="1" x14ac:dyDescent="0.3">
      <c r="A26" s="14" t="s">
        <v>190</v>
      </c>
      <c r="B26" s="4"/>
      <c r="C26" s="4"/>
      <c r="D26" s="4"/>
      <c r="E26" s="4"/>
      <c r="F26" s="4"/>
      <c r="G26" s="95">
        <v>211000</v>
      </c>
      <c r="H26" s="88"/>
      <c r="I26" s="95">
        <v>300485</v>
      </c>
      <c r="J26" s="88"/>
      <c r="K26" s="96">
        <v>15971</v>
      </c>
      <c r="L26" s="15"/>
      <c r="M26" s="95">
        <v>21598</v>
      </c>
      <c r="N26" s="92"/>
      <c r="O26" s="24">
        <v>396630</v>
      </c>
      <c r="P26" s="92"/>
      <c r="Q26" s="24">
        <v>945684</v>
      </c>
      <c r="R26" s="15"/>
      <c r="S26" s="24">
        <v>-385</v>
      </c>
      <c r="T26" s="25"/>
      <c r="U26" s="24">
        <v>945299</v>
      </c>
    </row>
    <row r="27" spans="1:21" s="98" customFormat="1" ht="17.149999999999999" customHeight="1" thickTop="1" x14ac:dyDescent="0.55000000000000004"/>
  </sheetData>
  <mergeCells count="8">
    <mergeCell ref="D13:E13"/>
    <mergeCell ref="M10:O10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C000"/>
  </sheetPr>
  <dimension ref="A1:R29"/>
  <sheetViews>
    <sheetView view="pageBreakPreview" zoomScaleNormal="100" zoomScaleSheetLayoutView="100" workbookViewId="0"/>
  </sheetViews>
  <sheetFormatPr defaultColWidth="9.1796875" defaultRowHeight="18" customHeight="1" x14ac:dyDescent="0.25"/>
  <cols>
    <col min="1" max="2" width="1.7265625" style="27" customWidth="1"/>
    <col min="3" max="4" width="2.26953125" style="27" customWidth="1"/>
    <col min="5" max="5" width="7.26953125" style="27" customWidth="1"/>
    <col min="6" max="6" width="35.26953125" style="27" customWidth="1"/>
    <col min="7" max="7" width="5" style="27" customWidth="1"/>
    <col min="8" max="8" width="2.1796875" style="27" customWidth="1"/>
    <col min="9" max="9" width="1" style="27" customWidth="1"/>
    <col min="10" max="10" width="13.1796875" style="27" customWidth="1"/>
    <col min="11" max="11" width="0.81640625" style="27" customWidth="1"/>
    <col min="12" max="12" width="13.1796875" style="27" customWidth="1"/>
    <col min="13" max="13" width="0.81640625" style="27" customWidth="1"/>
    <col min="14" max="14" width="14.26953125" style="27" bestFit="1" customWidth="1"/>
    <col min="15" max="15" width="0.81640625" style="27" customWidth="1"/>
    <col min="16" max="16" width="13.1796875" style="27" customWidth="1"/>
    <col min="17" max="17" width="0.81640625" style="27" customWidth="1"/>
    <col min="18" max="18" width="13.1796875" style="27" customWidth="1"/>
    <col min="19" max="16384" width="9.1796875" style="27"/>
  </cols>
  <sheetData>
    <row r="1" spans="1:18" s="16" customFormat="1" ht="20.149999999999999" customHeight="1" x14ac:dyDescent="0.25">
      <c r="M1" s="17"/>
      <c r="O1" s="17"/>
      <c r="P1" s="18" t="s">
        <v>128</v>
      </c>
      <c r="Q1" s="17"/>
      <c r="R1" s="17"/>
    </row>
    <row r="2" spans="1:18" s="16" customFormat="1" ht="20.149999999999999" customHeight="1" x14ac:dyDescent="0.25">
      <c r="L2" s="19"/>
      <c r="M2" s="19"/>
      <c r="O2" s="19"/>
      <c r="P2" s="20" t="s">
        <v>129</v>
      </c>
      <c r="Q2" s="19"/>
      <c r="R2" s="19"/>
    </row>
    <row r="3" spans="1:18" s="16" customFormat="1" ht="20.149999999999999" customHeight="1" x14ac:dyDescent="0.25">
      <c r="A3" s="258" t="s">
        <v>103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</row>
    <row r="4" spans="1:18" s="21" customFormat="1" ht="20.149999999999999" customHeight="1" x14ac:dyDescent="0.25">
      <c r="A4" s="245" t="s">
        <v>69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s="21" customFormat="1" ht="20.149999999999999" customHeight="1" x14ac:dyDescent="0.25">
      <c r="A5" s="264" t="s">
        <v>102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s="21" customFormat="1" ht="22" customHeight="1" x14ac:dyDescent="0.25">
      <c r="A6" s="264" t="s">
        <v>189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</row>
    <row r="7" spans="1:18" s="21" customFormat="1" ht="10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107" customFormat="1" ht="18" customHeight="1" x14ac:dyDescent="0.25">
      <c r="A8" s="111"/>
      <c r="B8" s="111"/>
      <c r="C8" s="111"/>
      <c r="D8" s="111"/>
      <c r="E8" s="111"/>
      <c r="F8" s="111"/>
      <c r="G8" s="111"/>
      <c r="H8" s="111"/>
      <c r="I8" s="111"/>
      <c r="J8" s="265" t="s">
        <v>126</v>
      </c>
      <c r="K8" s="265"/>
      <c r="L8" s="265"/>
      <c r="M8" s="265"/>
      <c r="N8" s="265"/>
      <c r="O8" s="265"/>
      <c r="P8" s="265"/>
      <c r="Q8" s="265"/>
      <c r="R8" s="265"/>
    </row>
    <row r="9" spans="1:18" s="107" customFormat="1" ht="18" customHeight="1" x14ac:dyDescent="0.25">
      <c r="A9" s="111"/>
      <c r="B9" s="111"/>
      <c r="C9" s="111"/>
      <c r="D9" s="111"/>
      <c r="E9" s="111"/>
      <c r="F9" s="111"/>
      <c r="G9" s="111"/>
      <c r="H9" s="111"/>
      <c r="I9" s="111"/>
      <c r="J9" s="262" t="s">
        <v>59</v>
      </c>
      <c r="K9" s="262"/>
      <c r="L9" s="262"/>
      <c r="M9" s="262"/>
      <c r="N9" s="262"/>
      <c r="O9" s="262"/>
      <c r="P9" s="262"/>
      <c r="Q9" s="262"/>
      <c r="R9" s="262"/>
    </row>
    <row r="10" spans="1:18" s="115" customFormat="1" ht="18" customHeight="1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3" t="s">
        <v>34</v>
      </c>
      <c r="K10" s="113"/>
      <c r="L10" s="113" t="s">
        <v>44</v>
      </c>
      <c r="M10" s="114"/>
      <c r="N10" s="262" t="s">
        <v>18</v>
      </c>
      <c r="O10" s="262"/>
      <c r="P10" s="262"/>
      <c r="Q10" s="114"/>
      <c r="R10" s="112" t="s">
        <v>63</v>
      </c>
    </row>
    <row r="11" spans="1:18" s="115" customFormat="1" ht="18" customHeight="1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 t="s">
        <v>35</v>
      </c>
      <c r="K11" s="112"/>
      <c r="L11" s="112" t="s">
        <v>45</v>
      </c>
      <c r="N11" s="112" t="s">
        <v>133</v>
      </c>
      <c r="O11" s="112"/>
      <c r="P11" s="112" t="s">
        <v>41</v>
      </c>
      <c r="Q11" s="112"/>
      <c r="R11" s="112" t="s">
        <v>65</v>
      </c>
    </row>
    <row r="12" spans="1:18" s="115" customFormat="1" ht="18" customHeight="1" x14ac:dyDescent="0.25">
      <c r="A12" s="112"/>
      <c r="B12" s="112"/>
      <c r="C12" s="112"/>
      <c r="D12" s="112"/>
      <c r="E12" s="112"/>
      <c r="F12" s="112"/>
      <c r="G12" s="263" t="s">
        <v>1</v>
      </c>
      <c r="H12" s="263"/>
      <c r="I12" s="112"/>
      <c r="J12" s="116" t="s">
        <v>36</v>
      </c>
      <c r="K12" s="112"/>
      <c r="L12" s="117"/>
      <c r="M12" s="112"/>
      <c r="N12" s="118" t="s">
        <v>134</v>
      </c>
      <c r="O12" s="112"/>
      <c r="P12" s="116"/>
      <c r="Q12" s="112"/>
      <c r="R12" s="118"/>
    </row>
    <row r="13" spans="1:18" s="115" customFormat="1" ht="18" customHeight="1" x14ac:dyDescent="0.25">
      <c r="A13" s="119" t="s">
        <v>158</v>
      </c>
      <c r="J13" s="120">
        <v>211000</v>
      </c>
      <c r="K13" s="121"/>
      <c r="L13" s="120">
        <v>300485</v>
      </c>
      <c r="M13" s="121"/>
      <c r="N13" s="120">
        <v>21598</v>
      </c>
      <c r="O13" s="121"/>
      <c r="P13" s="120">
        <v>454179</v>
      </c>
      <c r="Q13" s="121"/>
      <c r="R13" s="120">
        <v>987262</v>
      </c>
    </row>
    <row r="14" spans="1:18" s="115" customFormat="1" ht="18" customHeight="1" x14ac:dyDescent="0.25">
      <c r="A14" s="115" t="s">
        <v>192</v>
      </c>
      <c r="G14" s="115">
        <v>24</v>
      </c>
      <c r="J14" s="120">
        <v>0</v>
      </c>
      <c r="K14" s="121"/>
      <c r="L14" s="120">
        <v>0</v>
      </c>
      <c r="M14" s="121"/>
      <c r="N14" s="120">
        <v>0</v>
      </c>
      <c r="O14" s="121"/>
      <c r="P14" s="120">
        <v>-10545</v>
      </c>
      <c r="Q14" s="121"/>
      <c r="R14" s="120">
        <v>-10545</v>
      </c>
    </row>
    <row r="15" spans="1:18" s="115" customFormat="1" ht="18" customHeight="1" x14ac:dyDescent="0.25">
      <c r="A15" s="115" t="s">
        <v>151</v>
      </c>
      <c r="H15" s="112"/>
      <c r="I15" s="112"/>
      <c r="J15" s="122">
        <v>0</v>
      </c>
      <c r="K15" s="122"/>
      <c r="L15" s="122">
        <v>0</v>
      </c>
      <c r="M15" s="121"/>
      <c r="N15" s="122">
        <v>0</v>
      </c>
      <c r="O15" s="121"/>
      <c r="P15" s="120">
        <v>21833</v>
      </c>
      <c r="Q15" s="120"/>
      <c r="R15" s="120">
        <v>21833</v>
      </c>
    </row>
    <row r="16" spans="1:18" s="115" customFormat="1" ht="18" customHeight="1" x14ac:dyDescent="0.25">
      <c r="A16" s="115" t="s">
        <v>171</v>
      </c>
      <c r="H16" s="112"/>
      <c r="I16" s="112"/>
      <c r="J16" s="123">
        <v>0</v>
      </c>
      <c r="K16" s="122"/>
      <c r="L16" s="123">
        <v>0</v>
      </c>
      <c r="M16" s="121"/>
      <c r="N16" s="123">
        <v>0</v>
      </c>
      <c r="O16" s="121"/>
      <c r="P16" s="123">
        <v>0</v>
      </c>
      <c r="Q16" s="123">
        <v>0</v>
      </c>
      <c r="R16" s="123">
        <v>0</v>
      </c>
    </row>
    <row r="17" spans="1:18" s="115" customFormat="1" ht="18" customHeight="1" x14ac:dyDescent="0.25">
      <c r="A17" s="115" t="s">
        <v>152</v>
      </c>
      <c r="H17" s="112"/>
      <c r="I17" s="112"/>
      <c r="J17" s="122">
        <v>0</v>
      </c>
      <c r="K17" s="121"/>
      <c r="L17" s="122">
        <v>0</v>
      </c>
      <c r="M17" s="121"/>
      <c r="N17" s="122">
        <v>0</v>
      </c>
      <c r="O17" s="121"/>
      <c r="P17" s="124">
        <v>21833</v>
      </c>
      <c r="Q17" s="120"/>
      <c r="R17" s="124">
        <v>21833</v>
      </c>
    </row>
    <row r="18" spans="1:18" s="115" customFormat="1" ht="18" customHeight="1" thickBot="1" x14ac:dyDescent="0.3">
      <c r="A18" s="119" t="s">
        <v>191</v>
      </c>
      <c r="H18" s="112"/>
      <c r="I18" s="112"/>
      <c r="J18" s="125">
        <v>211000</v>
      </c>
      <c r="K18" s="126"/>
      <c r="L18" s="125">
        <v>300485</v>
      </c>
      <c r="M18" s="126"/>
      <c r="N18" s="125">
        <v>21598</v>
      </c>
      <c r="O18" s="121"/>
      <c r="P18" s="125">
        <v>465467</v>
      </c>
      <c r="Q18" s="120"/>
      <c r="R18" s="125">
        <v>998550</v>
      </c>
    </row>
    <row r="19" spans="1:18" s="115" customFormat="1" ht="18" customHeight="1" thickTop="1" x14ac:dyDescent="0.25">
      <c r="A19" s="119"/>
      <c r="H19" s="112"/>
      <c r="I19" s="112"/>
      <c r="J19" s="121"/>
      <c r="K19" s="121"/>
      <c r="L19" s="121"/>
      <c r="M19" s="121"/>
      <c r="N19" s="121"/>
      <c r="O19" s="121"/>
      <c r="P19" s="121"/>
      <c r="Q19" s="121"/>
      <c r="R19" s="121"/>
    </row>
    <row r="20" spans="1:18" s="115" customFormat="1" ht="18" customHeight="1" x14ac:dyDescent="0.25">
      <c r="A20" s="119" t="s">
        <v>153</v>
      </c>
      <c r="J20" s="120">
        <v>211000</v>
      </c>
      <c r="K20" s="121"/>
      <c r="L20" s="120">
        <v>300485</v>
      </c>
      <c r="M20" s="121"/>
      <c r="N20" s="120">
        <v>21598</v>
      </c>
      <c r="O20" s="121"/>
      <c r="P20" s="120">
        <v>435478</v>
      </c>
      <c r="Q20" s="121"/>
      <c r="R20" s="120">
        <v>968561</v>
      </c>
    </row>
    <row r="21" spans="1:18" s="115" customFormat="1" ht="18" customHeight="1" x14ac:dyDescent="0.25">
      <c r="A21" s="115" t="s">
        <v>192</v>
      </c>
      <c r="J21" s="120">
        <v>0</v>
      </c>
      <c r="K21" s="121"/>
      <c r="L21" s="120">
        <v>0</v>
      </c>
      <c r="M21" s="121"/>
      <c r="N21" s="120">
        <v>0</v>
      </c>
      <c r="O21" s="121"/>
      <c r="P21" s="120">
        <v>-13925</v>
      </c>
      <c r="Q21" s="121"/>
      <c r="R21" s="120">
        <v>-13925</v>
      </c>
    </row>
    <row r="22" spans="1:18" s="115" customFormat="1" ht="18" customHeight="1" x14ac:dyDescent="0.25">
      <c r="A22" s="115" t="s">
        <v>151</v>
      </c>
      <c r="H22" s="112"/>
      <c r="I22" s="112"/>
      <c r="J22" s="122">
        <v>0</v>
      </c>
      <c r="K22" s="122"/>
      <c r="L22" s="122">
        <v>0</v>
      </c>
      <c r="M22" s="121"/>
      <c r="N22" s="122">
        <v>0</v>
      </c>
      <c r="O22" s="121"/>
      <c r="P22" s="120">
        <v>26511</v>
      </c>
      <c r="Q22" s="120"/>
      <c r="R22" s="120">
        <v>26511</v>
      </c>
    </row>
    <row r="23" spans="1:18" s="115" customFormat="1" ht="18" customHeight="1" x14ac:dyDescent="0.25">
      <c r="A23" s="115" t="s">
        <v>171</v>
      </c>
      <c r="H23" s="112"/>
      <c r="I23" s="112"/>
      <c r="J23" s="123">
        <v>0</v>
      </c>
      <c r="K23" s="122"/>
      <c r="L23" s="123">
        <v>0</v>
      </c>
      <c r="M23" s="121"/>
      <c r="N23" s="123">
        <v>0</v>
      </c>
      <c r="O23" s="121"/>
      <c r="P23" s="123">
        <v>0</v>
      </c>
      <c r="Q23" s="123">
        <v>0</v>
      </c>
      <c r="R23" s="123">
        <v>0</v>
      </c>
    </row>
    <row r="24" spans="1:18" s="115" customFormat="1" ht="18" customHeight="1" x14ac:dyDescent="0.25">
      <c r="A24" s="115" t="s">
        <v>152</v>
      </c>
      <c r="H24" s="112"/>
      <c r="I24" s="112"/>
      <c r="J24" s="122">
        <v>0</v>
      </c>
      <c r="K24" s="121"/>
      <c r="L24" s="122">
        <v>0</v>
      </c>
      <c r="M24" s="121"/>
      <c r="N24" s="122">
        <v>0</v>
      </c>
      <c r="O24" s="121"/>
      <c r="P24" s="124">
        <v>26511</v>
      </c>
      <c r="Q24" s="120"/>
      <c r="R24" s="124">
        <v>26511</v>
      </c>
    </row>
    <row r="25" spans="1:18" s="115" customFormat="1" ht="18" customHeight="1" thickBot="1" x14ac:dyDescent="0.3">
      <c r="A25" s="119" t="s">
        <v>190</v>
      </c>
      <c r="H25" s="112"/>
      <c r="I25" s="112"/>
      <c r="J25" s="125">
        <v>211000</v>
      </c>
      <c r="K25" s="126"/>
      <c r="L25" s="125">
        <v>300485</v>
      </c>
      <c r="M25" s="126"/>
      <c r="N25" s="125">
        <v>21598</v>
      </c>
      <c r="O25" s="121"/>
      <c r="P25" s="125">
        <v>448064</v>
      </c>
      <c r="Q25" s="120"/>
      <c r="R25" s="125">
        <v>981147</v>
      </c>
    </row>
    <row r="26" spans="1:18" s="4" customFormat="1" ht="16" customHeight="1" thickTop="1" x14ac:dyDescent="0.25">
      <c r="A26" s="14"/>
      <c r="J26" s="71"/>
      <c r="K26" s="71"/>
      <c r="L26" s="71"/>
      <c r="M26" s="71"/>
      <c r="N26" s="71"/>
      <c r="O26" s="71"/>
      <c r="P26" s="71"/>
      <c r="Q26" s="71"/>
      <c r="R26" s="71"/>
    </row>
    <row r="27" spans="1:18" s="26" customFormat="1" ht="18" customHeight="1" x14ac:dyDescent="0.25"/>
    <row r="28" spans="1:18" ht="18" customHeight="1" x14ac:dyDescent="0.25">
      <c r="P28" s="15"/>
      <c r="Q28" s="70"/>
      <c r="R28" s="15"/>
    </row>
    <row r="29" spans="1:18" ht="18" customHeight="1" x14ac:dyDescent="0.25">
      <c r="P29" s="15"/>
      <c r="Q29" s="70"/>
      <c r="R29" s="15"/>
    </row>
  </sheetData>
  <mergeCells count="8">
    <mergeCell ref="N10:P10"/>
    <mergeCell ref="G12:H12"/>
    <mergeCell ref="A3:R3"/>
    <mergeCell ref="A4:R4"/>
    <mergeCell ref="A5:R5"/>
    <mergeCell ref="J8:R8"/>
    <mergeCell ref="J9:R9"/>
    <mergeCell ref="A6:R6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rgb="FFFFC000"/>
  </sheetPr>
  <dimension ref="A1:O83"/>
  <sheetViews>
    <sheetView view="pageBreakPreview" zoomScaleNormal="130" zoomScaleSheetLayoutView="100" workbookViewId="0">
      <selection activeCell="F10" sqref="F10"/>
    </sheetView>
  </sheetViews>
  <sheetFormatPr defaultColWidth="9.1796875" defaultRowHeight="18" customHeight="1" x14ac:dyDescent="0.25"/>
  <cols>
    <col min="1" max="4" width="1.453125" style="237" customWidth="1"/>
    <col min="5" max="5" width="14.26953125" style="237" customWidth="1"/>
    <col min="6" max="6" width="26" style="237" customWidth="1"/>
    <col min="7" max="7" width="9.7265625" style="237" customWidth="1"/>
    <col min="8" max="8" width="0.7265625" style="237" customWidth="1"/>
    <col min="9" max="9" width="9.7265625" style="237" customWidth="1"/>
    <col min="10" max="10" width="0.7265625" style="237" customWidth="1"/>
    <col min="11" max="11" width="9.7265625" style="237" customWidth="1"/>
    <col min="12" max="12" width="0.7265625" style="237" customWidth="1"/>
    <col min="13" max="13" width="9.7265625" style="237" customWidth="1"/>
    <col min="14" max="16384" width="9.1796875" style="237"/>
  </cols>
  <sheetData>
    <row r="1" spans="1:15" s="222" customFormat="1" ht="21" customHeight="1" x14ac:dyDescent="0.25">
      <c r="M1" s="223" t="s">
        <v>200</v>
      </c>
    </row>
    <row r="2" spans="1:15" s="222" customFormat="1" ht="21" customHeight="1" x14ac:dyDescent="0.25">
      <c r="M2" s="223" t="s">
        <v>201</v>
      </c>
    </row>
    <row r="3" spans="1:15" s="222" customFormat="1" ht="21" customHeight="1" x14ac:dyDescent="0.25">
      <c r="A3" s="267" t="s">
        <v>79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5" s="222" customFormat="1" ht="21" customHeight="1" x14ac:dyDescent="0.25">
      <c r="A4" s="268" t="s">
        <v>69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5" s="222" customFormat="1" ht="21" customHeight="1" x14ac:dyDescent="0.25">
      <c r="A5" s="268" t="s">
        <v>21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5" s="222" customFormat="1" ht="21" customHeight="1" x14ac:dyDescent="0.25">
      <c r="A6" s="268" t="s">
        <v>189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</row>
    <row r="7" spans="1:15" s="225" customFormat="1" ht="9.75" customHeight="1" x14ac:dyDescent="0.25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</row>
    <row r="8" spans="1:15" s="165" customFormat="1" ht="18" customHeight="1" x14ac:dyDescent="0.25">
      <c r="A8" s="226"/>
      <c r="B8" s="226"/>
      <c r="C8" s="226"/>
      <c r="D8" s="226"/>
      <c r="E8" s="226"/>
      <c r="F8" s="226"/>
      <c r="G8" s="269" t="s">
        <v>126</v>
      </c>
      <c r="H8" s="269"/>
      <c r="I8" s="269"/>
      <c r="J8" s="269"/>
      <c r="K8" s="269"/>
      <c r="L8" s="269"/>
      <c r="M8" s="269"/>
    </row>
    <row r="9" spans="1:15" s="165" customFormat="1" ht="18" customHeight="1" x14ac:dyDescent="0.25">
      <c r="A9" s="226"/>
      <c r="B9" s="226"/>
      <c r="C9" s="226"/>
      <c r="D9" s="226"/>
      <c r="E9" s="226"/>
      <c r="F9" s="226"/>
      <c r="G9" s="266" t="s">
        <v>58</v>
      </c>
      <c r="H9" s="266"/>
      <c r="I9" s="266"/>
      <c r="J9" s="202"/>
      <c r="K9" s="266" t="s">
        <v>59</v>
      </c>
      <c r="L9" s="266"/>
      <c r="M9" s="266"/>
    </row>
    <row r="10" spans="1:15" s="165" customFormat="1" ht="18" customHeight="1" x14ac:dyDescent="0.25">
      <c r="A10" s="226"/>
      <c r="B10" s="226"/>
      <c r="C10" s="226"/>
      <c r="D10" s="226"/>
      <c r="E10" s="226"/>
      <c r="F10" s="226"/>
      <c r="G10" s="227">
        <v>2566</v>
      </c>
      <c r="I10" s="227">
        <v>2565</v>
      </c>
      <c r="J10" s="212"/>
      <c r="K10" s="227">
        <v>2566</v>
      </c>
      <c r="M10" s="228">
        <v>2565</v>
      </c>
    </row>
    <row r="11" spans="1:15" s="165" customFormat="1" ht="18" customHeight="1" x14ac:dyDescent="0.25">
      <c r="A11" s="229" t="s">
        <v>22</v>
      </c>
    </row>
    <row r="12" spans="1:15" s="165" customFormat="1" ht="18" customHeight="1" x14ac:dyDescent="0.25">
      <c r="A12" s="165" t="s">
        <v>151</v>
      </c>
      <c r="G12" s="202">
        <v>59328</v>
      </c>
      <c r="H12" s="219"/>
      <c r="I12" s="202">
        <v>16116</v>
      </c>
      <c r="J12" s="213"/>
      <c r="K12" s="202">
        <v>21833</v>
      </c>
      <c r="L12" s="214"/>
      <c r="M12" s="202">
        <v>26511</v>
      </c>
    </row>
    <row r="13" spans="1:15" s="165" customFormat="1" ht="18" customHeight="1" x14ac:dyDescent="0.25">
      <c r="A13" s="165" t="s">
        <v>174</v>
      </c>
      <c r="G13" s="203"/>
      <c r="H13" s="219"/>
      <c r="I13" s="203"/>
      <c r="J13" s="213"/>
      <c r="K13" s="202"/>
      <c r="L13" s="214"/>
      <c r="M13" s="202"/>
    </row>
    <row r="14" spans="1:15" s="165" customFormat="1" ht="18" customHeight="1" x14ac:dyDescent="0.25">
      <c r="B14" s="165" t="s">
        <v>168</v>
      </c>
      <c r="G14" s="203"/>
      <c r="H14" s="219"/>
      <c r="I14" s="203"/>
      <c r="J14" s="213"/>
      <c r="K14" s="202"/>
      <c r="L14" s="214"/>
      <c r="M14" s="202"/>
    </row>
    <row r="15" spans="1:15" s="165" customFormat="1" ht="18" customHeight="1" x14ac:dyDescent="0.25">
      <c r="B15" s="204" t="s">
        <v>210</v>
      </c>
      <c r="G15" s="202">
        <v>1509</v>
      </c>
      <c r="H15" s="219"/>
      <c r="I15" s="202">
        <v>8230</v>
      </c>
      <c r="J15" s="213"/>
      <c r="K15" s="202">
        <v>-519</v>
      </c>
      <c r="L15" s="214"/>
      <c r="M15" s="202">
        <v>-311</v>
      </c>
      <c r="O15" s="219"/>
    </row>
    <row r="16" spans="1:15" s="165" customFormat="1" ht="18" customHeight="1" x14ac:dyDescent="0.25">
      <c r="B16" s="204" t="s">
        <v>154</v>
      </c>
      <c r="G16" s="202">
        <v>1323</v>
      </c>
      <c r="H16" s="219"/>
      <c r="I16" s="202">
        <v>728</v>
      </c>
      <c r="J16" s="213"/>
      <c r="K16" s="202">
        <v>0</v>
      </c>
      <c r="L16" s="214"/>
      <c r="M16" s="202">
        <v>0</v>
      </c>
    </row>
    <row r="17" spans="1:13" s="165" customFormat="1" ht="18" customHeight="1" x14ac:dyDescent="0.25">
      <c r="B17" s="204" t="s">
        <v>211</v>
      </c>
      <c r="G17" s="202">
        <v>5145</v>
      </c>
      <c r="H17" s="219"/>
      <c r="I17" s="202">
        <v>-14369</v>
      </c>
      <c r="J17" s="213"/>
      <c r="K17" s="202">
        <v>2932</v>
      </c>
      <c r="L17" s="214"/>
      <c r="M17" s="202">
        <v>-17317</v>
      </c>
    </row>
    <row r="18" spans="1:13" s="165" customFormat="1" ht="18" customHeight="1" x14ac:dyDescent="0.25">
      <c r="B18" s="204" t="s">
        <v>163</v>
      </c>
      <c r="G18" s="202">
        <v>0</v>
      </c>
      <c r="H18" s="219"/>
      <c r="I18" s="202">
        <v>54</v>
      </c>
      <c r="J18" s="213"/>
      <c r="K18" s="202">
        <v>0</v>
      </c>
      <c r="L18" s="214"/>
      <c r="M18" s="202">
        <v>0</v>
      </c>
    </row>
    <row r="19" spans="1:13" s="165" customFormat="1" ht="18" customHeight="1" x14ac:dyDescent="0.25">
      <c r="B19" s="204" t="s">
        <v>88</v>
      </c>
      <c r="G19" s="203">
        <v>28545</v>
      </c>
      <c r="H19" s="219"/>
      <c r="I19" s="203">
        <v>28957</v>
      </c>
      <c r="J19" s="213"/>
      <c r="K19" s="202">
        <v>15535</v>
      </c>
      <c r="L19" s="215"/>
      <c r="M19" s="203">
        <v>15546</v>
      </c>
    </row>
    <row r="20" spans="1:13" s="165" customFormat="1" ht="18" customHeight="1" x14ac:dyDescent="0.25">
      <c r="B20" s="204" t="s">
        <v>194</v>
      </c>
      <c r="G20" s="202">
        <v>-162</v>
      </c>
      <c r="H20" s="219"/>
      <c r="I20" s="202">
        <v>23</v>
      </c>
      <c r="J20" s="213"/>
      <c r="K20" s="202">
        <v>-148</v>
      </c>
      <c r="L20" s="215"/>
      <c r="M20" s="202">
        <v>-137</v>
      </c>
    </row>
    <row r="21" spans="1:13" s="165" customFormat="1" ht="18" customHeight="1" x14ac:dyDescent="0.25">
      <c r="B21" s="204" t="s">
        <v>90</v>
      </c>
      <c r="G21" s="202">
        <v>649</v>
      </c>
      <c r="H21" s="219"/>
      <c r="I21" s="202">
        <v>115</v>
      </c>
      <c r="J21" s="213"/>
      <c r="K21" s="202">
        <v>0</v>
      </c>
      <c r="L21" s="215"/>
      <c r="M21" s="202">
        <v>31</v>
      </c>
    </row>
    <row r="22" spans="1:13" s="165" customFormat="1" ht="18" customHeight="1" x14ac:dyDescent="0.25">
      <c r="B22" s="204" t="s">
        <v>195</v>
      </c>
      <c r="G22" s="202">
        <v>-1324</v>
      </c>
      <c r="H22" s="219"/>
      <c r="I22" s="202">
        <v>19457</v>
      </c>
      <c r="J22" s="213"/>
      <c r="K22" s="202">
        <v>3409</v>
      </c>
      <c r="L22" s="215"/>
      <c r="M22" s="202">
        <v>24235</v>
      </c>
    </row>
    <row r="23" spans="1:13" s="165" customFormat="1" ht="18" customHeight="1" x14ac:dyDescent="0.25">
      <c r="B23" s="204" t="s">
        <v>143</v>
      </c>
      <c r="G23" s="202">
        <v>-1719</v>
      </c>
      <c r="H23" s="219"/>
      <c r="I23" s="202">
        <v>-4983</v>
      </c>
      <c r="J23" s="213"/>
      <c r="K23" s="202">
        <v>-1719</v>
      </c>
      <c r="L23" s="215"/>
      <c r="M23" s="202">
        <v>-4983</v>
      </c>
    </row>
    <row r="24" spans="1:13" s="165" customFormat="1" ht="18" customHeight="1" x14ac:dyDescent="0.25">
      <c r="B24" s="204" t="s">
        <v>167</v>
      </c>
      <c r="G24" s="202">
        <v>1034</v>
      </c>
      <c r="H24" s="219"/>
      <c r="I24" s="202">
        <v>1106</v>
      </c>
      <c r="J24" s="213"/>
      <c r="K24" s="202">
        <v>788</v>
      </c>
      <c r="L24" s="215"/>
      <c r="M24" s="202">
        <v>895</v>
      </c>
    </row>
    <row r="25" spans="1:13" s="165" customFormat="1" ht="18" customHeight="1" x14ac:dyDescent="0.25">
      <c r="B25" s="204" t="s">
        <v>38</v>
      </c>
      <c r="G25" s="202">
        <v>-3445</v>
      </c>
      <c r="H25" s="219"/>
      <c r="I25" s="202">
        <v>-2416</v>
      </c>
      <c r="J25" s="213"/>
      <c r="K25" s="202">
        <v>-5275</v>
      </c>
      <c r="L25" s="214"/>
      <c r="M25" s="202">
        <v>-5349</v>
      </c>
    </row>
    <row r="26" spans="1:13" s="165" customFormat="1" ht="18" customHeight="1" x14ac:dyDescent="0.25">
      <c r="B26" s="204" t="s">
        <v>48</v>
      </c>
      <c r="G26" s="202">
        <v>14129</v>
      </c>
      <c r="H26" s="219"/>
      <c r="I26" s="202">
        <v>8979</v>
      </c>
      <c r="J26" s="213"/>
      <c r="K26" s="202">
        <v>10620</v>
      </c>
      <c r="L26" s="214"/>
      <c r="M26" s="202">
        <v>8098</v>
      </c>
    </row>
    <row r="27" spans="1:13" s="165" customFormat="1" ht="18" customHeight="1" x14ac:dyDescent="0.25">
      <c r="B27" s="204" t="s">
        <v>150</v>
      </c>
      <c r="G27" s="205">
        <v>10613</v>
      </c>
      <c r="H27" s="219"/>
      <c r="I27" s="205">
        <v>4068</v>
      </c>
      <c r="J27" s="213"/>
      <c r="K27" s="205">
        <v>5529</v>
      </c>
      <c r="L27" s="214"/>
      <c r="M27" s="205">
        <v>6699</v>
      </c>
    </row>
    <row r="28" spans="1:13" s="165" customFormat="1" ht="18" customHeight="1" x14ac:dyDescent="0.25">
      <c r="A28" s="230" t="s">
        <v>81</v>
      </c>
      <c r="C28" s="230"/>
      <c r="D28" s="230"/>
      <c r="G28" s="202"/>
      <c r="H28" s="219"/>
      <c r="I28" s="202"/>
      <c r="J28" s="213"/>
      <c r="K28" s="202"/>
      <c r="L28" s="214"/>
      <c r="M28" s="219"/>
    </row>
    <row r="29" spans="1:13" s="165" customFormat="1" ht="18" customHeight="1" x14ac:dyDescent="0.25">
      <c r="B29" s="230" t="s">
        <v>82</v>
      </c>
      <c r="D29" s="230"/>
      <c r="G29" s="202">
        <v>115625</v>
      </c>
      <c r="H29" s="219"/>
      <c r="I29" s="202">
        <v>66065</v>
      </c>
      <c r="J29" s="213"/>
      <c r="K29" s="202">
        <v>52985</v>
      </c>
      <c r="L29" s="214"/>
      <c r="M29" s="202">
        <v>53918</v>
      </c>
    </row>
    <row r="30" spans="1:13" s="165" customFormat="1" ht="18" customHeight="1" x14ac:dyDescent="0.25">
      <c r="A30" s="231" t="s">
        <v>24</v>
      </c>
      <c r="G30" s="214"/>
      <c r="H30" s="219"/>
      <c r="I30" s="214"/>
      <c r="J30" s="213"/>
      <c r="K30" s="214"/>
      <c r="L30" s="214"/>
      <c r="M30" s="219"/>
    </row>
    <row r="31" spans="1:13" s="165" customFormat="1" ht="18" customHeight="1" x14ac:dyDescent="0.25">
      <c r="B31" s="204" t="s">
        <v>110</v>
      </c>
      <c r="G31" s="202">
        <v>47424</v>
      </c>
      <c r="H31" s="219"/>
      <c r="I31" s="202">
        <v>-30794</v>
      </c>
      <c r="J31" s="213"/>
      <c r="K31" s="202">
        <v>94388</v>
      </c>
      <c r="L31" s="214"/>
      <c r="M31" s="202">
        <v>-159911</v>
      </c>
    </row>
    <row r="32" spans="1:13" s="204" customFormat="1" ht="18" customHeight="1" x14ac:dyDescent="0.25">
      <c r="B32" s="204" t="s">
        <v>141</v>
      </c>
      <c r="G32" s="202">
        <v>-48195</v>
      </c>
      <c r="I32" s="202">
        <v>23411</v>
      </c>
      <c r="K32" s="206">
        <v>0</v>
      </c>
      <c r="L32" s="214"/>
      <c r="M32" s="206">
        <v>0</v>
      </c>
    </row>
    <row r="33" spans="1:13" s="165" customFormat="1" ht="18" customHeight="1" x14ac:dyDescent="0.25">
      <c r="B33" s="204" t="s">
        <v>124</v>
      </c>
      <c r="G33" s="202">
        <v>-56651</v>
      </c>
      <c r="H33" s="219"/>
      <c r="I33" s="202">
        <v>8172</v>
      </c>
      <c r="J33" s="213"/>
      <c r="K33" s="206">
        <v>0</v>
      </c>
      <c r="L33" s="214"/>
      <c r="M33" s="206">
        <v>0</v>
      </c>
    </row>
    <row r="34" spans="1:13" s="165" customFormat="1" ht="18" customHeight="1" x14ac:dyDescent="0.25">
      <c r="B34" s="204" t="s">
        <v>23</v>
      </c>
      <c r="G34" s="202">
        <v>27581</v>
      </c>
      <c r="H34" s="219"/>
      <c r="I34" s="202">
        <v>-224338</v>
      </c>
      <c r="J34" s="213"/>
      <c r="K34" s="206">
        <v>5848</v>
      </c>
      <c r="L34" s="214"/>
      <c r="M34" s="202">
        <v>-76856</v>
      </c>
    </row>
    <row r="35" spans="1:13" s="165" customFormat="1" ht="18" customHeight="1" x14ac:dyDescent="0.25">
      <c r="B35" s="204" t="s">
        <v>4</v>
      </c>
      <c r="G35" s="202">
        <v>6063</v>
      </c>
      <c r="H35" s="219"/>
      <c r="I35" s="202">
        <v>-10014</v>
      </c>
      <c r="J35" s="213"/>
      <c r="K35" s="202">
        <v>7986</v>
      </c>
      <c r="L35" s="214"/>
      <c r="M35" s="202">
        <v>-5703</v>
      </c>
    </row>
    <row r="36" spans="1:13" s="165" customFormat="1" ht="18" customHeight="1" x14ac:dyDescent="0.25">
      <c r="B36" s="204" t="s">
        <v>7</v>
      </c>
      <c r="G36" s="202">
        <v>-15502</v>
      </c>
      <c r="H36" s="219"/>
      <c r="I36" s="202">
        <v>-8128</v>
      </c>
      <c r="J36" s="213"/>
      <c r="K36" s="202">
        <v>19</v>
      </c>
      <c r="L36" s="214"/>
      <c r="M36" s="202">
        <v>3039</v>
      </c>
    </row>
    <row r="37" spans="1:13" s="165" customFormat="1" ht="18" customHeight="1" x14ac:dyDescent="0.25">
      <c r="A37" s="231" t="s">
        <v>25</v>
      </c>
      <c r="G37" s="203"/>
      <c r="H37" s="219"/>
      <c r="I37" s="203"/>
      <c r="J37" s="213"/>
      <c r="K37" s="203"/>
      <c r="L37" s="214"/>
      <c r="M37" s="202"/>
    </row>
    <row r="38" spans="1:13" s="165" customFormat="1" ht="18" customHeight="1" x14ac:dyDescent="0.25">
      <c r="B38" s="204" t="s">
        <v>112</v>
      </c>
      <c r="G38" s="202">
        <v>109164</v>
      </c>
      <c r="H38" s="219"/>
      <c r="I38" s="202">
        <v>67445</v>
      </c>
      <c r="J38" s="213"/>
      <c r="K38" s="202">
        <v>73177</v>
      </c>
      <c r="L38" s="215"/>
      <c r="M38" s="202">
        <v>69765</v>
      </c>
    </row>
    <row r="39" spans="1:13" s="165" customFormat="1" ht="18" customHeight="1" x14ac:dyDescent="0.25">
      <c r="B39" s="204" t="s">
        <v>83</v>
      </c>
      <c r="G39" s="205">
        <v>833</v>
      </c>
      <c r="H39" s="219"/>
      <c r="I39" s="205">
        <v>-434</v>
      </c>
      <c r="J39" s="213"/>
      <c r="K39" s="205">
        <v>486</v>
      </c>
      <c r="L39" s="215"/>
      <c r="M39" s="205">
        <v>-212</v>
      </c>
    </row>
    <row r="40" spans="1:13" s="165" customFormat="1" ht="16" customHeight="1" x14ac:dyDescent="0.25">
      <c r="A40" s="231"/>
      <c r="G40" s="202"/>
      <c r="H40" s="219"/>
      <c r="I40" s="202"/>
      <c r="J40" s="232"/>
      <c r="K40" s="202"/>
      <c r="L40" s="214"/>
      <c r="M40" s="202"/>
    </row>
    <row r="41" spans="1:13" s="222" customFormat="1" ht="21" customHeight="1" x14ac:dyDescent="0.25">
      <c r="M41" s="223" t="s">
        <v>200</v>
      </c>
    </row>
    <row r="42" spans="1:13" s="222" customFormat="1" ht="21" customHeight="1" x14ac:dyDescent="0.25">
      <c r="M42" s="223" t="s">
        <v>201</v>
      </c>
    </row>
    <row r="43" spans="1:13" s="222" customFormat="1" ht="21" customHeight="1" x14ac:dyDescent="0.25">
      <c r="A43" s="267" t="s">
        <v>193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</row>
    <row r="44" spans="1:13" s="222" customFormat="1" ht="21" customHeight="1" x14ac:dyDescent="0.25">
      <c r="A44" s="268" t="s">
        <v>69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</row>
    <row r="45" spans="1:13" s="222" customFormat="1" ht="21" customHeight="1" x14ac:dyDescent="0.25">
      <c r="A45" s="268" t="s">
        <v>26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</row>
    <row r="46" spans="1:13" s="222" customFormat="1" ht="21" customHeight="1" x14ac:dyDescent="0.25">
      <c r="A46" s="268" t="s">
        <v>189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</row>
    <row r="47" spans="1:13" s="165" customFormat="1" ht="17.149999999999999" customHeight="1" x14ac:dyDescent="0.25">
      <c r="A47" s="226"/>
      <c r="B47" s="226"/>
      <c r="C47" s="226"/>
      <c r="D47" s="226"/>
      <c r="E47" s="226"/>
      <c r="F47" s="226"/>
      <c r="G47" s="269" t="s">
        <v>126</v>
      </c>
      <c r="H47" s="269"/>
      <c r="I47" s="269"/>
      <c r="J47" s="269"/>
      <c r="K47" s="269"/>
      <c r="L47" s="269"/>
      <c r="M47" s="269"/>
    </row>
    <row r="48" spans="1:13" s="165" customFormat="1" ht="17.149999999999999" customHeight="1" x14ac:dyDescent="0.25">
      <c r="A48" s="226"/>
      <c r="B48" s="226"/>
      <c r="C48" s="226"/>
      <c r="D48" s="226"/>
      <c r="E48" s="226"/>
      <c r="F48" s="226"/>
      <c r="G48" s="266" t="s">
        <v>58</v>
      </c>
      <c r="H48" s="266"/>
      <c r="I48" s="266"/>
      <c r="J48" s="202"/>
      <c r="K48" s="266" t="s">
        <v>59</v>
      </c>
      <c r="L48" s="266"/>
      <c r="M48" s="266"/>
    </row>
    <row r="49" spans="1:13" s="165" customFormat="1" ht="17.149999999999999" customHeight="1" x14ac:dyDescent="0.25">
      <c r="A49" s="226"/>
      <c r="B49" s="226"/>
      <c r="C49" s="226"/>
      <c r="D49" s="226"/>
      <c r="E49" s="226"/>
      <c r="F49" s="226"/>
      <c r="G49" s="227">
        <v>2566</v>
      </c>
      <c r="I49" s="227">
        <v>2565</v>
      </c>
      <c r="J49" s="212"/>
      <c r="K49" s="227">
        <v>2566</v>
      </c>
      <c r="M49" s="227">
        <v>2565</v>
      </c>
    </row>
    <row r="50" spans="1:13" s="165" customFormat="1" ht="17.149999999999999" customHeight="1" x14ac:dyDescent="0.25">
      <c r="A50" s="204" t="s">
        <v>203</v>
      </c>
      <c r="G50" s="202">
        <v>186342</v>
      </c>
      <c r="H50" s="219"/>
      <c r="I50" s="202">
        <v>-108615</v>
      </c>
      <c r="J50" s="213"/>
      <c r="K50" s="202">
        <v>234889</v>
      </c>
      <c r="L50" s="214"/>
      <c r="M50" s="202">
        <v>-115960</v>
      </c>
    </row>
    <row r="51" spans="1:13" s="165" customFormat="1" ht="17.149999999999999" customHeight="1" x14ac:dyDescent="0.25">
      <c r="A51" s="204"/>
      <c r="B51" s="165" t="s">
        <v>84</v>
      </c>
      <c r="G51" s="202">
        <v>223</v>
      </c>
      <c r="H51" s="219"/>
      <c r="I51" s="202">
        <v>155</v>
      </c>
      <c r="J51" s="213"/>
      <c r="K51" s="202">
        <v>101</v>
      </c>
      <c r="L51" s="215"/>
      <c r="M51" s="202">
        <v>66</v>
      </c>
    </row>
    <row r="52" spans="1:13" s="165" customFormat="1" ht="17.149999999999999" customHeight="1" x14ac:dyDescent="0.25">
      <c r="B52" s="204" t="s">
        <v>89</v>
      </c>
      <c r="G52" s="205">
        <v>-2459</v>
      </c>
      <c r="H52" s="219"/>
      <c r="I52" s="205">
        <v>-8511</v>
      </c>
      <c r="J52" s="213"/>
      <c r="K52" s="205">
        <v>-534</v>
      </c>
      <c r="L52" s="214"/>
      <c r="M52" s="205">
        <v>-7367</v>
      </c>
    </row>
    <row r="53" spans="1:13" s="165" customFormat="1" ht="17.149999999999999" customHeight="1" x14ac:dyDescent="0.25">
      <c r="A53" s="231" t="s">
        <v>204</v>
      </c>
      <c r="G53" s="205">
        <v>184106</v>
      </c>
      <c r="H53" s="219"/>
      <c r="I53" s="205">
        <v>-116971</v>
      </c>
      <c r="J53" s="232"/>
      <c r="K53" s="205">
        <v>234456</v>
      </c>
      <c r="L53" s="214"/>
      <c r="M53" s="205">
        <v>-123261</v>
      </c>
    </row>
    <row r="54" spans="1:13" s="165" customFormat="1" ht="17.149999999999999" customHeight="1" x14ac:dyDescent="0.25">
      <c r="A54" s="229" t="s">
        <v>94</v>
      </c>
      <c r="B54" s="151"/>
      <c r="C54" s="151"/>
      <c r="D54" s="151"/>
      <c r="E54" s="151"/>
      <c r="F54" s="151"/>
      <c r="G54" s="216"/>
      <c r="I54" s="216"/>
      <c r="J54" s="212"/>
      <c r="K54" s="216"/>
      <c r="L54" s="217"/>
      <c r="M54" s="216"/>
    </row>
    <row r="55" spans="1:13" s="165" customFormat="1" ht="17.149999999999999" customHeight="1" x14ac:dyDescent="0.25">
      <c r="A55" s="204" t="s">
        <v>84</v>
      </c>
      <c r="D55" s="151"/>
      <c r="E55" s="151"/>
      <c r="F55" s="151"/>
      <c r="G55" s="202">
        <v>82</v>
      </c>
      <c r="H55" s="219"/>
      <c r="I55" s="202">
        <v>0</v>
      </c>
      <c r="J55" s="220"/>
      <c r="K55" s="203">
        <v>5041</v>
      </c>
      <c r="L55" s="221"/>
      <c r="M55" s="203">
        <v>5113</v>
      </c>
    </row>
    <row r="56" spans="1:13" s="165" customFormat="1" ht="17.149999999999999" customHeight="1" x14ac:dyDescent="0.25">
      <c r="A56" s="204" t="s">
        <v>207</v>
      </c>
      <c r="D56" s="151"/>
      <c r="E56" s="151"/>
      <c r="F56" s="151"/>
      <c r="G56" s="202">
        <v>-2862</v>
      </c>
      <c r="H56" s="219"/>
      <c r="I56" s="203">
        <v>-10000</v>
      </c>
      <c r="J56" s="220"/>
      <c r="K56" s="203">
        <v>0</v>
      </c>
      <c r="L56" s="221"/>
      <c r="M56" s="202">
        <v>-10000</v>
      </c>
    </row>
    <row r="57" spans="1:13" s="165" customFormat="1" ht="17.149999999999999" customHeight="1" x14ac:dyDescent="0.25">
      <c r="A57" s="204" t="s">
        <v>164</v>
      </c>
      <c r="D57" s="151"/>
      <c r="E57" s="151"/>
      <c r="F57" s="151"/>
      <c r="G57" s="202">
        <v>0</v>
      </c>
      <c r="H57" s="219"/>
      <c r="I57" s="202">
        <v>0</v>
      </c>
      <c r="J57" s="220"/>
      <c r="K57" s="203">
        <v>-9000</v>
      </c>
      <c r="L57" s="221"/>
      <c r="M57" s="203">
        <v>0</v>
      </c>
    </row>
    <row r="58" spans="1:13" s="165" customFormat="1" ht="17.149999999999999" customHeight="1" x14ac:dyDescent="0.25">
      <c r="A58" s="204" t="s">
        <v>146</v>
      </c>
      <c r="D58" s="151"/>
      <c r="E58" s="151"/>
      <c r="F58" s="151"/>
      <c r="G58" s="202">
        <v>0</v>
      </c>
      <c r="H58" s="219"/>
      <c r="I58" s="202">
        <v>0</v>
      </c>
      <c r="J58" s="220"/>
      <c r="K58" s="202">
        <v>0</v>
      </c>
      <c r="L58" s="221"/>
      <c r="M58" s="203">
        <v>56000</v>
      </c>
    </row>
    <row r="59" spans="1:13" s="165" customFormat="1" ht="17.149999999999999" customHeight="1" x14ac:dyDescent="0.25">
      <c r="A59" s="204" t="s">
        <v>120</v>
      </c>
      <c r="D59" s="151"/>
      <c r="E59" s="151"/>
      <c r="F59" s="151"/>
      <c r="G59" s="203">
        <v>-21819</v>
      </c>
      <c r="H59" s="219"/>
      <c r="I59" s="203">
        <v>-26271</v>
      </c>
      <c r="J59" s="220"/>
      <c r="K59" s="202">
        <v>-769</v>
      </c>
      <c r="L59" s="221"/>
      <c r="M59" s="202">
        <v>-22287</v>
      </c>
    </row>
    <row r="60" spans="1:13" s="165" customFormat="1" ht="17.149999999999999" customHeight="1" x14ac:dyDescent="0.25">
      <c r="A60" s="204" t="s">
        <v>156</v>
      </c>
      <c r="D60" s="151"/>
      <c r="E60" s="151"/>
      <c r="F60" s="151"/>
      <c r="G60" s="203">
        <v>0</v>
      </c>
      <c r="H60" s="219"/>
      <c r="I60" s="203">
        <v>-3020</v>
      </c>
      <c r="J60" s="220"/>
      <c r="K60" s="202">
        <v>0</v>
      </c>
      <c r="L60" s="221"/>
      <c r="M60" s="203">
        <v>-3020</v>
      </c>
    </row>
    <row r="61" spans="1:13" s="165" customFormat="1" ht="17.149999999999999" customHeight="1" x14ac:dyDescent="0.25">
      <c r="A61" s="204" t="s">
        <v>196</v>
      </c>
      <c r="D61" s="151"/>
      <c r="E61" s="151"/>
      <c r="F61" s="151"/>
      <c r="G61" s="203">
        <v>-50</v>
      </c>
      <c r="H61" s="219"/>
      <c r="I61" s="203">
        <v>-124</v>
      </c>
      <c r="J61" s="220"/>
      <c r="K61" s="202">
        <v>0</v>
      </c>
      <c r="L61" s="221"/>
      <c r="M61" s="203">
        <v>-124</v>
      </c>
    </row>
    <row r="62" spans="1:13" s="165" customFormat="1" ht="17.149999999999999" customHeight="1" x14ac:dyDescent="0.25">
      <c r="A62" s="204" t="s">
        <v>85</v>
      </c>
      <c r="D62" s="151"/>
      <c r="E62" s="151"/>
      <c r="F62" s="151"/>
      <c r="G62" s="207">
        <v>178</v>
      </c>
      <c r="H62" s="219"/>
      <c r="I62" s="207">
        <v>282</v>
      </c>
      <c r="J62" s="220"/>
      <c r="K62" s="203">
        <v>148</v>
      </c>
      <c r="L62" s="221"/>
      <c r="M62" s="203">
        <v>138</v>
      </c>
    </row>
    <row r="63" spans="1:13" s="165" customFormat="1" ht="17.149999999999999" customHeight="1" x14ac:dyDescent="0.25">
      <c r="A63" s="229" t="s">
        <v>155</v>
      </c>
      <c r="B63" s="151"/>
      <c r="C63" s="151"/>
      <c r="D63" s="151"/>
      <c r="E63" s="151"/>
      <c r="F63" s="151"/>
      <c r="G63" s="207">
        <v>-24471</v>
      </c>
      <c r="H63" s="219"/>
      <c r="I63" s="207">
        <v>-39133</v>
      </c>
      <c r="J63" s="220"/>
      <c r="K63" s="208">
        <v>-4580</v>
      </c>
      <c r="L63" s="221"/>
      <c r="M63" s="208">
        <v>25820</v>
      </c>
    </row>
    <row r="64" spans="1:13" s="165" customFormat="1" ht="17.149999999999999" customHeight="1" x14ac:dyDescent="0.25">
      <c r="A64" s="229" t="s">
        <v>95</v>
      </c>
      <c r="H64" s="219"/>
      <c r="J64" s="221"/>
      <c r="K64" s="214"/>
      <c r="L64" s="221"/>
      <c r="M64" s="214"/>
    </row>
    <row r="65" spans="1:14" s="165" customFormat="1" ht="17.149999999999999" customHeight="1" x14ac:dyDescent="0.25">
      <c r="A65" s="204" t="s">
        <v>86</v>
      </c>
      <c r="G65" s="203">
        <v>-13956</v>
      </c>
      <c r="H65" s="219"/>
      <c r="I65" s="203">
        <v>-8847</v>
      </c>
      <c r="J65" s="221"/>
      <c r="K65" s="202">
        <v>-10304</v>
      </c>
      <c r="L65" s="221"/>
      <c r="M65" s="202">
        <v>-8106</v>
      </c>
    </row>
    <row r="66" spans="1:14" s="165" customFormat="1" ht="17.149999999999999" customHeight="1" x14ac:dyDescent="0.25">
      <c r="A66" s="204" t="s">
        <v>197</v>
      </c>
      <c r="D66" s="204"/>
      <c r="G66" s="206">
        <v>-155346</v>
      </c>
      <c r="H66" s="219"/>
      <c r="I66" s="203">
        <v>202020</v>
      </c>
      <c r="J66" s="221"/>
      <c r="K66" s="206">
        <v>-164510</v>
      </c>
      <c r="L66" s="221"/>
      <c r="M66" s="202">
        <v>194946</v>
      </c>
    </row>
    <row r="67" spans="1:14" s="165" customFormat="1" ht="17.149999999999999" customHeight="1" x14ac:dyDescent="0.25">
      <c r="A67" s="165" t="s">
        <v>135</v>
      </c>
      <c r="D67" s="204"/>
      <c r="G67" s="202">
        <v>0</v>
      </c>
      <c r="H67" s="219"/>
      <c r="I67" s="202">
        <v>-2500</v>
      </c>
      <c r="J67" s="221"/>
      <c r="K67" s="202">
        <v>0</v>
      </c>
      <c r="L67" s="221"/>
      <c r="M67" s="202">
        <v>0</v>
      </c>
    </row>
    <row r="68" spans="1:14" s="165" customFormat="1" ht="17.149999999999999" customHeight="1" x14ac:dyDescent="0.25">
      <c r="A68" s="165" t="s">
        <v>198</v>
      </c>
      <c r="D68" s="204"/>
      <c r="G68" s="206">
        <v>67978</v>
      </c>
      <c r="H68" s="219"/>
      <c r="I68" s="202">
        <v>36497</v>
      </c>
      <c r="J68" s="221"/>
      <c r="K68" s="202">
        <v>0</v>
      </c>
      <c r="L68" s="221"/>
      <c r="M68" s="202">
        <v>0</v>
      </c>
    </row>
    <row r="69" spans="1:14" s="165" customFormat="1" ht="17.149999999999999" customHeight="1" x14ac:dyDescent="0.25">
      <c r="A69" s="204" t="s">
        <v>121</v>
      </c>
      <c r="G69" s="206">
        <v>-5770</v>
      </c>
      <c r="H69" s="219"/>
      <c r="I69" s="206">
        <v>-1964</v>
      </c>
      <c r="J69" s="221"/>
      <c r="K69" s="202">
        <v>-1162</v>
      </c>
      <c r="L69" s="221"/>
      <c r="M69" s="202">
        <v>-1232</v>
      </c>
    </row>
    <row r="70" spans="1:14" s="165" customFormat="1" ht="17.149999999999999" customHeight="1" x14ac:dyDescent="0.25">
      <c r="A70" s="204" t="s">
        <v>212</v>
      </c>
      <c r="G70" s="202">
        <v>0</v>
      </c>
      <c r="H70" s="219"/>
      <c r="I70" s="202">
        <v>49500</v>
      </c>
      <c r="J70" s="221"/>
      <c r="K70" s="202">
        <v>0</v>
      </c>
      <c r="L70" s="221"/>
      <c r="M70" s="202">
        <v>0</v>
      </c>
    </row>
    <row r="71" spans="1:14" s="165" customFormat="1" ht="17.149999999999999" customHeight="1" x14ac:dyDescent="0.25">
      <c r="A71" s="204" t="s">
        <v>98</v>
      </c>
      <c r="G71" s="202">
        <v>-16800</v>
      </c>
      <c r="H71" s="219"/>
      <c r="I71" s="206">
        <v>-8662</v>
      </c>
      <c r="J71" s="221"/>
      <c r="K71" s="202">
        <v>0</v>
      </c>
      <c r="L71" s="221"/>
      <c r="M71" s="202">
        <v>0</v>
      </c>
    </row>
    <row r="72" spans="1:14" s="165" customFormat="1" ht="17.149999999999999" customHeight="1" x14ac:dyDescent="0.25">
      <c r="A72" s="204" t="s">
        <v>199</v>
      </c>
      <c r="G72" s="205">
        <v>-10545</v>
      </c>
      <c r="H72" s="219"/>
      <c r="I72" s="205">
        <v>-13925</v>
      </c>
      <c r="J72" s="221"/>
      <c r="K72" s="205">
        <v>-10545</v>
      </c>
      <c r="L72" s="221"/>
      <c r="M72" s="205">
        <v>-13925</v>
      </c>
    </row>
    <row r="73" spans="1:14" s="165" customFormat="1" ht="17.149999999999999" customHeight="1" x14ac:dyDescent="0.25">
      <c r="A73" s="229" t="s">
        <v>205</v>
      </c>
      <c r="G73" s="205">
        <v>-134439</v>
      </c>
      <c r="H73" s="219"/>
      <c r="I73" s="205">
        <v>252119</v>
      </c>
      <c r="J73" s="221"/>
      <c r="K73" s="205">
        <v>-186521</v>
      </c>
      <c r="L73" s="221"/>
      <c r="M73" s="205">
        <v>171683</v>
      </c>
      <c r="N73" s="219"/>
    </row>
    <row r="74" spans="1:14" s="165" customFormat="1" ht="17.149999999999999" customHeight="1" x14ac:dyDescent="0.25">
      <c r="A74" s="229" t="s">
        <v>172</v>
      </c>
      <c r="G74" s="203">
        <v>25196</v>
      </c>
      <c r="H74" s="219"/>
      <c r="I74" s="203">
        <v>96015</v>
      </c>
      <c r="J74" s="221"/>
      <c r="K74" s="202">
        <v>43355</v>
      </c>
      <c r="L74" s="221"/>
      <c r="M74" s="202">
        <v>74242</v>
      </c>
    </row>
    <row r="75" spans="1:14" s="165" customFormat="1" ht="17.149999999999999" customHeight="1" x14ac:dyDescent="0.25">
      <c r="A75" s="229" t="s">
        <v>136</v>
      </c>
      <c r="G75" s="205">
        <v>47831</v>
      </c>
      <c r="H75" s="219"/>
      <c r="I75" s="205">
        <v>45497</v>
      </c>
      <c r="J75" s="221"/>
      <c r="K75" s="202">
        <v>11372</v>
      </c>
      <c r="L75" s="221"/>
      <c r="M75" s="202">
        <v>25343</v>
      </c>
    </row>
    <row r="76" spans="1:14" s="165" customFormat="1" ht="17.149999999999999" customHeight="1" thickBot="1" x14ac:dyDescent="0.3">
      <c r="A76" s="229" t="s">
        <v>137</v>
      </c>
      <c r="G76" s="209">
        <v>73027</v>
      </c>
      <c r="H76" s="219"/>
      <c r="I76" s="209">
        <v>141512</v>
      </c>
      <c r="J76" s="221"/>
      <c r="K76" s="210">
        <v>54727</v>
      </c>
      <c r="L76" s="221"/>
      <c r="M76" s="210">
        <v>99585</v>
      </c>
    </row>
    <row r="77" spans="1:14" s="165" customFormat="1" ht="10" customHeight="1" thickTop="1" x14ac:dyDescent="0.25">
      <c r="A77" s="229"/>
      <c r="G77" s="202"/>
      <c r="H77" s="219"/>
      <c r="I77" s="202"/>
      <c r="J77" s="221"/>
      <c r="K77" s="218"/>
      <c r="L77" s="221"/>
      <c r="M77" s="218"/>
    </row>
    <row r="78" spans="1:14" s="165" customFormat="1" ht="17.149999999999999" customHeight="1" x14ac:dyDescent="0.25">
      <c r="A78" s="233" t="s">
        <v>73</v>
      </c>
      <c r="B78" s="204"/>
      <c r="C78" s="204"/>
      <c r="D78" s="234"/>
      <c r="E78" s="234"/>
      <c r="F78" s="234"/>
      <c r="G78" s="211"/>
      <c r="H78" s="219"/>
      <c r="I78" s="211"/>
      <c r="J78" s="221"/>
      <c r="K78" s="221"/>
      <c r="L78" s="221"/>
      <c r="M78" s="221"/>
    </row>
    <row r="79" spans="1:14" s="165" customFormat="1" ht="17.149999999999999" customHeight="1" x14ac:dyDescent="0.25">
      <c r="A79" s="270" t="s">
        <v>96</v>
      </c>
      <c r="B79" s="270"/>
      <c r="C79" s="270"/>
      <c r="D79" s="270"/>
      <c r="E79" s="270"/>
      <c r="F79" s="270"/>
      <c r="G79" s="203"/>
      <c r="H79" s="219"/>
      <c r="I79" s="203"/>
      <c r="J79" s="221"/>
      <c r="K79" s="214"/>
      <c r="L79" s="221"/>
      <c r="M79" s="214"/>
    </row>
    <row r="80" spans="1:14" s="165" customFormat="1" ht="17.149999999999999" customHeight="1" x14ac:dyDescent="0.25">
      <c r="B80" s="235" t="s">
        <v>8</v>
      </c>
      <c r="C80" s="204" t="s">
        <v>157</v>
      </c>
      <c r="G80" s="203">
        <v>0</v>
      </c>
      <c r="H80" s="219"/>
      <c r="I80" s="203">
        <v>96</v>
      </c>
      <c r="J80" s="221"/>
      <c r="K80" s="202">
        <v>0</v>
      </c>
      <c r="L80" s="213"/>
      <c r="M80" s="202">
        <v>0</v>
      </c>
    </row>
    <row r="81" spans="1:13" s="165" customFormat="1" ht="17.149999999999999" customHeight="1" x14ac:dyDescent="0.25">
      <c r="B81" s="235" t="s">
        <v>8</v>
      </c>
      <c r="C81" s="204" t="s">
        <v>109</v>
      </c>
      <c r="G81" s="203">
        <v>-282</v>
      </c>
      <c r="H81" s="219"/>
      <c r="I81" s="203">
        <v>477</v>
      </c>
      <c r="J81" s="221"/>
      <c r="K81" s="202">
        <v>-43</v>
      </c>
      <c r="L81" s="213"/>
      <c r="M81" s="202">
        <v>279</v>
      </c>
    </row>
    <row r="82" spans="1:13" s="165" customFormat="1" ht="17.149999999999999" customHeight="1" x14ac:dyDescent="0.25">
      <c r="A82" s="236"/>
      <c r="B82" s="235" t="s">
        <v>8</v>
      </c>
      <c r="C82" s="204" t="s">
        <v>122</v>
      </c>
      <c r="E82" s="203"/>
      <c r="F82" s="211"/>
      <c r="G82" s="203">
        <v>0</v>
      </c>
      <c r="H82" s="219"/>
      <c r="I82" s="203">
        <v>1552</v>
      </c>
      <c r="J82" s="221"/>
      <c r="K82" s="202">
        <v>0</v>
      </c>
      <c r="L82" s="221"/>
      <c r="M82" s="211">
        <v>1552</v>
      </c>
    </row>
    <row r="83" spans="1:13" ht="16" customHeight="1" x14ac:dyDescent="0.25"/>
  </sheetData>
  <mergeCells count="15">
    <mergeCell ref="A79:F79"/>
    <mergeCell ref="A43:M43"/>
    <mergeCell ref="A44:M44"/>
    <mergeCell ref="A45:M45"/>
    <mergeCell ref="A46:M46"/>
    <mergeCell ref="G47:M47"/>
    <mergeCell ref="G48:I48"/>
    <mergeCell ref="K48:M48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PL(รวม)</vt:lpstr>
      <vt:lpstr>PL (เฉพาะกิจการ)</vt:lpstr>
      <vt:lpstr>SE-Conso</vt:lpstr>
      <vt:lpstr>SE_เฉพาะ</vt:lpstr>
      <vt:lpstr>CF</vt:lpstr>
      <vt:lpstr>BS!Print_Area</vt:lpstr>
      <vt:lpstr>CF!Print_Area</vt:lpstr>
      <vt:lpstr>'PL (เฉพาะกิจการ)'!Print_Area</vt:lpstr>
      <vt:lpstr>'PL(รวม)'!Print_Area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chadaporn.c</cp:lastModifiedBy>
  <cp:lastPrinted>2023-08-11T13:22:53Z</cp:lastPrinted>
  <dcterms:created xsi:type="dcterms:W3CDTF">2007-10-24T11:17:54Z</dcterms:created>
  <dcterms:modified xsi:type="dcterms:W3CDTF">2023-08-12T04:57:09Z</dcterms:modified>
</cp:coreProperties>
</file>