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(21) YEAR 23-66 (PUBLIC)\BLS (                 )\Half year\"/>
    </mc:Choice>
  </mc:AlternateContent>
  <xr:revisionPtr revIDLastSave="0" documentId="13_ncr:1_{C92C11B2-336F-497E-B89A-94B6243AA4AA}" xr6:coauthVersionLast="47" xr6:coauthVersionMax="47" xr10:uidLastSave="{00000000-0000-0000-0000-000000000000}"/>
  <bookViews>
    <workbookView xWindow="280" yWindow="0" windowWidth="18920" windowHeight="10200" tabRatio="352" firstSheet="7" activeTab="8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ce" sheetId="12" r:id="rId10"/>
    <sheet name="ce (2)" sheetId="11" r:id="rId11"/>
    <sheet name="CF" sheetId="14" r:id="rId1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1" l="1"/>
  <c r="N25" i="11" s="1"/>
  <c r="I25" i="12"/>
  <c r="M25" i="12" s="1"/>
  <c r="H70" i="14"/>
  <c r="D70" i="14"/>
  <c r="J68" i="14"/>
  <c r="H68" i="14"/>
  <c r="F68" i="14"/>
  <c r="D68" i="14"/>
  <c r="J63" i="14"/>
  <c r="H63" i="14"/>
  <c r="F63" i="14"/>
  <c r="D63" i="14"/>
  <c r="J26" i="14"/>
  <c r="J42" i="14" s="1"/>
  <c r="J54" i="14" s="1"/>
  <c r="F26" i="14"/>
  <c r="F42" i="14" s="1"/>
  <c r="F54" i="14" s="1"/>
  <c r="F69" i="14" s="1"/>
  <c r="F71" i="14" s="1"/>
  <c r="D26" i="11"/>
  <c r="F26" i="11"/>
  <c r="H26" i="11"/>
  <c r="N16" i="11"/>
  <c r="N15" i="11"/>
  <c r="N17" i="11"/>
  <c r="N19" i="11"/>
  <c r="L17" i="11"/>
  <c r="L19" i="11"/>
  <c r="J17" i="11"/>
  <c r="J19" i="11"/>
  <c r="C26" i="12"/>
  <c r="E26" i="12"/>
  <c r="G26" i="12"/>
  <c r="D64" i="8"/>
  <c r="D66" i="8" s="1"/>
  <c r="D67" i="8" s="1"/>
  <c r="H64" i="8"/>
  <c r="H66" i="8" s="1"/>
  <c r="H67" i="8" s="1"/>
  <c r="D59" i="8"/>
  <c r="K23" i="12" s="1"/>
  <c r="K24" i="12" s="1"/>
  <c r="K26" i="12" s="1"/>
  <c r="H59" i="8"/>
  <c r="L23" i="11" s="1"/>
  <c r="L24" i="11" s="1"/>
  <c r="L26" i="11" s="1"/>
  <c r="D22" i="8"/>
  <c r="H22" i="8"/>
  <c r="D14" i="8"/>
  <c r="H14" i="8"/>
  <c r="H23" i="8" s="1"/>
  <c r="D69" i="13"/>
  <c r="D71" i="13" s="1"/>
  <c r="H69" i="13"/>
  <c r="H71" i="13" s="1"/>
  <c r="D61" i="13"/>
  <c r="H61" i="13"/>
  <c r="D23" i="13"/>
  <c r="H23" i="13"/>
  <c r="N21" i="11"/>
  <c r="N14" i="11"/>
  <c r="M21" i="12"/>
  <c r="M14" i="12"/>
  <c r="J64" i="8"/>
  <c r="F64" i="8"/>
  <c r="I16" i="12" s="1"/>
  <c r="J59" i="8"/>
  <c r="F59" i="8"/>
  <c r="K16" i="12"/>
  <c r="K17" i="12" s="1"/>
  <c r="K19" i="12" s="1"/>
  <c r="J22" i="8"/>
  <c r="F22" i="8"/>
  <c r="J14" i="8"/>
  <c r="F14" i="8"/>
  <c r="F23" i="8" s="1"/>
  <c r="F25" i="8" s="1"/>
  <c r="I15" i="12" s="1"/>
  <c r="J71" i="13"/>
  <c r="J72" i="13"/>
  <c r="F71" i="13"/>
  <c r="F72" i="13" s="1"/>
  <c r="J61" i="13"/>
  <c r="F61" i="13"/>
  <c r="F23" i="13"/>
  <c r="J23" i="13"/>
  <c r="J23" i="8" l="1"/>
  <c r="J25" i="8" s="1"/>
  <c r="J66" i="8"/>
  <c r="J67" i="8" s="1"/>
  <c r="J68" i="8" s="1"/>
  <c r="I23" i="12"/>
  <c r="M23" i="12" s="1"/>
  <c r="M16" i="12"/>
  <c r="D23" i="8"/>
  <c r="D9" i="14" s="1"/>
  <c r="D26" i="14" s="1"/>
  <c r="D42" i="14" s="1"/>
  <c r="D54" i="14" s="1"/>
  <c r="D69" i="14" s="1"/>
  <c r="D71" i="14" s="1"/>
  <c r="F66" i="8"/>
  <c r="F67" i="8" s="1"/>
  <c r="F68" i="8" s="1"/>
  <c r="H72" i="13"/>
  <c r="D72" i="13"/>
  <c r="I17" i="12"/>
  <c r="I19" i="12" s="1"/>
  <c r="M15" i="12"/>
  <c r="H25" i="8"/>
  <c r="J22" i="11" s="1"/>
  <c r="H9" i="14"/>
  <c r="H26" i="14" s="1"/>
  <c r="H42" i="14" s="1"/>
  <c r="H54" i="14" s="1"/>
  <c r="H69" i="14" s="1"/>
  <c r="H71" i="14" s="1"/>
  <c r="J23" i="11"/>
  <c r="N23" i="11" s="1"/>
  <c r="J69" i="14"/>
  <c r="J71" i="14" s="1"/>
  <c r="M17" i="12" l="1"/>
  <c r="M19" i="12" s="1"/>
  <c r="D25" i="8"/>
  <c r="H68" i="8"/>
  <c r="N22" i="11"/>
  <c r="N24" i="11" s="1"/>
  <c r="N26" i="11" s="1"/>
  <c r="J24" i="11"/>
  <c r="J26" i="11" s="1"/>
  <c r="I22" i="12" l="1"/>
  <c r="D68" i="8"/>
  <c r="I24" i="12" l="1"/>
  <c r="I26" i="12" s="1"/>
  <c r="M22" i="12"/>
  <c r="M24" i="12" s="1"/>
  <c r="M26" i="12" s="1"/>
</calcChain>
</file>

<file path=xl/sharedStrings.xml><?xml version="1.0" encoding="utf-8"?>
<sst xmlns="http://schemas.openxmlformats.org/spreadsheetml/2006/main" count="252" uniqueCount="164">
  <si>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</si>
  <si>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</si>
  <si>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</si>
  <si>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</si>
  <si>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 xml:space="preserve">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</si>
  <si>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</si>
  <si>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</si>
  <si>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</si>
  <si>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</si>
  <si>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และชำระแล้ว</t>
  </si>
  <si>
    <t>รวม</t>
  </si>
  <si>
    <t>เงินสดและรายการเทียบเท่าเงินสด</t>
  </si>
  <si>
    <t>รายได้</t>
  </si>
  <si>
    <t>ค่าใช้จ่าย</t>
  </si>
  <si>
    <t>ทุนที่ออก</t>
  </si>
  <si>
    <t>กำไรสะสม</t>
  </si>
  <si>
    <t>รวมรายได้</t>
  </si>
  <si>
    <t>รวมค่าใช้จ่าย</t>
  </si>
  <si>
    <t>หนี้สิน</t>
  </si>
  <si>
    <t>ค่าใช้จ่ายเกี่ยวกับพนักงานค้างจ่าย</t>
  </si>
  <si>
    <t>หนี้สินอื่น</t>
  </si>
  <si>
    <t>ส่วนเกินมูลค่าหุ้น</t>
  </si>
  <si>
    <t xml:space="preserve">   ยังไม่ได้จัดสรร</t>
  </si>
  <si>
    <t>รายได้อื่น</t>
  </si>
  <si>
    <t>ค่าธรรมเนียมและบริการจ่าย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</si>
  <si>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</si>
  <si>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</si>
  <si>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</si>
  <si>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สินทรัพย์</t>
  </si>
  <si>
    <t>(หน่วย: บาท)</t>
  </si>
  <si>
    <t>งบแสดงฐานะการเงิน</t>
  </si>
  <si>
    <t>ยังไม่ได้จัดสรร</t>
  </si>
  <si>
    <t>งบกำไรขาดทุนเบ็ดเสร็จ</t>
  </si>
  <si>
    <t>กำไรขาดทุนเบ็ดเสร็จอื่น</t>
  </si>
  <si>
    <t>สำรองผลประโยชน์ระยะยาวของพนักงาน</t>
  </si>
  <si>
    <t>เจ้าหนี้ธุรกิจหลักทรัพย์</t>
  </si>
  <si>
    <t xml:space="preserve">      ค่าเสื่อมราคาและค่าตัดจำหน่าย</t>
  </si>
  <si>
    <t>มูลค่าหุ้นสามัญ</t>
  </si>
  <si>
    <t>ภาษีเงินได้ค้างจ่าย</t>
  </si>
  <si>
    <t>จัดสรรแล้ว -</t>
  </si>
  <si>
    <t xml:space="preserve">      สำรองผลประโยชน์ระยะยาวของพนักงาน</t>
  </si>
  <si>
    <t>งบการเงินเฉพาะกิจการ</t>
  </si>
  <si>
    <t>งบการเงินรวม</t>
  </si>
  <si>
    <t>บริษัทหลักทรัพย์ บัวหลวง จำกัด (มหาชน) และบริษัทย่อย</t>
  </si>
  <si>
    <t>เงินลงทุนในบริษัทย่อย</t>
  </si>
  <si>
    <t>ตราสารหนี้ที่ออกและเงินกู้ยืมอื่น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</si>
  <si>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</si>
  <si>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</si>
  <si>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</si>
  <si>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</si>
  <si>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</si>
  <si>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กำไรก่อนภาษีเงินได้</t>
  </si>
  <si>
    <t>ภาษีเงินได้</t>
  </si>
  <si>
    <t>กำไรต่อหุ้น</t>
  </si>
  <si>
    <t>กำไรต่อหุ้นขั้นพื้นฐาน (บาทต่อหุ้น)</t>
  </si>
  <si>
    <t xml:space="preserve">   ภาษีเงินได้</t>
  </si>
  <si>
    <t>รายการที่จะไม่ถูกบันทึกในส่วนของกำไรหรือขาดทุนในภายหลัง</t>
  </si>
  <si>
    <t>งบแสดงการเปลี่ยนแปลงส่วนของเจ้าของ</t>
  </si>
  <si>
    <t xml:space="preserve">   จากกิจกรรมดำเนินงาน: </t>
  </si>
  <si>
    <t>กำไรจากการดำเนินงานก่อนการเปลี่ยนแปลง</t>
  </si>
  <si>
    <t>กระแสเงินสดจากกิจกรรมจัดหาเงิน</t>
  </si>
  <si>
    <t>เงินปันผลจ่าย</t>
  </si>
  <si>
    <t xml:space="preserve">จัดสรรแล้ว - </t>
  </si>
  <si>
    <t>สินทรัพย์ภาษีเงินได้รอการตัดบัญชี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</si>
  <si>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</si>
  <si>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</si>
  <si>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</si>
  <si>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</si>
  <si>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ทุนที่ออกและชำระแล้ว</t>
  </si>
  <si>
    <t xml:space="preserve">   หุ้นสามัญ</t>
  </si>
  <si>
    <t>ค่าใช้จ่ายเกี่ยวกับพนักงาน</t>
  </si>
  <si>
    <t>ค่าใช้จ่ายอื่น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</si>
  <si>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</si>
  <si>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</si>
  <si>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</si>
  <si>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เจ้าหนี้สำนักหักบัญชีและบริษัทหลักทรัพย์</t>
  </si>
  <si>
    <t>ลูกหนี้สำนักหักบัญชีและบริษัทหลักทรัพย์</t>
  </si>
  <si>
    <t>สินทรัพย์สิทธิการใช้</t>
  </si>
  <si>
    <t>หนี้สินตามสัญญาเช่า</t>
  </si>
  <si>
    <t>รายได้ดอกเบี้ย</t>
  </si>
  <si>
    <t>ค่าใช้จ่ายดอกเบี้ย</t>
  </si>
  <si>
    <t xml:space="preserve">      รายได้ดอกเบี้ย</t>
  </si>
  <si>
    <t xml:space="preserve">      สำรองประมาณการค่าใช้จ่ายส่งเสริมการขาย</t>
  </si>
  <si>
    <t xml:space="preserve">      ค่าใช้จ่ายดอกเบี้ย</t>
  </si>
  <si>
    <t>กำไร (ขาดทุน) และผลตอบแทนจากเครื่องมือทางการเงิน</t>
  </si>
  <si>
    <t>สินทรัพย์อนุพันธ์</t>
  </si>
  <si>
    <t>หนี้สินอนุพันธ์</t>
  </si>
  <si>
    <t xml:space="preserve">      เงินปันผลรับ</t>
  </si>
  <si>
    <t>กำไร (ขาดทุน) จากเงินลงทุน</t>
  </si>
  <si>
    <t>ในตราสารทุนที่กำหนดให้</t>
  </si>
  <si>
    <t xml:space="preserve">ผ่านกำไรขาดทุนเบ็ดเสร็จอื่น </t>
  </si>
  <si>
    <t>วัดมูลค่าด้วยมูลค่ายุติธรรม</t>
  </si>
  <si>
    <t>ผลขาดทุนด้านเครดิตที่คาดว่าจะเกิดขึ้น (โอนกลับ)</t>
  </si>
  <si>
    <t xml:space="preserve">      ผลขาดทุนด้านเครดิตที่คาดว่าจะเกิดขึ้น (โอนกลับ)</t>
  </si>
  <si>
    <t>เงินลงทุนที่ไม่ได้วางเป็นประกัน</t>
  </si>
  <si>
    <t>เงินสดและรายการเทียบเท่าเงินสดต้นงวด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</si>
  <si>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</si>
  <si>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</si>
  <si>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</si>
  <si>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</si>
  <si>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ยอดคงเหลือ ณ วันที่ 30 มิถุนายน 2565</t>
  </si>
  <si>
    <t>กำไรสุทธิสำหรับงวด</t>
  </si>
  <si>
    <t>30 มิถุนายน</t>
  </si>
  <si>
    <t>31 ธันวาคม</t>
  </si>
  <si>
    <t>สำหรับงวดหกเดือนสิ้นสุดวันที่ 30 มิถุนายน 2566</t>
  </si>
  <si>
    <t>ณ 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</si>
  <si>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</si>
  <si>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</si>
  <si>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เงินสดและรายการเทียบเท่าเงินสดปลายงวด</t>
  </si>
  <si>
    <t>จากธุรกิจจัดการลงทุน</t>
  </si>
  <si>
    <t>รายได้ค่าธรรมเนียมและบริการค้างรับ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</si>
  <si>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</si>
  <si>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</si>
  <si>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ผ่านกำไรขาดทุนเบ็ดเสร็จอื่น</t>
  </si>
  <si>
    <t>ให้วัดมูลค่าด้วยมูลค่ายุติธรรมผ่านกำไรขาดทุน</t>
  </si>
  <si>
    <t>พนักงานที่กำหนดไว้</t>
  </si>
  <si>
    <t>เบ็ดเสร็จอื่น - สุทธิภาษีเงินได้</t>
  </si>
  <si>
    <t xml:space="preserve">      พนักงานที่กำหนดไว้ - สุทธิภาษีเงินได้</t>
  </si>
  <si>
    <t>รายการปรับกระทบยอดกำไรก่อนภาษีเงินได้เป็น</t>
  </si>
  <si>
    <t>เงินสดรับ (จ่าย)</t>
  </si>
  <si>
    <t xml:space="preserve">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</si>
  <si>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</si>
  <si>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</si>
  <si>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</si>
  <si>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รายได้ค่าธรรมเนียมและบริการค้างรับจากธุรกิจจัดการลงทุน</t>
  </si>
  <si>
    <t xml:space="preserve">      สินทรัพย์อนุพันธ์</t>
  </si>
  <si>
    <t xml:space="preserve">      เงินลงทุน</t>
  </si>
  <si>
    <t xml:space="preserve">      สินทรัพย์อื่น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</si>
  <si>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</si>
  <si>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</t>
  </si>
  <si>
    <t xml:space="preserve">      หนี้สินอนุพันธ์</t>
  </si>
  <si>
    <t xml:space="preserve">      ตราสารหนี้ที่ออกและเงินกู้ยืมอื่น</t>
  </si>
  <si>
    <t xml:space="preserve">      เงินสดจ่ายผลประโยชน์ระยะยาวของพนักงาน</t>
  </si>
  <si>
    <t xml:space="preserve">      ค่าใช้จ่ายเกี่ยวกับพนักงานค้างจ่าย</t>
  </si>
  <si>
    <t xml:space="preserve">      หนี้สินอื่น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</si>
  <si>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</si>
  <si>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      เงินสดจ่ายดอกเบี้ย</t>
  </si>
  <si>
    <t xml:space="preserve">      เงินสดรับจากดอกเบี้ย</t>
  </si>
  <si>
    <t xml:space="preserve">      เงินสดจ่ายภาษีเงินได้</t>
  </si>
  <si>
    <t xml:space="preserve">      เงินสดจ่ายซื้ออุปกรณ์</t>
  </si>
  <si>
    <t xml:space="preserve">      เงินสดจ่ายซื้อสินทรัพย์ไม่มีตัวตน</t>
  </si>
  <si>
    <t xml:space="preserve">      เงินสดรับจากการจำหน่ายเงินลงทุนที่วัดมูลค่าด้วยมูลค่ายุติธรรม</t>
  </si>
  <si>
    <t xml:space="preserve">      ผ่านกำไรขาดทุนเบ็ดเสร็จอื่น</t>
  </si>
  <si>
    <t xml:space="preserve">      เงินสดรับจากการจำหน่ายอุปกรณ์และสินทรัพย์ไม่มีตัวตน</t>
  </si>
  <si>
    <t xml:space="preserve">      เงินสดรับจากเงินปันผล</t>
  </si>
  <si>
    <t xml:space="preserve">      เงินสดจ่ายชำระหนี้สินตามสัญญาเช่า</t>
  </si>
  <si>
    <t xml:space="preserve">      เงินปันผลจ่าย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</si>
  <si>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</si>
  <si>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  จัดสรรแล้ว - ทุนสำรองตามกฎหมาย</t>
  </si>
  <si>
    <t>ที่กำหนดให้วัดมูลค่าด้วยมูลค่ายุติธรรม</t>
  </si>
  <si>
    <t>ทุนสำรองตามกฎหมาย</t>
  </si>
  <si>
    <t xml:space="preserve">     ขาดทุนจากการเปลี่ยนแปลงในมูลค่ายุติธรรมในเงินลงทุน</t>
  </si>
  <si>
    <t xml:space="preserve">      กำไรจากการเปลี่ยนแปลงในมูลค่ายุติธรรม</t>
  </si>
  <si>
    <t xml:space="preserve">   ในตราสารอนุพันธ์</t>
  </si>
  <si>
    <t xml:space="preserve">    และสินทรัพย์ไม่มีตัวตน</t>
  </si>
  <si>
    <t xml:space="preserve">      (กำไร) ขาดทุนจากการจำหน่ายและตัดจำหน่ายอุปกรณ์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</si>
  <si>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</si>
  <si>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</si>
  <si>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</si>
  <si>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เงินสดรับจากการดำเนินงาน</t>
  </si>
  <si>
    <t xml:space="preserve">   ขาดทุนจากเงินลงทุนในตราสารทุนที่กำหนด</t>
  </si>
  <si>
    <t>ขาดทุนจากเงินลงทุนในตราสารทุน</t>
  </si>
  <si>
    <t xml:space="preserve">   ขาดทุนจากการวัดมูลค่าใหม่ของผลประโยชน์</t>
  </si>
  <si>
    <t>(หน่วย 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</si>
</sst>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.000000_);_(* \(#,##0.000000\);_(* &quot;-&quot;??????_);_(@_)"/>
    <numFmt numFmtId="166" formatCode="_(* #,##0.00000_);_(* \(#,##0.00000\);_(* &quot;-&quot;?????_);_(@_)"/>
    <numFmt numFmtId="167" formatCode="_(* #,##0.0000000_);_(* \(#,##0.0000000\);_(* &quot;-&quot;???????_);_(@_)"/>
  </numFmts>
  <fonts count="10">
    <font>
      <sz val="15"/>
      <name val="BrowalliaUPC"/>
      <family val="1"/>
      <charset val="222"/>
    </font>
    <font>
      <sz val="10"/>
      <name val="ApFont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" fontId="0" fillId="0" borderId="0"/>
    <xf numFmtId="4" fontId="1" fillId="0" borderId="0" applyFont="0" applyFill="0" applyBorder="0" applyAlignment="0" applyProtection="0"/>
  </cellStyleXfs>
  <cellXfs count="96">
    <xf numFmtId="1" fontId="0" fillId="0" borderId="0" xfId="0"/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0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0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 indent="1"/>
    </xf>
    <xf numFmtId="38" fontId="9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 indent="2"/>
    </xf>
    <xf numFmtId="3" fontId="2" fillId="0" borderId="3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right" vertical="center"/>
    </xf>
    <xf numFmtId="37" fontId="2" fillId="0" borderId="7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8" xfId="0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2" fillId="0" borderId="6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right" vertical="center"/>
    </xf>
    <xf numFmtId="38" fontId="4" fillId="0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41" fontId="2" fillId="0" borderId="1" xfId="0" applyNumberFormat="1" applyFont="1" applyFill="1" applyBorder="1" applyAlignment="1">
      <alignment horizontal="center" vertical="center"/>
    </xf>
    <xf numFmtId="167" fontId="2" fillId="0" borderId="3" xfId="0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2"/>
  <sheetViews>
    <sheetView zoomScale="40" zoomScaleNormal="40" zoomScaleSheetLayoutView="55" workbookViewId="0">
      <selection activeCell="D77" sqref="D77"/>
    </sheetView>
  </sheetViews>
  <sheetFormatPr defaultColWidth="10.54296875" defaultRowHeight="24" customHeight="1"/>
  <cols>
    <col min="1" max="1" width="45.90625" style="2" customWidth="1"/>
    <col min="2" max="2" width="10" style="2" customWidth="1"/>
    <col min="3" max="3" width="1.1796875" style="2" customWidth="1"/>
    <col min="4" max="4" width="14.6328125" style="2" customWidth="1"/>
    <col min="5" max="5" width="1.1796875" style="2" customWidth="1"/>
    <col min="6" max="6" width="14.6328125" style="2" customWidth="1"/>
    <col min="7" max="7" width="1.1796875" style="2" customWidth="1"/>
    <col min="8" max="8" width="14.6328125" style="2" customWidth="1"/>
    <col min="9" max="9" width="1.1796875" style="2" customWidth="1"/>
    <col min="10" max="10" width="14.6328125" style="2" customWidth="1"/>
    <col min="11" max="11" width="21.1796875" style="2" customWidth="1"/>
    <col min="12" max="12" width="10.81640625" style="2" bestFit="1" customWidth="1"/>
    <col min="13" max="16384" width="10.54296875" style="2"/>
  </cols>
  <sheetData>
    <row r="1" spans="1:10" s="4" customFormat="1" ht="24" customHeight="1">
      <c r="A1" s="90" t="s">
        <v>43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4" customFormat="1" ht="24" customHeight="1">
      <c r="A2" s="90" t="s">
        <v>30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s="4" customFormat="1" ht="24" customHeight="1">
      <c r="A3" s="90" t="s">
        <v>105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s="4" customFormat="1" ht="24" customHeight="1">
      <c r="A4" s="91" t="s">
        <v>29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s="4" customFormat="1" ht="9" customHeight="1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s="4" customFormat="1" ht="24" customHeight="1">
      <c r="A6" s="3"/>
      <c r="B6" s="29" t="s">
        <v>0</v>
      </c>
      <c r="C6" s="3"/>
      <c r="D6" s="89" t="s">
        <v>42</v>
      </c>
      <c r="E6" s="89"/>
      <c r="F6" s="89"/>
      <c r="G6" s="28"/>
      <c r="H6" s="7"/>
      <c r="I6" s="7" t="s">
        <v>41</v>
      </c>
      <c r="J6" s="51"/>
    </row>
    <row r="7" spans="1:10" ht="24" customHeight="1">
      <c r="C7" s="8"/>
      <c r="D7" s="29" t="s">
        <v>102</v>
      </c>
      <c r="E7" s="30"/>
      <c r="F7" s="29" t="s">
        <v>103</v>
      </c>
      <c r="G7" s="30"/>
      <c r="H7" s="29" t="s">
        <v>102</v>
      </c>
      <c r="I7" s="30"/>
      <c r="J7" s="29" t="s">
        <v>103</v>
      </c>
    </row>
    <row r="8" spans="1:10" ht="24" customHeight="1">
      <c r="B8" s="29"/>
      <c r="C8" s="8"/>
      <c r="D8" s="31">
        <v>2566</v>
      </c>
      <c r="E8" s="30"/>
      <c r="F8" s="31">
        <v>2565</v>
      </c>
      <c r="G8" s="30"/>
      <c r="H8" s="31">
        <v>2566</v>
      </c>
      <c r="I8" s="30"/>
      <c r="J8" s="31">
        <v>2565</v>
      </c>
    </row>
    <row r="9" spans="1:10" ht="24" customHeight="1">
      <c r="A9" s="1" t="s">
        <v>28</v>
      </c>
    </row>
    <row r="10" spans="1:10" ht="24" customHeight="1">
      <c r="A10" s="2" t="s">
        <v>11</v>
      </c>
      <c r="B10" s="25">
        <v>7</v>
      </c>
      <c r="C10" s="9"/>
      <c r="D10" s="5">
        <v>459955315</v>
      </c>
      <c r="E10" s="49"/>
      <c r="F10" s="5">
        <v>384415838</v>
      </c>
      <c r="G10" s="49"/>
      <c r="H10" s="5">
        <v>168140083</v>
      </c>
      <c r="I10" s="5"/>
      <c r="J10" s="5">
        <v>110765317</v>
      </c>
    </row>
    <row r="11" spans="1:10" ht="24" customHeight="1">
      <c r="A11" s="2" t="s">
        <v>76</v>
      </c>
      <c r="B11" s="25">
        <v>8</v>
      </c>
      <c r="C11" s="9"/>
      <c r="D11" s="5">
        <v>771182164</v>
      </c>
      <c r="E11" s="49"/>
      <c r="F11" s="5">
        <v>2316523611</v>
      </c>
      <c r="G11" s="49"/>
      <c r="H11" s="5">
        <v>771182164</v>
      </c>
      <c r="I11" s="5"/>
      <c r="J11" s="5">
        <v>2316523611</v>
      </c>
    </row>
    <row r="12" spans="1:10" ht="24" customHeight="1">
      <c r="A12" s="2" t="s">
        <v>64</v>
      </c>
      <c r="B12" s="25">
        <v>9</v>
      </c>
      <c r="C12" s="9"/>
      <c r="D12" s="5">
        <v>4677139486</v>
      </c>
      <c r="E12" s="49"/>
      <c r="F12" s="5">
        <v>5577095691</v>
      </c>
      <c r="G12" s="49"/>
      <c r="H12" s="5">
        <v>4677139486</v>
      </c>
      <c r="I12" s="5"/>
      <c r="J12" s="5">
        <v>5577095691</v>
      </c>
    </row>
    <row r="13" spans="1:10" ht="24" customHeight="1">
      <c r="A13" s="2" t="s">
        <v>110</v>
      </c>
      <c r="B13" s="25"/>
      <c r="C13" s="9"/>
      <c r="D13" s="5"/>
      <c r="E13" s="49"/>
      <c r="F13" s="5"/>
      <c r="G13" s="49"/>
      <c r="H13" s="5"/>
      <c r="I13" s="5"/>
      <c r="J13" s="5"/>
    </row>
    <row r="14" spans="1:10" ht="24" customHeight="1">
      <c r="A14" s="36" t="s">
        <v>109</v>
      </c>
      <c r="B14" s="25"/>
      <c r="C14" s="9"/>
      <c r="D14" s="5">
        <v>34919709</v>
      </c>
      <c r="E14" s="49"/>
      <c r="F14" s="5">
        <v>40402249</v>
      </c>
      <c r="G14" s="49"/>
      <c r="H14" s="43">
        <v>0</v>
      </c>
      <c r="I14" s="43"/>
      <c r="J14" s="43">
        <v>0</v>
      </c>
    </row>
    <row r="15" spans="1:10" ht="24" customHeight="1">
      <c r="A15" s="2" t="s">
        <v>85</v>
      </c>
      <c r="B15" s="25">
        <v>10</v>
      </c>
      <c r="C15" s="9"/>
      <c r="D15" s="5">
        <v>51152829</v>
      </c>
      <c r="E15" s="49"/>
      <c r="F15" s="5">
        <v>46665611</v>
      </c>
      <c r="G15" s="49"/>
      <c r="H15" s="5">
        <v>51152829</v>
      </c>
      <c r="I15" s="5"/>
      <c r="J15" s="5">
        <v>46665611</v>
      </c>
    </row>
    <row r="16" spans="1:10" ht="24" customHeight="1">
      <c r="A16" s="2" t="s">
        <v>94</v>
      </c>
      <c r="B16" s="25">
        <v>11</v>
      </c>
      <c r="C16" s="9"/>
      <c r="D16" s="5">
        <v>6378177930</v>
      </c>
      <c r="E16" s="49"/>
      <c r="F16" s="5">
        <v>10473068322</v>
      </c>
      <c r="G16" s="49"/>
      <c r="H16" s="5">
        <v>6378177930</v>
      </c>
      <c r="I16" s="5"/>
      <c r="J16" s="5">
        <v>10473068322</v>
      </c>
    </row>
    <row r="17" spans="1:10" ht="24" customHeight="1">
      <c r="A17" s="2" t="s">
        <v>44</v>
      </c>
      <c r="B17" s="25">
        <v>12</v>
      </c>
      <c r="C17" s="9"/>
      <c r="D17" s="43">
        <v>0</v>
      </c>
      <c r="E17" s="43"/>
      <c r="F17" s="43">
        <v>0</v>
      </c>
      <c r="G17" s="49"/>
      <c r="H17" s="5">
        <v>299823467</v>
      </c>
      <c r="I17" s="5"/>
      <c r="J17" s="5">
        <v>299823467</v>
      </c>
    </row>
    <row r="18" spans="1:10" ht="24" customHeight="1">
      <c r="A18" s="2" t="s">
        <v>65</v>
      </c>
      <c r="B18" s="25">
        <v>14</v>
      </c>
      <c r="C18" s="9"/>
      <c r="D18" s="5">
        <v>166859475</v>
      </c>
      <c r="E18" s="49"/>
      <c r="F18" s="5">
        <v>166162999</v>
      </c>
      <c r="G18" s="49"/>
      <c r="H18" s="5">
        <v>162798291</v>
      </c>
      <c r="I18" s="5"/>
      <c r="J18" s="5">
        <v>161597697</v>
      </c>
    </row>
    <row r="19" spans="1:10" ht="24" customHeight="1">
      <c r="A19" s="2" t="s">
        <v>77</v>
      </c>
      <c r="B19" s="26">
        <v>15.1</v>
      </c>
      <c r="C19" s="9"/>
      <c r="D19" s="5">
        <v>296518280</v>
      </c>
      <c r="E19" s="49"/>
      <c r="F19" s="5">
        <v>335240658</v>
      </c>
      <c r="G19" s="49"/>
      <c r="H19" s="5">
        <v>262196221</v>
      </c>
      <c r="I19" s="5"/>
      <c r="J19" s="5">
        <v>297134483</v>
      </c>
    </row>
    <row r="20" spans="1:10" ht="24" customHeight="1">
      <c r="A20" s="2" t="s">
        <v>66</v>
      </c>
      <c r="B20" s="25">
        <v>16</v>
      </c>
      <c r="C20" s="9"/>
      <c r="D20" s="5">
        <v>50609704</v>
      </c>
      <c r="E20" s="49"/>
      <c r="F20" s="5">
        <v>54312031</v>
      </c>
      <c r="G20" s="49"/>
      <c r="H20" s="5">
        <v>42484538</v>
      </c>
      <c r="I20" s="5"/>
      <c r="J20" s="5">
        <v>44237575</v>
      </c>
    </row>
    <row r="21" spans="1:10" ht="24" customHeight="1">
      <c r="A21" s="2" t="s">
        <v>63</v>
      </c>
      <c r="B21" s="25">
        <v>32</v>
      </c>
      <c r="C21" s="9"/>
      <c r="D21" s="5">
        <v>162033802</v>
      </c>
      <c r="E21" s="49"/>
      <c r="F21" s="5">
        <v>153104503</v>
      </c>
      <c r="G21" s="49"/>
      <c r="H21" s="5">
        <v>148979440</v>
      </c>
      <c r="I21" s="5"/>
      <c r="J21" s="5">
        <v>133173231</v>
      </c>
    </row>
    <row r="22" spans="1:10" ht="24" customHeight="1">
      <c r="A22" s="2" t="s">
        <v>67</v>
      </c>
      <c r="B22" s="25">
        <v>17</v>
      </c>
      <c r="C22" s="9"/>
      <c r="D22" s="5">
        <v>1084125793</v>
      </c>
      <c r="E22" s="49"/>
      <c r="F22" s="5">
        <v>1011176456</v>
      </c>
      <c r="G22" s="49"/>
      <c r="H22" s="5">
        <v>1060633878</v>
      </c>
      <c r="I22" s="5"/>
      <c r="J22" s="5">
        <v>986824986</v>
      </c>
    </row>
    <row r="23" spans="1:10" ht="24" customHeight="1" thickBot="1">
      <c r="A23" s="1" t="s">
        <v>1</v>
      </c>
      <c r="B23" s="25"/>
      <c r="C23" s="9"/>
      <c r="D23" s="50">
        <f>SUM(D10:D22)</f>
        <v>14132674487</v>
      </c>
      <c r="E23" s="49"/>
      <c r="F23" s="50">
        <f>SUM(F10:F22)</f>
        <v>20558167969</v>
      </c>
      <c r="G23" s="49"/>
      <c r="H23" s="50">
        <f>SUM(H10:H22)</f>
        <v>14022708327</v>
      </c>
      <c r="I23" s="27"/>
      <c r="J23" s="50">
        <f>SUM(J10:J22)</f>
        <v>20446909991</v>
      </c>
    </row>
    <row r="24" spans="1:10" ht="24" customHeight="1" thickTop="1">
      <c r="A24" s="1"/>
      <c r="B24" s="25"/>
      <c r="C24" s="9"/>
      <c r="D24" s="11"/>
      <c r="E24" s="13"/>
      <c r="F24" s="11"/>
      <c r="G24" s="13"/>
      <c r="H24" s="11"/>
      <c r="I24" s="11"/>
      <c r="J24" s="11"/>
    </row>
    <row r="25" spans="1:10" ht="24" customHeight="1">
      <c r="A25" s="1"/>
      <c r="B25" s="25"/>
      <c r="C25" s="9"/>
      <c r="D25" s="11"/>
      <c r="E25" s="13"/>
      <c r="F25" s="11"/>
      <c r="G25" s="13"/>
      <c r="H25" s="11"/>
      <c r="I25" s="11"/>
      <c r="J25" s="11"/>
    </row>
    <row r="26" spans="1:10" ht="24" customHeight="1">
      <c r="A26" s="1"/>
      <c r="B26" s="25"/>
      <c r="C26" s="9"/>
      <c r="D26" s="11"/>
      <c r="E26" s="13"/>
      <c r="F26" s="11"/>
      <c r="G26" s="13"/>
      <c r="H26" s="11"/>
      <c r="I26" s="11"/>
      <c r="J26" s="11"/>
    </row>
    <row r="27" spans="1:10" ht="24" customHeight="1">
      <c r="A27" s="1"/>
      <c r="B27" s="25"/>
      <c r="C27" s="9"/>
      <c r="D27" s="11"/>
      <c r="E27" s="13"/>
      <c r="F27" s="11"/>
      <c r="G27" s="13"/>
      <c r="H27" s="11"/>
      <c r="I27" s="11"/>
      <c r="J27" s="11"/>
    </row>
    <row r="28" spans="1:10" ht="24" customHeight="1">
      <c r="A28" s="1"/>
      <c r="B28" s="25"/>
      <c r="C28" s="9"/>
      <c r="D28" s="11"/>
      <c r="E28" s="13"/>
      <c r="F28" s="11"/>
      <c r="G28" s="13"/>
      <c r="H28" s="11"/>
      <c r="I28" s="11"/>
      <c r="J28" s="11"/>
    </row>
    <row r="29" spans="1:10" ht="24" customHeight="1">
      <c r="A29" s="1"/>
      <c r="B29" s="25"/>
      <c r="C29" s="9"/>
      <c r="D29" s="11"/>
      <c r="E29" s="13"/>
      <c r="F29" s="11"/>
      <c r="G29" s="13"/>
      <c r="H29" s="11"/>
      <c r="I29" s="11"/>
      <c r="J29" s="11"/>
    </row>
    <row r="30" spans="1:10" ht="24" customHeight="1">
      <c r="B30" s="25"/>
      <c r="C30" s="9"/>
      <c r="D30" s="9"/>
      <c r="E30" s="9"/>
      <c r="F30" s="9"/>
      <c r="G30" s="9"/>
      <c r="H30" s="9"/>
      <c r="I30" s="9"/>
      <c r="J30" s="9"/>
    </row>
    <row r="31" spans="1:10" ht="24" customHeight="1">
      <c r="B31" s="25"/>
      <c r="C31" s="9"/>
      <c r="D31" s="9"/>
      <c r="E31" s="9"/>
      <c r="F31" s="9"/>
      <c r="G31" s="9"/>
      <c r="H31" s="9"/>
      <c r="I31" s="9"/>
      <c r="J31" s="9"/>
    </row>
    <row r="32" spans="1:10" ht="24" customHeight="1">
      <c r="B32" s="25"/>
      <c r="C32" s="9"/>
      <c r="D32" s="9"/>
      <c r="E32" s="9"/>
      <c r="F32" s="9"/>
      <c r="G32" s="9"/>
      <c r="H32" s="9"/>
      <c r="I32" s="9"/>
      <c r="J32" s="9"/>
    </row>
    <row r="33" spans="1:10" ht="24" customHeight="1">
      <c r="B33" s="25"/>
      <c r="C33" s="9"/>
      <c r="D33" s="9"/>
      <c r="E33" s="9"/>
      <c r="F33" s="9"/>
      <c r="G33" s="9"/>
      <c r="H33" s="9"/>
      <c r="I33" s="9"/>
      <c r="J33" s="9"/>
    </row>
    <row r="34" spans="1:10" ht="24" customHeight="1">
      <c r="B34" s="25"/>
      <c r="C34" s="9"/>
      <c r="D34" s="9"/>
      <c r="E34" s="9"/>
      <c r="F34" s="9"/>
      <c r="G34" s="9"/>
      <c r="H34" s="9"/>
      <c r="I34" s="9"/>
      <c r="J34" s="9"/>
    </row>
    <row r="35" spans="1:10" ht="24" customHeight="1">
      <c r="B35" s="25"/>
      <c r="C35" s="9"/>
      <c r="D35" s="9"/>
      <c r="E35" s="9"/>
      <c r="F35" s="9"/>
      <c r="G35" s="9"/>
      <c r="H35" s="9"/>
      <c r="I35" s="9"/>
      <c r="J35" s="9"/>
    </row>
    <row r="36" spans="1:10" ht="24" customHeight="1">
      <c r="B36" s="25"/>
      <c r="C36" s="9"/>
      <c r="D36" s="9"/>
      <c r="E36" s="9"/>
      <c r="F36" s="9"/>
      <c r="G36" s="9"/>
      <c r="H36" s="9"/>
      <c r="I36" s="9"/>
      <c r="J36" s="9"/>
    </row>
    <row r="37" spans="1:10" ht="24" customHeight="1">
      <c r="B37" s="25"/>
      <c r="C37" s="9"/>
      <c r="D37" s="9"/>
      <c r="E37" s="9"/>
      <c r="F37" s="9"/>
      <c r="G37" s="9"/>
      <c r="H37" s="9"/>
      <c r="I37" s="9"/>
      <c r="J37" s="9"/>
    </row>
    <row r="38" spans="1:10" ht="24" customHeight="1">
      <c r="B38" s="25"/>
      <c r="C38" s="9"/>
      <c r="D38" s="9"/>
      <c r="E38" s="9"/>
      <c r="F38" s="9"/>
      <c r="G38" s="9"/>
      <c r="H38" s="9"/>
      <c r="I38" s="9"/>
      <c r="J38" s="9"/>
    </row>
    <row r="39" spans="1:10" ht="24" customHeight="1">
      <c r="B39" s="25"/>
      <c r="C39" s="9"/>
      <c r="D39" s="9"/>
      <c r="E39" s="9"/>
      <c r="F39" s="9"/>
      <c r="G39" s="9"/>
      <c r="H39" s="9"/>
      <c r="I39" s="9"/>
      <c r="J39" s="9"/>
    </row>
    <row r="40" spans="1:10" ht="24" customHeight="1">
      <c r="B40" s="25"/>
      <c r="C40" s="9"/>
      <c r="D40" s="9"/>
      <c r="E40" s="9"/>
      <c r="F40" s="9"/>
      <c r="G40" s="9"/>
      <c r="H40" s="9"/>
      <c r="I40" s="9"/>
      <c r="J40" s="9"/>
    </row>
    <row r="41" spans="1:10" ht="24" customHeight="1">
      <c r="A41" s="2" t="s">
        <v>2</v>
      </c>
      <c r="B41" s="25"/>
      <c r="C41" s="9"/>
      <c r="D41" s="9"/>
      <c r="E41" s="9"/>
      <c r="F41" s="9"/>
      <c r="G41" s="9"/>
      <c r="H41" s="9"/>
      <c r="I41" s="9"/>
      <c r="J41" s="9"/>
    </row>
    <row r="42" spans="1:10" s="4" customFormat="1" ht="24" customHeight="1">
      <c r="A42" s="90" t="s">
        <v>43</v>
      </c>
      <c r="B42" s="90"/>
      <c r="C42" s="90"/>
      <c r="D42" s="90"/>
      <c r="E42" s="90"/>
      <c r="F42" s="90"/>
      <c r="G42" s="90"/>
      <c r="H42" s="90"/>
      <c r="I42" s="90"/>
      <c r="J42" s="90"/>
    </row>
    <row r="43" spans="1:10" s="4" customFormat="1" ht="24" customHeight="1">
      <c r="A43" s="90" t="s">
        <v>111</v>
      </c>
      <c r="B43" s="90"/>
      <c r="C43" s="90"/>
      <c r="D43" s="90"/>
      <c r="E43" s="90"/>
      <c r="F43" s="90"/>
      <c r="G43" s="90"/>
      <c r="H43" s="90"/>
      <c r="I43" s="90"/>
      <c r="J43" s="90"/>
    </row>
    <row r="44" spans="1:10" s="4" customFormat="1" ht="24" customHeight="1">
      <c r="A44" s="90" t="s">
        <v>105</v>
      </c>
      <c r="B44" s="90"/>
      <c r="C44" s="90"/>
      <c r="D44" s="90"/>
      <c r="E44" s="90"/>
      <c r="F44" s="90"/>
      <c r="G44" s="90"/>
      <c r="H44" s="90"/>
      <c r="I44" s="90"/>
      <c r="J44" s="90"/>
    </row>
    <row r="45" spans="1:10" s="4" customFormat="1" ht="24" customHeight="1">
      <c r="A45" s="91" t="s">
        <v>29</v>
      </c>
      <c r="B45" s="91"/>
      <c r="C45" s="91"/>
      <c r="D45" s="91"/>
      <c r="E45" s="91"/>
      <c r="F45" s="91"/>
      <c r="G45" s="91"/>
      <c r="H45" s="91"/>
      <c r="I45" s="91"/>
      <c r="J45" s="91"/>
    </row>
    <row r="46" spans="1:10" s="4" customFormat="1" ht="9" customHeight="1">
      <c r="A46" s="3"/>
      <c r="B46" s="3"/>
      <c r="C46" s="3"/>
      <c r="D46" s="3"/>
      <c r="E46" s="3"/>
      <c r="F46" s="3"/>
      <c r="G46" s="3"/>
      <c r="H46" s="3"/>
      <c r="I46" s="3"/>
      <c r="J46" s="5"/>
    </row>
    <row r="47" spans="1:10" s="4" customFormat="1" ht="24" customHeight="1">
      <c r="A47" s="3"/>
      <c r="B47" s="29" t="s">
        <v>0</v>
      </c>
      <c r="C47" s="3"/>
      <c r="D47" s="89" t="s">
        <v>42</v>
      </c>
      <c r="E47" s="89"/>
      <c r="F47" s="89"/>
      <c r="G47" s="6"/>
      <c r="H47" s="7"/>
      <c r="I47" s="7" t="s">
        <v>41</v>
      </c>
      <c r="J47" s="51"/>
    </row>
    <row r="48" spans="1:10" ht="24" customHeight="1">
      <c r="C48" s="8"/>
      <c r="D48" s="29" t="s">
        <v>102</v>
      </c>
      <c r="E48" s="30"/>
      <c r="F48" s="29" t="s">
        <v>103</v>
      </c>
      <c r="G48" s="30"/>
      <c r="H48" s="29" t="s">
        <v>102</v>
      </c>
      <c r="I48" s="30"/>
      <c r="J48" s="29" t="s">
        <v>103</v>
      </c>
    </row>
    <row r="49" spans="1:10" ht="24" customHeight="1">
      <c r="C49" s="8"/>
      <c r="D49" s="31">
        <v>2566</v>
      </c>
      <c r="E49" s="30"/>
      <c r="F49" s="31">
        <v>2565</v>
      </c>
      <c r="G49" s="30"/>
      <c r="H49" s="31">
        <v>2566</v>
      </c>
      <c r="I49" s="30"/>
      <c r="J49" s="31">
        <v>2565</v>
      </c>
    </row>
    <row r="50" spans="1:10" ht="24" customHeight="1">
      <c r="A50" s="41" t="s">
        <v>46</v>
      </c>
      <c r="B50" s="12"/>
      <c r="C50" s="12"/>
    </row>
    <row r="51" spans="1:10" ht="24" customHeight="1">
      <c r="A51" s="1" t="s">
        <v>18</v>
      </c>
      <c r="B51" s="12"/>
      <c r="C51" s="12"/>
      <c r="D51" s="12"/>
      <c r="E51" s="12"/>
      <c r="F51" s="12"/>
      <c r="G51" s="12"/>
      <c r="H51" s="12"/>
      <c r="I51" s="12"/>
      <c r="J51" s="12"/>
    </row>
    <row r="52" spans="1:10" ht="24" customHeight="1">
      <c r="A52" s="36" t="s">
        <v>75</v>
      </c>
      <c r="B52" s="25"/>
      <c r="C52" s="9"/>
      <c r="D52" s="10">
        <v>75943203</v>
      </c>
      <c r="E52" s="9"/>
      <c r="F52" s="10">
        <v>120384198</v>
      </c>
      <c r="G52" s="13"/>
      <c r="H52" s="10">
        <v>75943203</v>
      </c>
      <c r="I52" s="10"/>
      <c r="J52" s="10">
        <v>120384198</v>
      </c>
    </row>
    <row r="53" spans="1:10" ht="24" customHeight="1">
      <c r="A53" s="36" t="s">
        <v>35</v>
      </c>
      <c r="B53" s="25">
        <v>18</v>
      </c>
      <c r="C53" s="9"/>
      <c r="D53" s="10">
        <v>3707917828</v>
      </c>
      <c r="E53" s="9"/>
      <c r="F53" s="10">
        <v>8637220371</v>
      </c>
      <c r="G53" s="13"/>
      <c r="H53" s="10">
        <v>3707917828</v>
      </c>
      <c r="I53" s="10"/>
      <c r="J53" s="10">
        <v>8637220371</v>
      </c>
    </row>
    <row r="54" spans="1:10" ht="24" customHeight="1">
      <c r="A54" s="36" t="s">
        <v>86</v>
      </c>
      <c r="B54" s="25">
        <v>10</v>
      </c>
      <c r="C54" s="9"/>
      <c r="D54" s="10">
        <v>62083863</v>
      </c>
      <c r="E54" s="9"/>
      <c r="F54" s="10">
        <v>58949392</v>
      </c>
      <c r="G54" s="13"/>
      <c r="H54" s="10">
        <v>62083863</v>
      </c>
      <c r="I54" s="10"/>
      <c r="J54" s="10">
        <v>58949392</v>
      </c>
    </row>
    <row r="55" spans="1:10" ht="24" customHeight="1">
      <c r="A55" s="36" t="s">
        <v>38</v>
      </c>
      <c r="B55" s="25"/>
      <c r="C55" s="9"/>
      <c r="D55" s="10">
        <v>101197313</v>
      </c>
      <c r="E55" s="9"/>
      <c r="F55" s="10">
        <v>115642294</v>
      </c>
      <c r="G55" s="13"/>
      <c r="H55" s="10">
        <v>101197313</v>
      </c>
      <c r="I55" s="10"/>
      <c r="J55" s="10">
        <v>115642294</v>
      </c>
    </row>
    <row r="56" spans="1:10" ht="24" customHeight="1">
      <c r="A56" s="36" t="s">
        <v>45</v>
      </c>
      <c r="B56" s="25">
        <v>19</v>
      </c>
      <c r="C56" s="9"/>
      <c r="D56" s="10">
        <v>516132476</v>
      </c>
      <c r="E56" s="9"/>
      <c r="F56" s="10">
        <v>834298726</v>
      </c>
      <c r="G56" s="13"/>
      <c r="H56" s="10">
        <v>516132476</v>
      </c>
      <c r="I56" s="10"/>
      <c r="J56" s="10">
        <v>834298726</v>
      </c>
    </row>
    <row r="57" spans="1:10" ht="24" customHeight="1">
      <c r="A57" s="36" t="s">
        <v>34</v>
      </c>
      <c r="B57" s="25">
        <v>20</v>
      </c>
      <c r="C57" s="9"/>
      <c r="D57" s="10">
        <v>206800458</v>
      </c>
      <c r="E57" s="9"/>
      <c r="F57" s="10">
        <v>200058939</v>
      </c>
      <c r="G57" s="13"/>
      <c r="H57" s="10">
        <v>201468220</v>
      </c>
      <c r="I57" s="10"/>
      <c r="J57" s="10">
        <v>192866924</v>
      </c>
    </row>
    <row r="58" spans="1:10" ht="24" customHeight="1">
      <c r="A58" s="36" t="s">
        <v>19</v>
      </c>
      <c r="B58" s="25"/>
      <c r="C58" s="9"/>
      <c r="D58" s="10">
        <v>237212813</v>
      </c>
      <c r="E58" s="9"/>
      <c r="F58" s="10">
        <v>656692080</v>
      </c>
      <c r="G58" s="13"/>
      <c r="H58" s="10">
        <v>215212812</v>
      </c>
      <c r="I58" s="10"/>
      <c r="J58" s="10">
        <v>613375227</v>
      </c>
    </row>
    <row r="59" spans="1:10" ht="24" customHeight="1">
      <c r="A59" s="36" t="s">
        <v>78</v>
      </c>
      <c r="B59" s="26">
        <v>15.2</v>
      </c>
      <c r="C59" s="9"/>
      <c r="D59" s="10">
        <v>312492353</v>
      </c>
      <c r="E59" s="9"/>
      <c r="F59" s="10">
        <v>345642892</v>
      </c>
      <c r="G59" s="13"/>
      <c r="H59" s="10">
        <v>276924078</v>
      </c>
      <c r="I59" s="10"/>
      <c r="J59" s="10">
        <v>306995535</v>
      </c>
    </row>
    <row r="60" spans="1:10" ht="24" customHeight="1">
      <c r="A60" s="36" t="s">
        <v>20</v>
      </c>
      <c r="B60" s="25">
        <v>21</v>
      </c>
      <c r="C60" s="9"/>
      <c r="D60" s="10">
        <v>330511232</v>
      </c>
      <c r="E60" s="9"/>
      <c r="F60" s="10">
        <v>271334220</v>
      </c>
      <c r="G60" s="13"/>
      <c r="H60" s="10">
        <v>271908991</v>
      </c>
      <c r="I60" s="10"/>
      <c r="J60" s="10">
        <v>243947650</v>
      </c>
    </row>
    <row r="61" spans="1:10" ht="24" customHeight="1">
      <c r="A61" s="1" t="s">
        <v>3</v>
      </c>
      <c r="B61" s="25"/>
      <c r="C61" s="9"/>
      <c r="D61" s="52">
        <f>SUM(D52:D60)</f>
        <v>5550291539</v>
      </c>
      <c r="E61" s="9"/>
      <c r="F61" s="52">
        <f>SUM(F52:F60)</f>
        <v>11240223112</v>
      </c>
      <c r="G61" s="9"/>
      <c r="H61" s="52">
        <f>SUM(H52:H60)</f>
        <v>5428788784</v>
      </c>
      <c r="I61" s="10"/>
      <c r="J61" s="52">
        <f>SUM(J52:J60)</f>
        <v>11123680317</v>
      </c>
    </row>
    <row r="62" spans="1:10" ht="24" customHeight="1">
      <c r="A62" s="1"/>
      <c r="B62" s="25"/>
      <c r="C62" s="9"/>
      <c r="D62" s="11"/>
      <c r="E62" s="9"/>
      <c r="F62" s="11"/>
      <c r="G62" s="9"/>
      <c r="H62" s="11"/>
      <c r="I62" s="10"/>
      <c r="J62" s="11"/>
    </row>
    <row r="63" spans="1:10" ht="24" customHeight="1">
      <c r="A63" s="41" t="s">
        <v>47</v>
      </c>
      <c r="B63" s="25"/>
      <c r="C63" s="9"/>
      <c r="D63" s="10"/>
      <c r="E63" s="9"/>
      <c r="F63" s="10"/>
      <c r="G63" s="9"/>
      <c r="H63" s="10"/>
      <c r="I63" s="10"/>
      <c r="J63" s="10"/>
    </row>
    <row r="64" spans="1:10" ht="24" customHeight="1">
      <c r="A64" s="2" t="s">
        <v>68</v>
      </c>
      <c r="B64" s="25">
        <v>22</v>
      </c>
      <c r="C64" s="9"/>
      <c r="D64" s="10"/>
      <c r="E64" s="9"/>
      <c r="F64" s="10"/>
      <c r="G64" s="9"/>
      <c r="H64" s="10"/>
      <c r="I64" s="10"/>
      <c r="J64" s="10"/>
    </row>
    <row r="65" spans="1:10" ht="24" customHeight="1">
      <c r="A65" s="36" t="s">
        <v>69</v>
      </c>
      <c r="B65" s="25"/>
      <c r="C65" s="9"/>
      <c r="D65" s="14">
        <v>2159981840</v>
      </c>
      <c r="E65" s="9"/>
      <c r="F65" s="14">
        <v>2159981840</v>
      </c>
      <c r="G65" s="9"/>
      <c r="H65" s="14">
        <v>2159981840</v>
      </c>
      <c r="I65" s="10"/>
      <c r="J65" s="14">
        <v>2159981840</v>
      </c>
    </row>
    <row r="66" spans="1:10" ht="24" customHeight="1">
      <c r="A66" s="2" t="s">
        <v>21</v>
      </c>
      <c r="B66" s="25"/>
      <c r="C66" s="9"/>
      <c r="D66" s="10">
        <v>557832578</v>
      </c>
      <c r="E66" s="9"/>
      <c r="F66" s="10">
        <v>557832578</v>
      </c>
      <c r="G66" s="9"/>
      <c r="H66" s="10">
        <v>557832578</v>
      </c>
      <c r="I66" s="10"/>
      <c r="J66" s="10">
        <v>557832578</v>
      </c>
    </row>
    <row r="67" spans="1:10" ht="24" customHeight="1">
      <c r="A67" s="2" t="s">
        <v>15</v>
      </c>
      <c r="B67" s="25"/>
      <c r="C67" s="9"/>
      <c r="D67" s="10"/>
      <c r="E67" s="9"/>
      <c r="F67" s="10"/>
      <c r="G67" s="9"/>
      <c r="H67" s="10"/>
      <c r="I67" s="10"/>
      <c r="J67" s="10"/>
    </row>
    <row r="68" spans="1:10" ht="24" customHeight="1">
      <c r="A68" s="36" t="s">
        <v>148</v>
      </c>
      <c r="B68" s="25">
        <v>24</v>
      </c>
      <c r="C68" s="9"/>
      <c r="D68" s="14">
        <v>215999000</v>
      </c>
      <c r="E68" s="9"/>
      <c r="F68" s="14">
        <v>215999000</v>
      </c>
      <c r="G68" s="9"/>
      <c r="H68" s="14">
        <v>215999000</v>
      </c>
      <c r="I68" s="10"/>
      <c r="J68" s="14">
        <v>215999000</v>
      </c>
    </row>
    <row r="69" spans="1:10" ht="24" customHeight="1">
      <c r="A69" s="36" t="s">
        <v>22</v>
      </c>
      <c r="B69" s="25"/>
      <c r="C69" s="9"/>
      <c r="D69" s="10">
        <f>6046774245-6867475</f>
        <v>6039906770</v>
      </c>
      <c r="E69" s="9"/>
      <c r="F69" s="10">
        <v>6686500199</v>
      </c>
      <c r="G69" s="9"/>
      <c r="H69" s="10">
        <f>6059570198-8126833</f>
        <v>6051443365</v>
      </c>
      <c r="I69" s="10"/>
      <c r="J69" s="10">
        <v>6691785016</v>
      </c>
    </row>
    <row r="70" spans="1:10" ht="24" customHeight="1">
      <c r="A70" s="2" t="s">
        <v>48</v>
      </c>
      <c r="B70" s="26"/>
      <c r="C70" s="9"/>
      <c r="D70" s="10">
        <v>-391337240</v>
      </c>
      <c r="E70" s="9"/>
      <c r="F70" s="10">
        <v>-302368760</v>
      </c>
      <c r="G70" s="9"/>
      <c r="H70" s="10">
        <v>-391337240</v>
      </c>
      <c r="I70" s="10"/>
      <c r="J70" s="10">
        <v>-302368760</v>
      </c>
    </row>
    <row r="71" spans="1:10" ht="24" customHeight="1">
      <c r="A71" s="1" t="s">
        <v>49</v>
      </c>
      <c r="B71" s="25"/>
      <c r="C71" s="9"/>
      <c r="D71" s="52">
        <f>SUM(D65:D70)</f>
        <v>8582382948</v>
      </c>
      <c r="E71" s="9"/>
      <c r="F71" s="52">
        <f>SUM(F65:F70)</f>
        <v>9317944857</v>
      </c>
      <c r="G71" s="9"/>
      <c r="H71" s="52">
        <f>SUM(H65:H70)</f>
        <v>8593919543</v>
      </c>
      <c r="I71" s="10"/>
      <c r="J71" s="52">
        <f>SUM(J65:J70)</f>
        <v>9323229674</v>
      </c>
    </row>
    <row r="72" spans="1:10" ht="24" customHeight="1" thickBot="1">
      <c r="A72" s="1" t="s">
        <v>50</v>
      </c>
      <c r="B72" s="25"/>
      <c r="C72" s="9"/>
      <c r="D72" s="53">
        <f>SUM(D71,D61)</f>
        <v>14132674487</v>
      </c>
      <c r="E72" s="9"/>
      <c r="F72" s="53">
        <f>SUM(F71,F61)</f>
        <v>20558167969</v>
      </c>
      <c r="G72" s="9"/>
      <c r="H72" s="53">
        <f>SUM(H71,H61)</f>
        <v>14022708327</v>
      </c>
      <c r="I72" s="10"/>
      <c r="J72" s="53">
        <f>SUM(J71,J61)</f>
        <v>20446909991</v>
      </c>
    </row>
    <row r="73" spans="1:10" ht="24" customHeight="1" thickTop="1">
      <c r="B73" s="25"/>
      <c r="C73" s="9"/>
      <c r="D73" s="10"/>
      <c r="E73" s="9"/>
      <c r="F73" s="10"/>
      <c r="G73" s="9"/>
      <c r="H73" s="10"/>
      <c r="I73" s="9"/>
      <c r="J73" s="10"/>
    </row>
    <row r="74" spans="1:10" ht="24" customHeight="1">
      <c r="B74" s="25"/>
      <c r="C74" s="9"/>
      <c r="D74" s="9"/>
      <c r="E74" s="9"/>
      <c r="F74" s="9"/>
      <c r="G74" s="9"/>
      <c r="H74" s="9"/>
      <c r="I74" s="9"/>
      <c r="J74" s="9"/>
    </row>
    <row r="75" spans="1:10" ht="24" customHeight="1">
      <c r="B75" s="25"/>
      <c r="C75" s="9"/>
      <c r="D75" s="9"/>
      <c r="E75" s="9"/>
      <c r="F75" s="9"/>
      <c r="G75" s="9"/>
      <c r="H75" s="9"/>
      <c r="I75" s="9"/>
      <c r="J75" s="9"/>
    </row>
    <row r="76" spans="1:10" ht="24" customHeight="1">
      <c r="A76" s="12" t="s">
        <v>4</v>
      </c>
      <c r="B76" s="25"/>
      <c r="C76" s="9"/>
      <c r="D76" s="9"/>
      <c r="E76" s="9"/>
      <c r="F76" s="9"/>
      <c r="G76" s="9"/>
      <c r="H76" s="9"/>
      <c r="I76" s="9"/>
      <c r="J76" s="9"/>
    </row>
    <row r="77" spans="1:10" ht="24" customHeight="1">
      <c r="A77" s="12"/>
      <c r="B77" s="9"/>
      <c r="C77" s="9"/>
      <c r="D77" s="9"/>
      <c r="E77" s="9"/>
      <c r="F77" s="9"/>
      <c r="G77" s="9"/>
      <c r="H77" s="9"/>
      <c r="I77" s="9"/>
      <c r="J77" s="9"/>
    </row>
    <row r="78" spans="1:10" ht="24" customHeight="1">
      <c r="A78" s="12"/>
    </row>
    <row r="79" spans="1:10" ht="24" customHeight="1">
      <c r="A79" s="12"/>
      <c r="B79" s="9"/>
      <c r="C79" s="9"/>
      <c r="D79" s="9"/>
      <c r="E79" s="9"/>
      <c r="F79" s="9"/>
      <c r="G79" s="9"/>
      <c r="H79" s="9"/>
      <c r="I79" s="9"/>
      <c r="J79" s="9"/>
    </row>
    <row r="80" spans="1:10" ht="24" customHeight="1">
      <c r="A80" s="12"/>
      <c r="B80" s="9"/>
      <c r="C80" s="9"/>
      <c r="D80" s="9"/>
      <c r="E80" s="9"/>
      <c r="F80" s="9"/>
      <c r="G80" s="9"/>
      <c r="H80" s="9"/>
      <c r="I80" s="9"/>
      <c r="J80" s="9"/>
    </row>
    <row r="82" spans="1:1" ht="24" customHeight="1">
      <c r="A82" s="2" t="s">
        <v>2</v>
      </c>
    </row>
  </sheetData>
  <mergeCells count="10">
    <mergeCell ref="D6:F6"/>
    <mergeCell ref="D47:F47"/>
    <mergeCell ref="A1:J1"/>
    <mergeCell ref="A2:J2"/>
    <mergeCell ref="A3:J3"/>
    <mergeCell ref="A4:J4"/>
    <mergeCell ref="A42:J42"/>
    <mergeCell ref="A43:J43"/>
    <mergeCell ref="A44:J44"/>
    <mergeCell ref="A45:J45"/>
  </mergeCells>
  <pageMargins left="0.8" right="0.4" top="1" bottom="0.5" header="0.6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K86"/>
  <sheetViews>
    <sheetView tabSelected="1" topLeftCell="A79" zoomScale="80" zoomScaleNormal="80" zoomScaleSheetLayoutView="70" workbookViewId="0">
      <selection activeCell="A82" sqref="A82:XFD82"/>
    </sheetView>
  </sheetViews>
  <sheetFormatPr defaultColWidth="10.54296875" defaultRowHeight="24" customHeight="1"/>
  <cols>
    <col min="1" max="1" width="48.08984375" style="2" customWidth="1"/>
    <col min="2" max="2" width="8.54296875" style="2" bestFit="1" customWidth="1"/>
    <col min="3" max="3" width="1.1796875" style="2" customWidth="1"/>
    <col min="4" max="4" width="14.6328125" style="2" customWidth="1"/>
    <col min="5" max="5" width="1.1796875" style="2" customWidth="1"/>
    <col min="6" max="6" width="14.6328125" style="2" customWidth="1"/>
    <col min="7" max="7" width="1.1796875" style="2" customWidth="1"/>
    <col min="8" max="8" width="14.6328125" style="2" customWidth="1"/>
    <col min="9" max="9" width="1.1796875" style="2" customWidth="1"/>
    <col min="10" max="10" width="14.6328125" style="2" customWidth="1"/>
    <col min="11" max="11" width="24.453125" style="2" customWidth="1"/>
    <col min="12" max="12" width="10.81640625" style="2" bestFit="1" customWidth="1"/>
    <col min="13" max="16384" width="10.54296875" style="2"/>
  </cols>
  <sheetData>
    <row r="1" spans="1:11" s="4" customFormat="1" ht="24" customHeight="1">
      <c r="A1" s="90" t="s">
        <v>43</v>
      </c>
      <c r="B1" s="90"/>
      <c r="C1" s="90"/>
      <c r="D1" s="90"/>
      <c r="E1" s="90"/>
      <c r="F1" s="90"/>
      <c r="G1" s="90"/>
      <c r="H1" s="90"/>
      <c r="I1" s="90"/>
      <c r="J1" s="90"/>
    </row>
    <row r="2" spans="1:11" s="4" customFormat="1" ht="24" customHeight="1">
      <c r="A2" s="90" t="s">
        <v>32</v>
      </c>
      <c r="B2" s="90"/>
      <c r="C2" s="90"/>
      <c r="D2" s="90"/>
      <c r="E2" s="90"/>
      <c r="F2" s="90"/>
      <c r="G2" s="90"/>
      <c r="H2" s="90"/>
      <c r="I2" s="90"/>
      <c r="J2" s="90"/>
    </row>
    <row r="3" spans="1:11" s="4" customFormat="1" ht="24" customHeight="1">
      <c r="A3" s="90" t="s">
        <v>104</v>
      </c>
      <c r="B3" s="90"/>
      <c r="C3" s="90"/>
      <c r="D3" s="90"/>
      <c r="E3" s="90"/>
      <c r="F3" s="90"/>
      <c r="G3" s="90"/>
      <c r="H3" s="90"/>
      <c r="I3" s="90"/>
      <c r="J3" s="90"/>
    </row>
    <row r="4" spans="1:11" s="4" customFormat="1" ht="24" customHeight="1">
      <c r="A4" s="93" t="s">
        <v>163</v>
      </c>
      <c r="B4" s="93"/>
      <c r="C4" s="93"/>
      <c r="D4" s="93"/>
      <c r="E4" s="93"/>
      <c r="F4" s="93"/>
      <c r="G4" s="93"/>
      <c r="H4" s="93"/>
      <c r="I4" s="93"/>
      <c r="J4" s="93"/>
    </row>
    <row r="5" spans="1:11" s="4" customFormat="1" ht="9" customHeight="1">
      <c r="A5" s="3"/>
      <c r="B5" s="29"/>
      <c r="C5" s="3"/>
    </row>
    <row r="6" spans="1:11" s="4" customFormat="1" ht="24" customHeight="1">
      <c r="A6" s="3"/>
      <c r="B6" s="1" t="s">
        <v>0</v>
      </c>
      <c r="C6" s="3"/>
      <c r="D6" s="92" t="s">
        <v>42</v>
      </c>
      <c r="E6" s="92"/>
      <c r="F6" s="92"/>
      <c r="G6" s="15"/>
      <c r="H6" s="92" t="s">
        <v>41</v>
      </c>
      <c r="I6" s="92"/>
      <c r="J6" s="92"/>
    </row>
    <row r="7" spans="1:11" ht="24" customHeight="1">
      <c r="C7" s="8"/>
      <c r="D7" s="31">
        <v>2566</v>
      </c>
      <c r="E7" s="30"/>
      <c r="F7" s="31">
        <v>2565</v>
      </c>
      <c r="G7" s="30"/>
      <c r="H7" s="31">
        <v>2566</v>
      </c>
      <c r="I7" s="30"/>
      <c r="J7" s="31">
        <v>2565</v>
      </c>
    </row>
    <row r="8" spans="1:11" ht="24" customHeight="1">
      <c r="A8" s="1" t="s">
        <v>12</v>
      </c>
      <c r="B8" s="24"/>
      <c r="C8" s="8"/>
      <c r="D8" s="24"/>
      <c r="E8" s="24"/>
      <c r="F8" s="24"/>
      <c r="G8" s="24"/>
      <c r="H8" s="24"/>
      <c r="I8" s="24"/>
      <c r="J8" s="24"/>
    </row>
    <row r="9" spans="1:11" ht="24" customHeight="1">
      <c r="A9" s="2" t="s">
        <v>73</v>
      </c>
      <c r="B9" s="25">
        <v>26</v>
      </c>
      <c r="C9" s="25"/>
      <c r="D9" s="5">
        <v>1019301967</v>
      </c>
      <c r="E9" s="5"/>
      <c r="F9" s="5">
        <v>1508506261</v>
      </c>
      <c r="G9" s="5"/>
      <c r="H9" s="5">
        <v>1019301967</v>
      </c>
      <c r="I9" s="5"/>
      <c r="J9" s="5">
        <v>1508506261</v>
      </c>
      <c r="K9" s="11"/>
    </row>
    <row r="10" spans="1:11" ht="24" customHeight="1">
      <c r="A10" s="2" t="s">
        <v>74</v>
      </c>
      <c r="B10" s="25">
        <v>27</v>
      </c>
      <c r="D10" s="5">
        <v>291573187</v>
      </c>
      <c r="E10" s="5"/>
      <c r="F10" s="5">
        <v>235960235</v>
      </c>
      <c r="G10" s="5"/>
      <c r="H10" s="5">
        <v>126485080</v>
      </c>
      <c r="I10" s="5"/>
      <c r="J10" s="5">
        <v>91625915</v>
      </c>
      <c r="K10" s="16"/>
    </row>
    <row r="11" spans="1:11" ht="24" customHeight="1">
      <c r="A11" s="2" t="s">
        <v>79</v>
      </c>
      <c r="B11" s="25">
        <v>28</v>
      </c>
      <c r="D11" s="5">
        <v>264091616</v>
      </c>
      <c r="E11" s="5"/>
      <c r="F11" s="5">
        <v>129768169</v>
      </c>
      <c r="G11" s="5"/>
      <c r="H11" s="5">
        <v>263572820</v>
      </c>
      <c r="I11" s="5"/>
      <c r="J11" s="5">
        <v>129627888</v>
      </c>
      <c r="K11" s="11"/>
    </row>
    <row r="12" spans="1:11" ht="24" customHeight="1">
      <c r="A12" s="2" t="s">
        <v>84</v>
      </c>
      <c r="B12" s="25">
        <v>29</v>
      </c>
      <c r="C12" s="26"/>
      <c r="D12" s="5">
        <v>180080639</v>
      </c>
      <c r="E12" s="5"/>
      <c r="F12" s="5">
        <v>194746371</v>
      </c>
      <c r="G12" s="5"/>
      <c r="H12" s="5">
        <v>180080639</v>
      </c>
      <c r="I12" s="5"/>
      <c r="J12" s="5">
        <v>194746371</v>
      </c>
      <c r="K12" s="11"/>
    </row>
    <row r="13" spans="1:11" ht="24" customHeight="1">
      <c r="A13" s="2" t="s">
        <v>23</v>
      </c>
      <c r="B13" s="25"/>
      <c r="C13" s="25"/>
      <c r="D13" s="44">
        <v>51465631</v>
      </c>
      <c r="E13" s="5"/>
      <c r="F13" s="44">
        <v>34383779</v>
      </c>
      <c r="G13" s="5"/>
      <c r="H13" s="44">
        <v>43334504</v>
      </c>
      <c r="I13" s="5"/>
      <c r="J13" s="44">
        <v>24738224</v>
      </c>
      <c r="K13" s="11"/>
    </row>
    <row r="14" spans="1:11" ht="24" customHeight="1">
      <c r="A14" s="1" t="s">
        <v>16</v>
      </c>
      <c r="D14" s="44">
        <f>SUM(D9:D13)</f>
        <v>1806513040</v>
      </c>
      <c r="E14" s="5"/>
      <c r="F14" s="44">
        <f>SUM(F9:F13)</f>
        <v>2103364815</v>
      </c>
      <c r="G14" s="5"/>
      <c r="H14" s="44">
        <f>SUM(H9:H13)</f>
        <v>1632775010</v>
      </c>
      <c r="I14" s="5"/>
      <c r="J14" s="44">
        <f>SUM(J9:J13)</f>
        <v>1949244659</v>
      </c>
      <c r="K14" s="11"/>
    </row>
    <row r="15" spans="1:11" ht="24" customHeight="1">
      <c r="A15" s="1"/>
      <c r="D15" s="27"/>
      <c r="E15" s="5"/>
      <c r="F15" s="27"/>
      <c r="G15" s="5"/>
      <c r="H15" s="27"/>
      <c r="I15" s="5"/>
      <c r="J15" s="27"/>
      <c r="K15" s="11"/>
    </row>
    <row r="16" spans="1:11" ht="24" customHeight="1">
      <c r="A16" s="1" t="s">
        <v>13</v>
      </c>
      <c r="D16" s="5"/>
      <c r="E16" s="5"/>
      <c r="F16" s="5"/>
      <c r="G16" s="5"/>
      <c r="H16" s="5"/>
      <c r="I16" s="5"/>
      <c r="J16" s="5"/>
    </row>
    <row r="17" spans="1:10" ht="24" customHeight="1">
      <c r="A17" s="2" t="s">
        <v>70</v>
      </c>
      <c r="B17" s="25"/>
      <c r="C17" s="25"/>
      <c r="D17" s="5">
        <v>610481813</v>
      </c>
      <c r="E17" s="5"/>
      <c r="F17" s="5">
        <v>735172740</v>
      </c>
      <c r="G17" s="5"/>
      <c r="H17" s="5">
        <v>550856826</v>
      </c>
      <c r="I17" s="5"/>
      <c r="J17" s="5">
        <v>681412207</v>
      </c>
    </row>
    <row r="18" spans="1:10" ht="24" customHeight="1">
      <c r="A18" s="2" t="s">
        <v>24</v>
      </c>
      <c r="D18" s="5">
        <v>238871378</v>
      </c>
      <c r="E18" s="5"/>
      <c r="F18" s="5">
        <v>235956382</v>
      </c>
      <c r="G18" s="5"/>
      <c r="H18" s="5">
        <v>165375032</v>
      </c>
      <c r="I18" s="5"/>
      <c r="J18" s="5">
        <v>182745512</v>
      </c>
    </row>
    <row r="19" spans="1:10" ht="24" customHeight="1">
      <c r="A19" s="2" t="s">
        <v>80</v>
      </c>
      <c r="B19" s="25">
        <v>31</v>
      </c>
      <c r="D19" s="5">
        <v>75148604</v>
      </c>
      <c r="E19" s="5"/>
      <c r="F19" s="5">
        <v>55532036</v>
      </c>
      <c r="G19" s="5"/>
      <c r="H19" s="5">
        <v>74462423</v>
      </c>
      <c r="I19" s="5"/>
      <c r="J19" s="5">
        <v>55385008</v>
      </c>
    </row>
    <row r="20" spans="1:10" ht="24" customHeight="1">
      <c r="A20" s="2" t="s">
        <v>92</v>
      </c>
      <c r="B20" s="25">
        <v>13</v>
      </c>
      <c r="D20" s="5">
        <v>-6500</v>
      </c>
      <c r="E20" s="5"/>
      <c r="F20" s="5">
        <v>13331377</v>
      </c>
      <c r="G20" s="5"/>
      <c r="H20" s="5">
        <v>-6500</v>
      </c>
      <c r="I20" s="5"/>
      <c r="J20" s="5">
        <v>13331377</v>
      </c>
    </row>
    <row r="21" spans="1:10" ht="24" customHeight="1">
      <c r="A21" s="2" t="s">
        <v>71</v>
      </c>
      <c r="D21" s="44">
        <v>257697108</v>
      </c>
      <c r="E21" s="5"/>
      <c r="F21" s="44">
        <v>239546615</v>
      </c>
      <c r="G21" s="5"/>
      <c r="H21" s="44">
        <v>216106454</v>
      </c>
      <c r="I21" s="5"/>
      <c r="J21" s="44">
        <v>198339093</v>
      </c>
    </row>
    <row r="22" spans="1:10" ht="24" customHeight="1">
      <c r="A22" s="1" t="s">
        <v>17</v>
      </c>
      <c r="B22" s="25"/>
      <c r="C22" s="25"/>
      <c r="D22" s="44">
        <f>SUM(D17:D21)</f>
        <v>1182192403</v>
      </c>
      <c r="E22" s="5"/>
      <c r="F22" s="44">
        <f>SUM(F17:F21)</f>
        <v>1279539150</v>
      </c>
      <c r="G22" s="5"/>
      <c r="H22" s="44">
        <f>SUM(H17:H21)</f>
        <v>1006794235</v>
      </c>
      <c r="I22" s="5"/>
      <c r="J22" s="44">
        <f>SUM(J17:J21)</f>
        <v>1131213197</v>
      </c>
    </row>
    <row r="23" spans="1:10" ht="24" customHeight="1">
      <c r="A23" s="2" t="s">
        <v>51</v>
      </c>
      <c r="B23" s="25"/>
      <c r="C23" s="25"/>
      <c r="D23" s="5">
        <f>D14-D22</f>
        <v>624320637</v>
      </c>
      <c r="E23" s="5"/>
      <c r="F23" s="5">
        <f>F14-F22</f>
        <v>823825665</v>
      </c>
      <c r="G23" s="5"/>
      <c r="H23" s="5">
        <f>H14-H22</f>
        <v>625980775</v>
      </c>
      <c r="I23" s="5"/>
      <c r="J23" s="5">
        <f>J14-J22</f>
        <v>818031462</v>
      </c>
    </row>
    <row r="24" spans="1:10" ht="24" customHeight="1">
      <c r="A24" s="2" t="s">
        <v>52</v>
      </c>
      <c r="B24" s="25">
        <v>32</v>
      </c>
      <c r="C24" s="25"/>
      <c r="D24" s="44">
        <v>-130783735</v>
      </c>
      <c r="E24" s="5"/>
      <c r="F24" s="44">
        <v>-155014293</v>
      </c>
      <c r="G24" s="5"/>
      <c r="H24" s="44">
        <v>-124363879</v>
      </c>
      <c r="I24" s="5"/>
      <c r="J24" s="44">
        <v>-162849756</v>
      </c>
    </row>
    <row r="25" spans="1:10" ht="24" customHeight="1">
      <c r="A25" s="1" t="s">
        <v>101</v>
      </c>
      <c r="B25" s="25"/>
      <c r="C25" s="25"/>
      <c r="D25" s="45">
        <f>SUM(D23:D24)</f>
        <v>493536902</v>
      </c>
      <c r="E25" s="5"/>
      <c r="F25" s="45">
        <f>SUM(F23:F24)</f>
        <v>668811372</v>
      </c>
      <c r="G25" s="5"/>
      <c r="H25" s="45">
        <f>SUM(H23:H24)</f>
        <v>501616896</v>
      </c>
      <c r="I25" s="5"/>
      <c r="J25" s="45">
        <f>SUM(J23:J24)</f>
        <v>655181706</v>
      </c>
    </row>
    <row r="26" spans="1:10" ht="24" customHeight="1">
      <c r="A26" s="1"/>
      <c r="B26" s="25"/>
      <c r="C26" s="25"/>
      <c r="D26" s="10"/>
      <c r="E26" s="25"/>
      <c r="F26" s="10"/>
      <c r="G26" s="25"/>
      <c r="H26" s="10"/>
      <c r="I26" s="10"/>
      <c r="J26" s="10"/>
    </row>
    <row r="27" spans="1:10" ht="24" customHeight="1">
      <c r="A27" s="1"/>
      <c r="B27" s="25"/>
      <c r="C27" s="25"/>
      <c r="D27" s="10"/>
      <c r="E27" s="25"/>
      <c r="F27" s="10"/>
      <c r="G27" s="25"/>
      <c r="H27" s="10"/>
      <c r="I27" s="10"/>
      <c r="J27" s="10"/>
    </row>
    <row r="28" spans="1:10" ht="24" customHeight="1">
      <c r="A28" s="1"/>
      <c r="B28" s="25"/>
      <c r="C28" s="25"/>
      <c r="D28" s="10"/>
      <c r="E28" s="25"/>
      <c r="F28" s="10"/>
      <c r="G28" s="25"/>
      <c r="H28" s="10"/>
      <c r="I28" s="10"/>
      <c r="J28" s="10"/>
    </row>
    <row r="29" spans="1:10" ht="24" customHeight="1">
      <c r="A29" s="1"/>
      <c r="B29" s="25"/>
      <c r="C29" s="25"/>
      <c r="D29" s="10"/>
      <c r="E29" s="25"/>
      <c r="F29" s="10"/>
      <c r="G29" s="25"/>
      <c r="H29" s="10"/>
      <c r="I29" s="10"/>
      <c r="J29" s="10"/>
    </row>
    <row r="30" spans="1:10" ht="24" customHeight="1">
      <c r="A30" s="1"/>
      <c r="B30" s="25"/>
      <c r="C30" s="25"/>
      <c r="D30" s="10"/>
      <c r="E30" s="25"/>
      <c r="F30" s="10"/>
      <c r="G30" s="25"/>
      <c r="H30" s="10"/>
      <c r="I30" s="10"/>
      <c r="J30" s="10"/>
    </row>
    <row r="31" spans="1:10" ht="24" customHeight="1">
      <c r="A31" s="1"/>
      <c r="B31" s="25"/>
      <c r="C31" s="25"/>
      <c r="D31" s="10"/>
      <c r="E31" s="25"/>
      <c r="F31" s="10"/>
      <c r="G31" s="25"/>
      <c r="H31" s="10"/>
      <c r="I31" s="10"/>
      <c r="J31" s="10"/>
    </row>
    <row r="32" spans="1:10" ht="24" customHeight="1">
      <c r="A32" s="1"/>
      <c r="B32" s="25"/>
      <c r="C32" s="25"/>
      <c r="D32" s="10"/>
      <c r="E32" s="25"/>
      <c r="F32" s="10"/>
      <c r="G32" s="25"/>
      <c r="H32" s="10"/>
      <c r="I32" s="10"/>
      <c r="J32" s="10"/>
    </row>
    <row r="33" spans="1:10" ht="24" customHeight="1">
      <c r="A33" s="1"/>
      <c r="B33" s="25"/>
      <c r="C33" s="25"/>
      <c r="D33" s="10"/>
      <c r="E33" s="25"/>
      <c r="F33" s="10"/>
      <c r="G33" s="25"/>
      <c r="H33" s="10"/>
      <c r="I33" s="10"/>
      <c r="J33" s="10"/>
    </row>
    <row r="34" spans="1:10" ht="24" customHeight="1">
      <c r="A34" s="1"/>
      <c r="B34" s="25"/>
      <c r="C34" s="25"/>
      <c r="D34" s="10"/>
      <c r="E34" s="25"/>
      <c r="F34" s="10"/>
      <c r="G34" s="25"/>
      <c r="H34" s="10"/>
      <c r="I34" s="10"/>
      <c r="J34" s="10"/>
    </row>
    <row r="35" spans="1:10" ht="24" customHeight="1">
      <c r="A35" s="1"/>
      <c r="B35" s="25"/>
      <c r="C35" s="25"/>
      <c r="D35" s="10"/>
      <c r="E35" s="25"/>
      <c r="F35" s="10"/>
      <c r="G35" s="25"/>
      <c r="H35" s="10"/>
      <c r="I35" s="10"/>
      <c r="J35" s="10"/>
    </row>
    <row r="36" spans="1:10" ht="24" customHeight="1">
      <c r="A36" s="1"/>
      <c r="B36" s="25"/>
      <c r="C36" s="25"/>
      <c r="D36" s="10"/>
      <c r="E36" s="25"/>
      <c r="F36" s="10"/>
      <c r="G36" s="25"/>
      <c r="H36" s="10"/>
      <c r="I36" s="10"/>
      <c r="J36" s="10"/>
    </row>
    <row r="37" spans="1:10" ht="24" customHeight="1">
      <c r="A37" s="1"/>
      <c r="B37" s="25"/>
      <c r="C37" s="25"/>
      <c r="D37" s="10"/>
      <c r="E37" s="25"/>
      <c r="F37" s="10"/>
      <c r="G37" s="25"/>
      <c r="H37" s="10"/>
      <c r="I37" s="10"/>
      <c r="J37" s="10"/>
    </row>
    <row r="38" spans="1:10" ht="24" customHeight="1">
      <c r="A38" s="1"/>
      <c r="B38" s="25"/>
      <c r="C38" s="25"/>
      <c r="D38" s="10"/>
      <c r="E38" s="25"/>
      <c r="F38" s="10"/>
      <c r="G38" s="25"/>
      <c r="H38" s="10"/>
      <c r="I38" s="10"/>
      <c r="J38" s="10"/>
    </row>
    <row r="39" spans="1:10" ht="24" customHeight="1">
      <c r="A39" s="1"/>
      <c r="B39" s="25"/>
      <c r="C39" s="25"/>
      <c r="D39" s="10"/>
      <c r="E39" s="25"/>
      <c r="F39" s="10"/>
      <c r="G39" s="25"/>
      <c r="H39" s="10"/>
      <c r="I39" s="10"/>
      <c r="J39" s="10"/>
    </row>
    <row r="40" spans="1:10" ht="24" customHeight="1">
      <c r="A40" s="1"/>
      <c r="B40" s="25"/>
      <c r="C40" s="25"/>
      <c r="D40" s="10"/>
      <c r="E40" s="25"/>
      <c r="F40" s="10"/>
      <c r="G40" s="25"/>
      <c r="H40" s="10"/>
      <c r="I40" s="10"/>
      <c r="J40" s="10"/>
    </row>
    <row r="41" spans="1:10" ht="24" customHeight="1">
      <c r="A41" s="1"/>
      <c r="B41" s="25"/>
      <c r="C41" s="25"/>
      <c r="D41" s="10"/>
      <c r="E41" s="25"/>
      <c r="F41" s="10"/>
      <c r="G41" s="25"/>
      <c r="H41" s="10"/>
      <c r="I41" s="10"/>
      <c r="J41" s="10"/>
    </row>
    <row r="42" spans="1:10" ht="24" customHeight="1">
      <c r="A42" s="1"/>
      <c r="B42" s="25"/>
      <c r="C42" s="25"/>
      <c r="D42" s="10"/>
      <c r="E42" s="25"/>
      <c r="F42" s="10"/>
      <c r="G42" s="25"/>
      <c r="H42" s="10"/>
      <c r="I42" s="10"/>
      <c r="J42" s="10"/>
    </row>
    <row r="43" spans="1:10" ht="24" customHeight="1">
      <c r="A43" s="1"/>
      <c r="B43" s="25"/>
      <c r="C43" s="25"/>
      <c r="D43" s="10"/>
      <c r="E43" s="25"/>
      <c r="F43" s="10"/>
      <c r="G43" s="25"/>
      <c r="H43" s="10"/>
      <c r="I43" s="10"/>
      <c r="J43" s="10"/>
    </row>
    <row r="44" spans="1:10" s="37" customFormat="1" ht="24" customHeight="1">
      <c r="A44" s="90" t="s">
        <v>43</v>
      </c>
      <c r="B44" s="90"/>
      <c r="C44" s="90"/>
      <c r="D44" s="90"/>
      <c r="E44" s="90"/>
      <c r="F44" s="90"/>
      <c r="G44" s="90"/>
      <c r="H44" s="90"/>
      <c r="I44" s="90"/>
      <c r="J44" s="90"/>
    </row>
    <row r="45" spans="1:10" s="37" customFormat="1" ht="24" customHeight="1">
      <c r="A45" s="90" t="s">
        <v>112</v>
      </c>
      <c r="B45" s="90"/>
      <c r="C45" s="90"/>
      <c r="D45" s="90"/>
      <c r="E45" s="90"/>
      <c r="F45" s="90"/>
      <c r="G45" s="90"/>
      <c r="H45" s="90"/>
      <c r="I45" s="90"/>
      <c r="J45" s="90"/>
    </row>
    <row r="46" spans="1:10" s="37" customFormat="1" ht="24" customHeight="1">
      <c r="A46" s="90" t="s">
        <v>104</v>
      </c>
      <c r="B46" s="90"/>
      <c r="C46" s="90"/>
      <c r="D46" s="90"/>
      <c r="E46" s="90"/>
      <c r="F46" s="90"/>
      <c r="G46" s="90"/>
      <c r="H46" s="90"/>
      <c r="I46" s="90"/>
      <c r="J46" s="90"/>
    </row>
    <row r="47" spans="1:10" s="4" customFormat="1" ht="24" customHeight="1">
      <c r="A47" s="93" t="s">
        <v>163</v>
      </c>
      <c r="B47" s="93"/>
      <c r="C47" s="93"/>
      <c r="D47" s="93"/>
      <c r="E47" s="93"/>
      <c r="F47" s="93"/>
      <c r="G47" s="93"/>
      <c r="H47" s="93"/>
      <c r="I47" s="93"/>
      <c r="J47" s="93"/>
    </row>
    <row r="48" spans="1:10" s="4" customFormat="1" ht="9" customHeight="1">
      <c r="A48" s="3"/>
      <c r="B48" s="29"/>
      <c r="C48" s="3"/>
    </row>
    <row r="49" spans="1:10" s="4" customFormat="1" ht="24" customHeight="1">
      <c r="A49" s="3"/>
      <c r="B49" s="1" t="s">
        <v>0</v>
      </c>
      <c r="C49" s="3"/>
      <c r="D49" s="92" t="s">
        <v>42</v>
      </c>
      <c r="E49" s="92"/>
      <c r="F49" s="92"/>
      <c r="G49" s="15"/>
      <c r="H49" s="92" t="s">
        <v>41</v>
      </c>
      <c r="I49" s="92"/>
      <c r="J49" s="92"/>
    </row>
    <row r="50" spans="1:10" ht="24" customHeight="1">
      <c r="C50" s="8"/>
      <c r="D50" s="31">
        <v>2566</v>
      </c>
      <c r="E50" s="30"/>
      <c r="F50" s="31">
        <v>2565</v>
      </c>
      <c r="G50" s="30"/>
      <c r="H50" s="31">
        <v>2566</v>
      </c>
      <c r="I50" s="30"/>
      <c r="J50" s="31">
        <v>2565</v>
      </c>
    </row>
    <row r="51" spans="1:10" ht="24" customHeight="1">
      <c r="A51" s="1" t="s">
        <v>33</v>
      </c>
      <c r="B51" s="25"/>
      <c r="C51" s="25"/>
      <c r="D51" s="10"/>
      <c r="E51" s="25"/>
      <c r="F51" s="10"/>
      <c r="G51" s="25"/>
      <c r="H51" s="10"/>
      <c r="I51" s="10"/>
      <c r="J51" s="10"/>
    </row>
    <row r="52" spans="1:10" ht="24" customHeight="1">
      <c r="A52" s="2" t="s">
        <v>56</v>
      </c>
      <c r="B52" s="25"/>
      <c r="C52" s="25"/>
      <c r="D52" s="10"/>
      <c r="E52" s="25"/>
      <c r="F52" s="10"/>
      <c r="G52" s="25"/>
      <c r="H52" s="10"/>
      <c r="I52" s="10"/>
      <c r="J52" s="10"/>
    </row>
    <row r="53" spans="1:10" ht="24" customHeight="1">
      <c r="A53" s="36" t="s">
        <v>161</v>
      </c>
      <c r="B53" s="25"/>
      <c r="C53" s="25"/>
      <c r="D53" s="10"/>
      <c r="E53" s="25"/>
      <c r="F53" s="10"/>
      <c r="G53" s="25"/>
      <c r="H53" s="10"/>
      <c r="I53" s="10"/>
      <c r="J53" s="10"/>
    </row>
    <row r="54" spans="1:10" ht="24" customHeight="1">
      <c r="A54" s="38" t="s">
        <v>149</v>
      </c>
      <c r="B54" s="25"/>
      <c r="C54" s="25"/>
      <c r="D54" s="21"/>
      <c r="E54" s="25"/>
      <c r="F54" s="21"/>
      <c r="G54" s="25"/>
      <c r="H54" s="21"/>
      <c r="I54" s="10"/>
      <c r="J54" s="21"/>
    </row>
    <row r="55" spans="1:10" ht="24" customHeight="1">
      <c r="A55" s="38" t="s">
        <v>113</v>
      </c>
      <c r="B55" s="25"/>
      <c r="C55" s="25"/>
      <c r="D55" s="23">
        <v>-111210600</v>
      </c>
      <c r="E55" s="25"/>
      <c r="F55" s="23">
        <v>-33400200</v>
      </c>
      <c r="G55" s="25"/>
      <c r="H55" s="23">
        <v>-111210600</v>
      </c>
      <c r="I55" s="10"/>
      <c r="J55" s="23">
        <v>-33400200</v>
      </c>
    </row>
    <row r="56" spans="1:10" ht="24" customHeight="1">
      <c r="A56" s="2" t="s">
        <v>55</v>
      </c>
      <c r="B56" s="25">
        <v>32</v>
      </c>
      <c r="C56" s="25"/>
      <c r="D56" s="22">
        <v>22242119.999999985</v>
      </c>
      <c r="E56" s="25"/>
      <c r="F56" s="22">
        <v>6680040</v>
      </c>
      <c r="G56" s="25"/>
      <c r="H56" s="22">
        <v>22242119.999999985</v>
      </c>
      <c r="I56" s="10"/>
      <c r="J56" s="22">
        <v>6680040</v>
      </c>
    </row>
    <row r="57" spans="1:10" ht="24" customHeight="1">
      <c r="A57" s="2" t="s">
        <v>160</v>
      </c>
      <c r="B57" s="25"/>
      <c r="C57" s="25"/>
      <c r="D57" s="10"/>
      <c r="E57" s="25"/>
      <c r="F57" s="10"/>
      <c r="G57" s="25"/>
      <c r="H57" s="10"/>
      <c r="I57" s="10"/>
      <c r="J57" s="10"/>
    </row>
    <row r="58" spans="1:10" ht="24" customHeight="1">
      <c r="A58" s="38" t="s">
        <v>114</v>
      </c>
      <c r="B58" s="25"/>
      <c r="C58" s="25"/>
      <c r="D58" s="10"/>
      <c r="E58" s="25"/>
      <c r="F58" s="10"/>
      <c r="G58" s="25"/>
      <c r="H58" s="10"/>
      <c r="I58" s="10"/>
      <c r="J58" s="10"/>
    </row>
    <row r="59" spans="1:10" ht="24" customHeight="1">
      <c r="A59" s="38" t="s">
        <v>116</v>
      </c>
      <c r="B59" s="25"/>
      <c r="C59" s="25"/>
      <c r="D59" s="10">
        <f>SUM(D55:D56)</f>
        <v>-88968480.000000015</v>
      </c>
      <c r="E59" s="25"/>
      <c r="F59" s="10">
        <f>SUM(F55:F56)</f>
        <v>-26720160</v>
      </c>
      <c r="G59" s="25"/>
      <c r="H59" s="10">
        <f>SUM(H55:H56)</f>
        <v>-88968480.000000015</v>
      </c>
      <c r="I59" s="10"/>
      <c r="J59" s="10">
        <f>SUM(J55:J56)</f>
        <v>-26720160</v>
      </c>
    </row>
    <row r="60" spans="1:10" ht="24" customHeight="1">
      <c r="A60" s="2" t="s">
        <v>162</v>
      </c>
      <c r="B60" s="25"/>
      <c r="C60" s="25"/>
      <c r="D60" s="10"/>
      <c r="E60" s="25"/>
      <c r="F60" s="10"/>
      <c r="G60" s="25"/>
      <c r="H60" s="10"/>
      <c r="I60" s="10"/>
      <c r="J60" s="10"/>
    </row>
    <row r="61" spans="1:10" ht="24" customHeight="1">
      <c r="A61" s="38" t="s">
        <v>115</v>
      </c>
      <c r="B61" s="25"/>
      <c r="C61" s="25"/>
      <c r="D61" s="21">
        <v>-2274877</v>
      </c>
      <c r="E61" s="25"/>
      <c r="F61" s="21">
        <v>-22455842</v>
      </c>
      <c r="G61" s="25"/>
      <c r="H61" s="21">
        <v>-4560148</v>
      </c>
      <c r="I61" s="10"/>
      <c r="J61" s="21">
        <v>-21654383</v>
      </c>
    </row>
    <row r="62" spans="1:10" ht="24" customHeight="1">
      <c r="A62" s="2" t="s">
        <v>55</v>
      </c>
      <c r="B62" s="25">
        <v>32</v>
      </c>
      <c r="C62" s="25"/>
      <c r="D62" s="22">
        <v>454975</v>
      </c>
      <c r="E62" s="25"/>
      <c r="F62" s="22">
        <v>4491168</v>
      </c>
      <c r="G62" s="25"/>
      <c r="H62" s="22">
        <v>912030</v>
      </c>
      <c r="I62" s="10"/>
      <c r="J62" s="22">
        <v>4330876</v>
      </c>
    </row>
    <row r="63" spans="1:10" ht="24" customHeight="1">
      <c r="A63" s="2" t="s">
        <v>162</v>
      </c>
      <c r="B63" s="25"/>
      <c r="C63" s="25"/>
      <c r="D63" s="11"/>
      <c r="E63" s="25"/>
      <c r="F63" s="11"/>
      <c r="G63" s="25"/>
      <c r="H63" s="11"/>
      <c r="I63" s="10"/>
      <c r="J63" s="11"/>
    </row>
    <row r="64" spans="1:10" ht="24" customHeight="1">
      <c r="A64" s="2" t="s">
        <v>117</v>
      </c>
      <c r="B64" s="25"/>
      <c r="C64" s="25"/>
      <c r="D64" s="17">
        <f>SUM(D61:D62)</f>
        <v>-1819902</v>
      </c>
      <c r="E64" s="25"/>
      <c r="F64" s="17">
        <f>SUM(F61:F62)</f>
        <v>-17964674</v>
      </c>
      <c r="G64" s="25"/>
      <c r="H64" s="17">
        <f>SUM(H61:H62)</f>
        <v>-3648118</v>
      </c>
      <c r="I64" s="10"/>
      <c r="J64" s="17">
        <f>SUM(J61:J62)</f>
        <v>-17323507</v>
      </c>
    </row>
    <row r="65" spans="1:10" ht="24" customHeight="1">
      <c r="A65" s="2" t="s">
        <v>121</v>
      </c>
      <c r="B65" s="25"/>
      <c r="C65" s="25"/>
      <c r="D65" s="10"/>
      <c r="E65" s="25"/>
      <c r="F65" s="10"/>
      <c r="G65" s="25"/>
      <c r="H65" s="10"/>
      <c r="I65" s="10"/>
      <c r="J65" s="10"/>
    </row>
    <row r="66" spans="1:10" ht="24" customHeight="1">
      <c r="A66" s="2" t="s">
        <v>120</v>
      </c>
      <c r="B66" s="25"/>
      <c r="C66" s="25"/>
      <c r="D66" s="17">
        <f>SUM(D64,D59)</f>
        <v>-90788382.000000015</v>
      </c>
      <c r="E66" s="25"/>
      <c r="F66" s="17">
        <f>SUM(F64,F59)</f>
        <v>-44684834</v>
      </c>
      <c r="G66" s="25"/>
      <c r="H66" s="17">
        <f>SUM(H64,H59)</f>
        <v>-92616598.000000015</v>
      </c>
      <c r="I66" s="10"/>
      <c r="J66" s="17">
        <f>SUM(J64,J59)</f>
        <v>-44043667</v>
      </c>
    </row>
    <row r="67" spans="1:10" ht="24" customHeight="1">
      <c r="A67" s="1" t="s">
        <v>97</v>
      </c>
      <c r="B67" s="25"/>
      <c r="C67" s="25"/>
      <c r="D67" s="17">
        <f>SUM(D66)</f>
        <v>-90788382.000000015</v>
      </c>
      <c r="E67" s="25"/>
      <c r="F67" s="17">
        <f>SUM(F66)</f>
        <v>-44684834</v>
      </c>
      <c r="G67" s="25"/>
      <c r="H67" s="17">
        <f>SUM(H66)</f>
        <v>-92616598.000000015</v>
      </c>
      <c r="I67" s="10"/>
      <c r="J67" s="17">
        <f>SUM(J66)</f>
        <v>-44043667</v>
      </c>
    </row>
    <row r="68" spans="1:10" ht="24" customHeight="1" thickBot="1">
      <c r="A68" s="1" t="s">
        <v>98</v>
      </c>
      <c r="B68" s="25"/>
      <c r="C68" s="25"/>
      <c r="D68" s="18">
        <f>SUM(D67,D25)</f>
        <v>402748520</v>
      </c>
      <c r="E68" s="25"/>
      <c r="F68" s="18">
        <f>SUM(F67,F25)</f>
        <v>624126538</v>
      </c>
      <c r="G68" s="25"/>
      <c r="H68" s="18">
        <f>SUM(H67,H25)</f>
        <v>409000298</v>
      </c>
      <c r="I68" s="10"/>
      <c r="J68" s="18">
        <f>SUM(J67,J25)</f>
        <v>611138039</v>
      </c>
    </row>
    <row r="69" spans="1:10" ht="24" customHeight="1" thickTop="1">
      <c r="B69" s="25"/>
      <c r="C69" s="25"/>
      <c r="E69" s="25"/>
      <c r="G69" s="25"/>
    </row>
    <row r="70" spans="1:10" ht="24" customHeight="1">
      <c r="A70" s="1" t="s">
        <v>53</v>
      </c>
      <c r="B70" s="25">
        <v>33</v>
      </c>
      <c r="C70" s="25"/>
      <c r="E70" s="25"/>
      <c r="G70" s="25"/>
    </row>
    <row r="71" spans="1:10" ht="24" customHeight="1" thickBot="1">
      <c r="A71" s="2" t="s">
        <v>54</v>
      </c>
      <c r="B71" s="26"/>
      <c r="C71" s="26"/>
      <c r="D71" s="19">
        <v>0.46</v>
      </c>
      <c r="E71" s="26"/>
      <c r="F71" s="19">
        <v>0.61927499538607234</v>
      </c>
      <c r="G71" s="26"/>
      <c r="H71" s="19">
        <v>0.46</v>
      </c>
      <c r="I71" s="20"/>
      <c r="J71" s="19">
        <v>0.60665482817207395</v>
      </c>
    </row>
    <row r="72" spans="1:10" ht="24" customHeight="1" thickTop="1">
      <c r="B72" s="26"/>
      <c r="C72" s="26"/>
      <c r="D72" s="32"/>
      <c r="E72" s="26"/>
      <c r="F72" s="32"/>
      <c r="G72" s="26"/>
      <c r="H72" s="32"/>
      <c r="I72" s="20"/>
      <c r="J72" s="32"/>
    </row>
    <row r="73" spans="1:10" ht="24" customHeight="1">
      <c r="B73" s="26"/>
      <c r="C73" s="26"/>
      <c r="D73" s="32"/>
      <c r="E73" s="26"/>
      <c r="F73" s="32"/>
      <c r="G73" s="26"/>
      <c r="H73" s="32"/>
      <c r="I73" s="20"/>
      <c r="J73" s="32"/>
    </row>
    <row r="86" spans="1:1" ht="24" customHeight="1">
      <c r="A86" s="2" t="s">
        <v>2</v>
      </c>
    </row>
  </sheetData>
  <mergeCells count="12">
    <mergeCell ref="D49:F49"/>
    <mergeCell ref="H49:J49"/>
    <mergeCell ref="A4:J4"/>
    <mergeCell ref="A47:J47"/>
    <mergeCell ref="A45:J45"/>
    <mergeCell ref="A46:J46"/>
    <mergeCell ref="A44:J44"/>
    <mergeCell ref="A1:J1"/>
    <mergeCell ref="A2:J2"/>
    <mergeCell ref="A3:J3"/>
    <mergeCell ref="D6:F6"/>
    <mergeCell ref="H6:J6"/>
  </mergeCells>
  <phoneticPr fontId="0" type="noConversion"/>
  <pageMargins left="0.8" right="0.4" top="1" bottom="0.5" header="0.6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28"/>
  <sheetViews>
    <sheetView topLeftCell="A43" zoomScale="55" zoomScaleNormal="55" zoomScaleSheetLayoutView="55" workbookViewId="0">
      <selection activeCell="Q9" sqref="Q9"/>
    </sheetView>
  </sheetViews>
  <sheetFormatPr defaultColWidth="10.7265625" defaultRowHeight="24" customHeight="1"/>
  <cols>
    <col min="1" max="1" width="34.54296875" style="59" customWidth="1"/>
    <col min="2" max="2" width="11.90625" style="59" customWidth="1"/>
    <col min="3" max="3" width="20.7265625" style="46" customWidth="1"/>
    <col min="4" max="4" width="1.54296875" style="46" customWidth="1"/>
    <col min="5" max="5" width="18.90625" style="46" customWidth="1"/>
    <col min="6" max="6" width="1.54296875" style="59" customWidth="1"/>
    <col min="7" max="7" width="20" style="46" customWidth="1"/>
    <col min="8" max="8" width="1.54296875" style="64" customWidth="1"/>
    <col min="9" max="9" width="19.453125" style="46" customWidth="1"/>
    <col min="10" max="10" width="1.54296875" style="59" customWidth="1"/>
    <col min="11" max="11" width="28.81640625" style="59" customWidth="1"/>
    <col min="12" max="12" width="1.54296875" style="59" customWidth="1"/>
    <col min="13" max="13" width="16.54296875" style="46" customWidth="1"/>
    <col min="14" max="16384" width="10.7265625" style="59"/>
  </cols>
  <sheetData>
    <row r="1" spans="1:14" s="54" customFormat="1" ht="24" customHeight="1">
      <c r="A1" s="90" t="s">
        <v>43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4" s="55" customFormat="1" ht="24" customHeight="1">
      <c r="A2" s="90" t="s">
        <v>57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4" s="55" customFormat="1" ht="24" customHeight="1">
      <c r="A3" s="90" t="s">
        <v>104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4" s="37" customFormat="1" ht="24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 t="s">
        <v>163</v>
      </c>
    </row>
    <row r="5" spans="1:14" s="4" customFormat="1" ht="9" customHeight="1">
      <c r="A5" s="25"/>
      <c r="B5" s="25"/>
    </row>
    <row r="6" spans="1:14" s="4" customFormat="1" ht="24" customHeight="1">
      <c r="A6" s="25"/>
      <c r="B6" s="29" t="s">
        <v>0</v>
      </c>
      <c r="C6" s="89" t="s">
        <v>42</v>
      </c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4" s="4" customFormat="1" ht="24" customHeight="1">
      <c r="A7" s="25"/>
      <c r="B7" s="25"/>
      <c r="C7" s="29"/>
      <c r="D7" s="29"/>
      <c r="E7" s="29"/>
      <c r="F7" s="29"/>
      <c r="G7" s="29"/>
      <c r="H7" s="29"/>
      <c r="I7" s="29"/>
      <c r="J7" s="29"/>
      <c r="K7" s="58" t="s">
        <v>48</v>
      </c>
      <c r="L7" s="29"/>
      <c r="M7" s="29"/>
    </row>
    <row r="8" spans="1:14" s="4" customFormat="1" ht="24" customHeight="1">
      <c r="A8" s="25"/>
      <c r="B8" s="25"/>
      <c r="C8" s="29"/>
      <c r="D8" s="29"/>
      <c r="E8" s="29"/>
      <c r="F8" s="29"/>
      <c r="G8" s="29"/>
      <c r="H8" s="29"/>
      <c r="I8" s="29"/>
      <c r="J8" s="29"/>
      <c r="K8" s="58" t="s">
        <v>33</v>
      </c>
      <c r="L8" s="29"/>
      <c r="M8" s="29"/>
    </row>
    <row r="9" spans="1:14" ht="24" customHeight="1">
      <c r="C9" s="34"/>
      <c r="D9" s="34"/>
      <c r="E9" s="34"/>
      <c r="F9" s="60"/>
      <c r="G9" s="31"/>
      <c r="H9" s="31"/>
      <c r="I9" s="31"/>
      <c r="J9" s="60"/>
      <c r="K9" s="34" t="s">
        <v>88</v>
      </c>
      <c r="L9" s="60"/>
      <c r="M9" s="34"/>
    </row>
    <row r="10" spans="1:14" ht="24" customHeight="1">
      <c r="C10" s="34"/>
      <c r="D10" s="34"/>
      <c r="E10" s="34"/>
      <c r="F10" s="60"/>
      <c r="G10" s="35"/>
      <c r="H10" s="35" t="s">
        <v>15</v>
      </c>
      <c r="I10" s="35"/>
      <c r="J10" s="60"/>
      <c r="K10" s="34" t="s">
        <v>89</v>
      </c>
      <c r="L10" s="60"/>
      <c r="M10" s="34"/>
    </row>
    <row r="11" spans="1:14" ht="24" customHeight="1">
      <c r="C11" s="34" t="s">
        <v>14</v>
      </c>
      <c r="D11" s="34"/>
      <c r="E11" s="34" t="s">
        <v>8</v>
      </c>
      <c r="F11" s="60"/>
      <c r="G11" s="31" t="s">
        <v>62</v>
      </c>
      <c r="H11" s="31"/>
      <c r="I11" s="31"/>
      <c r="J11" s="60"/>
      <c r="K11" s="34" t="s">
        <v>91</v>
      </c>
      <c r="L11" s="60"/>
      <c r="M11" s="34"/>
    </row>
    <row r="12" spans="1:14" ht="24" customHeight="1">
      <c r="C12" s="35" t="s">
        <v>9</v>
      </c>
      <c r="D12" s="31"/>
      <c r="E12" s="35" t="s">
        <v>37</v>
      </c>
      <c r="F12" s="61"/>
      <c r="G12" s="35" t="s">
        <v>150</v>
      </c>
      <c r="H12" s="62"/>
      <c r="I12" s="35" t="s">
        <v>31</v>
      </c>
      <c r="J12" s="60"/>
      <c r="K12" s="35" t="s">
        <v>90</v>
      </c>
      <c r="L12" s="60"/>
      <c r="M12" s="35" t="s">
        <v>10</v>
      </c>
    </row>
    <row r="13" spans="1:14" ht="24" customHeight="1">
      <c r="B13" s="8"/>
      <c r="C13" s="63"/>
      <c r="D13" s="63"/>
      <c r="E13" s="63"/>
      <c r="F13" s="64"/>
      <c r="G13" s="63"/>
      <c r="H13" s="65"/>
      <c r="I13" s="63"/>
      <c r="M13" s="63"/>
    </row>
    <row r="14" spans="1:14" ht="24" customHeight="1">
      <c r="A14" s="60" t="s">
        <v>99</v>
      </c>
      <c r="B14" s="8"/>
      <c r="C14" s="17">
        <v>2159981840</v>
      </c>
      <c r="D14" s="10"/>
      <c r="E14" s="17">
        <v>557832578</v>
      </c>
      <c r="F14" s="11"/>
      <c r="G14" s="17">
        <v>215999000</v>
      </c>
      <c r="H14" s="10"/>
      <c r="I14" s="11">
        <v>7678475746</v>
      </c>
      <c r="J14" s="10"/>
      <c r="K14" s="17">
        <v>-325960040</v>
      </c>
      <c r="L14" s="10"/>
      <c r="M14" s="17">
        <f>SUM(C14:K14)</f>
        <v>10286329124</v>
      </c>
      <c r="N14" s="10"/>
    </row>
    <row r="15" spans="1:14" ht="24" customHeight="1">
      <c r="A15" s="59" t="s">
        <v>96</v>
      </c>
      <c r="B15" s="8"/>
      <c r="C15" s="66">
        <v>0</v>
      </c>
      <c r="D15" s="67"/>
      <c r="E15" s="66">
        <v>0</v>
      </c>
      <c r="F15" s="67"/>
      <c r="G15" s="66">
        <v>0</v>
      </c>
      <c r="H15" s="10"/>
      <c r="I15" s="39">
        <f>+PL!F25</f>
        <v>668811372</v>
      </c>
      <c r="J15" s="10"/>
      <c r="K15" s="66">
        <v>0</v>
      </c>
      <c r="L15" s="10"/>
      <c r="M15" s="68">
        <f>SUM(C15:K15)</f>
        <v>668811372</v>
      </c>
      <c r="N15" s="10"/>
    </row>
    <row r="16" spans="1:14" ht="24" customHeight="1">
      <c r="A16" s="59" t="s">
        <v>97</v>
      </c>
      <c r="B16" s="8"/>
      <c r="C16" s="69">
        <v>0</v>
      </c>
      <c r="D16" s="67"/>
      <c r="E16" s="69">
        <v>0</v>
      </c>
      <c r="F16" s="67"/>
      <c r="G16" s="69">
        <v>0</v>
      </c>
      <c r="H16" s="10"/>
      <c r="I16" s="70">
        <f>+PL!F64</f>
        <v>-17964674</v>
      </c>
      <c r="J16" s="10"/>
      <c r="K16" s="70">
        <f>+PL!F59</f>
        <v>-26720160</v>
      </c>
      <c r="L16" s="10"/>
      <c r="M16" s="70">
        <f>SUM(C16:K16)</f>
        <v>-44684834</v>
      </c>
      <c r="N16" s="10"/>
    </row>
    <row r="17" spans="1:14" ht="24" customHeight="1">
      <c r="A17" s="59" t="s">
        <v>98</v>
      </c>
      <c r="B17" s="8"/>
      <c r="C17" s="67">
        <v>0</v>
      </c>
      <c r="D17" s="67"/>
      <c r="E17" s="67">
        <v>0</v>
      </c>
      <c r="F17" s="67"/>
      <c r="G17" s="67">
        <v>0</v>
      </c>
      <c r="H17" s="71"/>
      <c r="I17" s="40">
        <f>SUM(I15:I16)</f>
        <v>650846698</v>
      </c>
      <c r="J17" s="11"/>
      <c r="K17" s="72">
        <f>SUM(K15:K16)</f>
        <v>-26720160</v>
      </c>
      <c r="L17" s="11"/>
      <c r="M17" s="72">
        <f>SUM(M15:M16)</f>
        <v>624126538</v>
      </c>
      <c r="N17" s="11"/>
    </row>
    <row r="18" spans="1:14" ht="24" customHeight="1">
      <c r="A18" s="59" t="s">
        <v>61</v>
      </c>
      <c r="B18" s="24">
        <v>25</v>
      </c>
      <c r="C18" s="67">
        <v>0</v>
      </c>
      <c r="D18" s="67"/>
      <c r="E18" s="67">
        <v>0</v>
      </c>
      <c r="F18" s="67"/>
      <c r="G18" s="67">
        <v>0</v>
      </c>
      <c r="H18" s="71"/>
      <c r="I18" s="72">
        <v>-2112462240</v>
      </c>
      <c r="J18" s="11"/>
      <c r="K18" s="67">
        <v>0</v>
      </c>
      <c r="L18" s="11"/>
      <c r="M18" s="72">
        <v>-2112462240</v>
      </c>
      <c r="N18" s="11"/>
    </row>
    <row r="19" spans="1:14" ht="24" customHeight="1" thickBot="1">
      <c r="A19" s="60" t="s">
        <v>100</v>
      </c>
      <c r="B19" s="8"/>
      <c r="C19" s="73">
        <v>2159981840</v>
      </c>
      <c r="D19" s="72"/>
      <c r="E19" s="73">
        <v>557832578</v>
      </c>
      <c r="F19" s="11"/>
      <c r="G19" s="73">
        <v>215999000</v>
      </c>
      <c r="H19" s="74"/>
      <c r="I19" s="73">
        <f>SUM(I14,I18)+I17</f>
        <v>6216860204</v>
      </c>
      <c r="J19" s="10"/>
      <c r="K19" s="73">
        <f>SUM(K14,K18)+K17</f>
        <v>-352680200</v>
      </c>
      <c r="L19" s="10"/>
      <c r="M19" s="73">
        <f>SUM(M14,M18)+M17</f>
        <v>8797993422</v>
      </c>
      <c r="N19" s="10"/>
    </row>
    <row r="20" spans="1:14" ht="23.5" thickTop="1">
      <c r="A20" s="60"/>
      <c r="B20" s="75"/>
      <c r="C20" s="11"/>
      <c r="D20" s="11"/>
      <c r="E20" s="11"/>
      <c r="F20" s="11"/>
      <c r="G20" s="11"/>
      <c r="H20" s="10"/>
      <c r="I20" s="11"/>
      <c r="J20" s="10"/>
      <c r="K20" s="11"/>
      <c r="L20" s="10"/>
      <c r="M20" s="11"/>
      <c r="N20" s="10"/>
    </row>
    <row r="21" spans="1:14" ht="24" customHeight="1">
      <c r="A21" s="60" t="s">
        <v>106</v>
      </c>
      <c r="B21" s="8"/>
      <c r="C21" s="17">
        <v>2159981840</v>
      </c>
      <c r="D21" s="10"/>
      <c r="E21" s="17">
        <v>557832578</v>
      </c>
      <c r="F21" s="11"/>
      <c r="G21" s="17">
        <v>215999000</v>
      </c>
      <c r="H21" s="10"/>
      <c r="I21" s="11">
        <v>6686500199</v>
      </c>
      <c r="J21" s="10"/>
      <c r="K21" s="17">
        <v>-302368760</v>
      </c>
      <c r="L21" s="10"/>
      <c r="M21" s="17">
        <f>SUM(K21:L21,I21,G21,E21,C21)</f>
        <v>9317944857</v>
      </c>
      <c r="N21" s="10"/>
    </row>
    <row r="22" spans="1:14" ht="24" customHeight="1">
      <c r="A22" s="59" t="s">
        <v>96</v>
      </c>
      <c r="B22" s="8"/>
      <c r="C22" s="66">
        <v>0</v>
      </c>
      <c r="D22" s="67"/>
      <c r="E22" s="66">
        <v>0</v>
      </c>
      <c r="F22" s="67"/>
      <c r="G22" s="66">
        <v>0</v>
      </c>
      <c r="H22" s="10"/>
      <c r="I22" s="39">
        <f>+PL!D25</f>
        <v>493536902</v>
      </c>
      <c r="J22" s="10"/>
      <c r="K22" s="66">
        <v>0</v>
      </c>
      <c r="L22" s="10"/>
      <c r="M22" s="68">
        <f>SUM(C22:K22)</f>
        <v>493536902</v>
      </c>
      <c r="N22" s="10"/>
    </row>
    <row r="23" spans="1:14" ht="24" customHeight="1">
      <c r="A23" s="59" t="s">
        <v>97</v>
      </c>
      <c r="B23" s="8"/>
      <c r="C23" s="69">
        <v>0</v>
      </c>
      <c r="D23" s="67"/>
      <c r="E23" s="69">
        <v>0</v>
      </c>
      <c r="F23" s="67"/>
      <c r="G23" s="69">
        <v>0</v>
      </c>
      <c r="H23" s="10"/>
      <c r="I23" s="70">
        <f>+PL!D64</f>
        <v>-1819902</v>
      </c>
      <c r="J23" s="10"/>
      <c r="K23" s="70">
        <f>+PL!D59</f>
        <v>-88968480.000000015</v>
      </c>
      <c r="L23" s="10"/>
      <c r="M23" s="70">
        <f>SUM(C23:K23)</f>
        <v>-90788382.000000015</v>
      </c>
      <c r="N23" s="10"/>
    </row>
    <row r="24" spans="1:14" ht="24" customHeight="1">
      <c r="A24" s="59" t="s">
        <v>98</v>
      </c>
      <c r="B24" s="8"/>
      <c r="C24" s="67">
        <v>0</v>
      </c>
      <c r="D24" s="67"/>
      <c r="E24" s="67">
        <v>0</v>
      </c>
      <c r="F24" s="67"/>
      <c r="G24" s="67">
        <v>0</v>
      </c>
      <c r="H24" s="71"/>
      <c r="I24" s="40">
        <f>SUM(I22:I23)</f>
        <v>491717000</v>
      </c>
      <c r="J24" s="11"/>
      <c r="K24" s="72">
        <f>SUM(K22:K23)</f>
        <v>-88968480.000000015</v>
      </c>
      <c r="L24" s="11"/>
      <c r="M24" s="72">
        <f>SUM(M22:M23)</f>
        <v>402748520</v>
      </c>
      <c r="N24" s="11"/>
    </row>
    <row r="25" spans="1:14" ht="24" customHeight="1">
      <c r="A25" s="59" t="s">
        <v>61</v>
      </c>
      <c r="B25" s="24">
        <v>25</v>
      </c>
      <c r="C25" s="67">
        <v>0</v>
      </c>
      <c r="D25" s="67"/>
      <c r="E25" s="67">
        <v>0</v>
      </c>
      <c r="F25" s="67"/>
      <c r="G25" s="67">
        <v>0</v>
      </c>
      <c r="H25" s="71"/>
      <c r="I25" s="72">
        <f>CF!D67</f>
        <v>-1138310429</v>
      </c>
      <c r="J25" s="11"/>
      <c r="K25" s="67">
        <v>0</v>
      </c>
      <c r="L25" s="11"/>
      <c r="M25" s="72">
        <f>SUM(C25:K25)</f>
        <v>-1138310429</v>
      </c>
      <c r="N25" s="11"/>
    </row>
    <row r="26" spans="1:14" ht="24" customHeight="1" thickBot="1">
      <c r="A26" s="60" t="s">
        <v>107</v>
      </c>
      <c r="B26" s="8"/>
      <c r="C26" s="73">
        <f>+C25+C24+C21</f>
        <v>2159981840</v>
      </c>
      <c r="D26" s="72"/>
      <c r="E26" s="73">
        <f>+E25+E24+E21</f>
        <v>557832578</v>
      </c>
      <c r="F26" s="11"/>
      <c r="G26" s="73">
        <f>+G25+G24+G21</f>
        <v>215999000</v>
      </c>
      <c r="H26" s="74"/>
      <c r="I26" s="73">
        <f>+I25+I24+I21</f>
        <v>6039906770</v>
      </c>
      <c r="J26" s="10"/>
      <c r="K26" s="73">
        <f>+K25+K24+K21</f>
        <v>-391337240</v>
      </c>
      <c r="L26" s="10"/>
      <c r="M26" s="73">
        <f>+M25+M24+M21</f>
        <v>8582382948</v>
      </c>
      <c r="N26" s="10"/>
    </row>
    <row r="27" spans="1:14" ht="23.5" thickTop="1">
      <c r="M27" s="59"/>
    </row>
    <row r="28" spans="1:14" ht="24" customHeight="1">
      <c r="A28" s="2" t="s">
        <v>2</v>
      </c>
    </row>
  </sheetData>
  <mergeCells count="4">
    <mergeCell ref="C6:M6"/>
    <mergeCell ref="A1:M1"/>
    <mergeCell ref="A2:M2"/>
    <mergeCell ref="A3:M3"/>
  </mergeCells>
  <phoneticPr fontId="0" type="noConversion"/>
  <pageMargins left="0.8" right="0.4" top="1" bottom="0.5" header="0.6" footer="0.3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N28"/>
  <sheetViews>
    <sheetView zoomScale="55" zoomScaleNormal="55" zoomScaleSheetLayoutView="70" workbookViewId="0">
      <selection activeCell="U12" sqref="U12"/>
    </sheetView>
  </sheetViews>
  <sheetFormatPr defaultColWidth="10.7265625" defaultRowHeight="24" customHeight="1"/>
  <cols>
    <col min="1" max="1" width="46.36328125" style="59" customWidth="1"/>
    <col min="2" max="2" width="10.26953125" style="59" customWidth="1"/>
    <col min="3" max="3" width="1.7265625" style="59" customWidth="1"/>
    <col min="4" max="4" width="15.7265625" style="46" customWidth="1"/>
    <col min="5" max="5" width="2.453125" style="46" customWidth="1"/>
    <col min="6" max="6" width="15.7265625" style="46" customWidth="1"/>
    <col min="7" max="7" width="2.453125" style="59" customWidth="1"/>
    <col min="8" max="8" width="15.7265625" style="46" customWidth="1"/>
    <col min="9" max="9" width="2.453125" style="64" customWidth="1"/>
    <col min="10" max="10" width="15.7265625" style="46" customWidth="1"/>
    <col min="11" max="11" width="2.453125" style="59" customWidth="1"/>
    <col min="12" max="12" width="28.453125" style="59" customWidth="1"/>
    <col min="13" max="13" width="2.453125" style="59" customWidth="1"/>
    <col min="14" max="14" width="15.7265625" style="46" customWidth="1"/>
    <col min="15" max="15" width="7.26953125" style="59" customWidth="1"/>
    <col min="16" max="16384" width="10.7265625" style="59"/>
  </cols>
  <sheetData>
    <row r="1" spans="1:14" s="54" customFormat="1" ht="24" customHeight="1">
      <c r="A1" s="94" t="s">
        <v>43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s="55" customFormat="1" ht="24" customHeight="1">
      <c r="A2" s="90" t="s">
        <v>57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s="55" customFormat="1" ht="24" customHeight="1">
      <c r="A3" s="90" t="s">
        <v>104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s="37" customFormat="1" ht="24" customHeight="1">
      <c r="A4" s="95" t="s">
        <v>163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s="4" customFormat="1" ht="9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7"/>
    </row>
    <row r="6" spans="1:14" s="4" customFormat="1" ht="24" customHeight="1">
      <c r="A6" s="25"/>
      <c r="B6" s="29" t="s">
        <v>0</v>
      </c>
      <c r="C6" s="25"/>
      <c r="D6" s="7" t="s">
        <v>41</v>
      </c>
      <c r="E6" s="7"/>
      <c r="F6" s="7"/>
      <c r="G6" s="7"/>
      <c r="H6" s="7"/>
      <c r="I6" s="7"/>
      <c r="J6" s="7"/>
      <c r="K6" s="7"/>
      <c r="L6" s="7"/>
      <c r="M6" s="7"/>
      <c r="N6" s="76"/>
    </row>
    <row r="7" spans="1:14" s="4" customFormat="1" ht="24" customHeight="1">
      <c r="A7" s="25"/>
      <c r="B7" s="25"/>
      <c r="C7" s="25"/>
      <c r="D7" s="28"/>
      <c r="E7" s="28"/>
      <c r="F7" s="28"/>
      <c r="G7" s="28"/>
      <c r="H7" s="28"/>
      <c r="I7" s="28"/>
      <c r="J7" s="28"/>
      <c r="K7" s="28"/>
      <c r="L7" s="58" t="s">
        <v>48</v>
      </c>
      <c r="M7" s="28"/>
      <c r="N7" s="77"/>
    </row>
    <row r="8" spans="1:14" s="4" customFormat="1" ht="24" customHeight="1">
      <c r="A8" s="25"/>
      <c r="B8" s="25"/>
      <c r="C8" s="25"/>
      <c r="D8" s="28"/>
      <c r="E8" s="28"/>
      <c r="F8" s="28"/>
      <c r="G8" s="28"/>
      <c r="H8" s="28"/>
      <c r="I8" s="28"/>
      <c r="J8" s="28"/>
      <c r="K8" s="28"/>
      <c r="L8" s="58" t="s">
        <v>33</v>
      </c>
      <c r="M8" s="28"/>
      <c r="N8" s="77"/>
    </row>
    <row r="9" spans="1:14" s="4" customFormat="1" ht="24" customHeight="1">
      <c r="A9" s="25"/>
      <c r="B9" s="25"/>
      <c r="C9" s="25"/>
      <c r="D9" s="28"/>
      <c r="E9" s="28"/>
      <c r="F9" s="28"/>
      <c r="G9" s="28"/>
      <c r="H9" s="28"/>
      <c r="I9" s="28"/>
      <c r="J9" s="28"/>
      <c r="K9" s="28"/>
      <c r="L9" s="34" t="s">
        <v>88</v>
      </c>
      <c r="M9" s="28"/>
      <c r="N9" s="77"/>
    </row>
    <row r="10" spans="1:14" ht="24" customHeight="1">
      <c r="D10" s="34"/>
      <c r="E10" s="34"/>
      <c r="F10" s="34"/>
      <c r="G10" s="60"/>
      <c r="H10" s="35"/>
      <c r="I10" s="35" t="s">
        <v>15</v>
      </c>
      <c r="J10" s="35"/>
      <c r="K10" s="60"/>
      <c r="L10" s="34" t="s">
        <v>89</v>
      </c>
      <c r="M10" s="60"/>
      <c r="N10" s="34"/>
    </row>
    <row r="11" spans="1:14" ht="24" customHeight="1">
      <c r="D11" s="34" t="s">
        <v>14</v>
      </c>
      <c r="E11" s="34"/>
      <c r="F11" s="34" t="s">
        <v>8</v>
      </c>
      <c r="G11" s="60"/>
      <c r="H11" s="31" t="s">
        <v>39</v>
      </c>
      <c r="I11" s="31"/>
      <c r="J11" s="31"/>
      <c r="K11" s="60"/>
      <c r="L11" s="34" t="s">
        <v>91</v>
      </c>
      <c r="M11" s="60"/>
      <c r="N11" s="34"/>
    </row>
    <row r="12" spans="1:14" ht="24" customHeight="1">
      <c r="D12" s="35" t="s">
        <v>9</v>
      </c>
      <c r="E12" s="31"/>
      <c r="F12" s="35" t="s">
        <v>37</v>
      </c>
      <c r="G12" s="61"/>
      <c r="H12" s="35" t="s">
        <v>150</v>
      </c>
      <c r="I12" s="62"/>
      <c r="J12" s="35" t="s">
        <v>31</v>
      </c>
      <c r="K12" s="60"/>
      <c r="L12" s="35" t="s">
        <v>90</v>
      </c>
      <c r="M12" s="60"/>
      <c r="N12" s="35" t="s">
        <v>10</v>
      </c>
    </row>
    <row r="13" spans="1:14" ht="24" customHeight="1">
      <c r="B13" s="24"/>
      <c r="D13" s="63"/>
      <c r="E13" s="63"/>
      <c r="F13" s="63"/>
      <c r="G13" s="64"/>
      <c r="H13" s="63"/>
      <c r="I13" s="65"/>
      <c r="J13" s="63"/>
      <c r="N13" s="63"/>
    </row>
    <row r="14" spans="1:14" ht="24" customHeight="1">
      <c r="A14" s="60" t="s">
        <v>99</v>
      </c>
      <c r="B14" s="8"/>
      <c r="D14" s="78">
        <v>2159981840</v>
      </c>
      <c r="E14" s="11"/>
      <c r="F14" s="78">
        <v>557832578</v>
      </c>
      <c r="G14" s="11"/>
      <c r="H14" s="78">
        <v>215999000</v>
      </c>
      <c r="I14" s="11"/>
      <c r="J14" s="78">
        <v>7683119396</v>
      </c>
      <c r="K14" s="11"/>
      <c r="L14" s="78">
        <v>-325960040</v>
      </c>
      <c r="M14" s="11"/>
      <c r="N14" s="78">
        <f>SUM(L14:M14,J14,H14,F14,D14)</f>
        <v>10290972774</v>
      </c>
    </row>
    <row r="15" spans="1:14" ht="24" customHeight="1">
      <c r="A15" s="59" t="s">
        <v>96</v>
      </c>
      <c r="B15" s="75"/>
      <c r="D15" s="79">
        <v>0</v>
      </c>
      <c r="E15" s="80"/>
      <c r="F15" s="79">
        <v>0</v>
      </c>
      <c r="G15" s="80"/>
      <c r="H15" s="79">
        <v>0</v>
      </c>
      <c r="I15" s="81"/>
      <c r="J15" s="39">
        <v>655181706</v>
      </c>
      <c r="K15" s="80"/>
      <c r="L15" s="79">
        <v>0</v>
      </c>
      <c r="M15" s="80"/>
      <c r="N15" s="39">
        <f>SUM(D15:L15)</f>
        <v>655181706</v>
      </c>
    </row>
    <row r="16" spans="1:14" ht="24" customHeight="1">
      <c r="A16" s="59" t="s">
        <v>97</v>
      </c>
      <c r="B16" s="75"/>
      <c r="D16" s="82">
        <v>0</v>
      </c>
      <c r="E16" s="10"/>
      <c r="F16" s="82">
        <v>0</v>
      </c>
      <c r="G16" s="11"/>
      <c r="H16" s="82">
        <v>0</v>
      </c>
      <c r="I16" s="10"/>
      <c r="J16" s="70">
        <v>-17323507</v>
      </c>
      <c r="K16" s="10"/>
      <c r="L16" s="22">
        <v>-26720160</v>
      </c>
      <c r="M16" s="10"/>
      <c r="N16" s="70">
        <f>SUM(D16:L16)</f>
        <v>-44043667</v>
      </c>
    </row>
    <row r="17" spans="1:14" s="64" customFormat="1" ht="24" customHeight="1">
      <c r="A17" s="59" t="s">
        <v>98</v>
      </c>
      <c r="B17" s="83"/>
      <c r="D17" s="84">
        <v>0</v>
      </c>
      <c r="E17" s="11"/>
      <c r="F17" s="84">
        <v>0</v>
      </c>
      <c r="G17" s="84"/>
      <c r="H17" s="84">
        <v>0</v>
      </c>
      <c r="I17" s="11"/>
      <c r="J17" s="40">
        <f>SUM(J15:J16)</f>
        <v>637858199</v>
      </c>
      <c r="K17" s="84"/>
      <c r="L17" s="72">
        <f>SUM(L15:L16)</f>
        <v>-26720160</v>
      </c>
      <c r="M17" s="84"/>
      <c r="N17" s="72">
        <f>SUM(N15:N16)</f>
        <v>611138039</v>
      </c>
    </row>
    <row r="18" spans="1:14" s="64" customFormat="1" ht="24" customHeight="1">
      <c r="A18" s="59" t="s">
        <v>61</v>
      </c>
      <c r="B18" s="63">
        <v>25</v>
      </c>
      <c r="D18" s="84">
        <v>0</v>
      </c>
      <c r="E18" s="11"/>
      <c r="F18" s="84">
        <v>0</v>
      </c>
      <c r="G18" s="84"/>
      <c r="H18" s="85">
        <v>0</v>
      </c>
      <c r="I18" s="71"/>
      <c r="J18" s="72">
        <v>-2112462240</v>
      </c>
      <c r="K18" s="11"/>
      <c r="L18" s="84">
        <v>0</v>
      </c>
      <c r="M18" s="11"/>
      <c r="N18" s="11">
        <v>-2112462240</v>
      </c>
    </row>
    <row r="19" spans="1:14" ht="24" customHeight="1" thickBot="1">
      <c r="A19" s="60" t="s">
        <v>100</v>
      </c>
      <c r="B19" s="75"/>
      <c r="D19" s="53">
        <v>2159981840</v>
      </c>
      <c r="E19" s="11"/>
      <c r="F19" s="53">
        <v>557832578</v>
      </c>
      <c r="G19" s="11"/>
      <c r="H19" s="53">
        <v>215999000</v>
      </c>
      <c r="I19" s="10"/>
      <c r="J19" s="53">
        <f>SUM(J14,J18)+J17</f>
        <v>6208515355</v>
      </c>
      <c r="K19" s="10"/>
      <c r="L19" s="53">
        <f>SUM(L14,L18)+L17</f>
        <v>-352680200</v>
      </c>
      <c r="M19" s="10"/>
      <c r="N19" s="53">
        <f>SUM(N14,N18)+N17</f>
        <v>8789648573</v>
      </c>
    </row>
    <row r="20" spans="1:14" ht="17.5" customHeight="1" thickTop="1">
      <c r="A20" s="60"/>
      <c r="B20" s="83"/>
      <c r="D20" s="11"/>
      <c r="E20" s="11"/>
      <c r="F20" s="11"/>
      <c r="G20" s="11"/>
      <c r="H20" s="11"/>
      <c r="I20" s="10"/>
      <c r="J20" s="11"/>
      <c r="K20" s="10"/>
      <c r="L20" s="11"/>
      <c r="M20" s="10"/>
      <c r="N20" s="11"/>
    </row>
    <row r="21" spans="1:14" ht="24" customHeight="1">
      <c r="A21" s="60" t="s">
        <v>106</v>
      </c>
      <c r="B21" s="8"/>
      <c r="D21" s="78">
        <v>2159981840</v>
      </c>
      <c r="E21" s="11"/>
      <c r="F21" s="78">
        <v>557832578</v>
      </c>
      <c r="G21" s="11"/>
      <c r="H21" s="78">
        <v>215999000</v>
      </c>
      <c r="I21" s="11"/>
      <c r="J21" s="78">
        <v>6691785016</v>
      </c>
      <c r="K21" s="11"/>
      <c r="L21" s="78">
        <v>-302368760</v>
      </c>
      <c r="M21" s="11"/>
      <c r="N21" s="78">
        <f>SUM(L21,J21,H21,F21,D21)</f>
        <v>9323229674</v>
      </c>
    </row>
    <row r="22" spans="1:14" ht="24" customHeight="1">
      <c r="A22" s="59" t="s">
        <v>96</v>
      </c>
      <c r="B22" s="75"/>
      <c r="D22" s="79">
        <v>0</v>
      </c>
      <c r="E22" s="80"/>
      <c r="F22" s="79">
        <v>0</v>
      </c>
      <c r="G22" s="80"/>
      <c r="H22" s="79">
        <v>0</v>
      </c>
      <c r="I22" s="81"/>
      <c r="J22" s="39">
        <f>+PL!H25</f>
        <v>501616896</v>
      </c>
      <c r="K22" s="80"/>
      <c r="L22" s="79">
        <v>0</v>
      </c>
      <c r="M22" s="80"/>
      <c r="N22" s="39">
        <f>SUM(D22:L22)</f>
        <v>501616896</v>
      </c>
    </row>
    <row r="23" spans="1:14" ht="24" customHeight="1">
      <c r="A23" s="59" t="s">
        <v>97</v>
      </c>
      <c r="B23" s="75"/>
      <c r="D23" s="82">
        <v>0</v>
      </c>
      <c r="E23" s="10"/>
      <c r="F23" s="82">
        <v>0</v>
      </c>
      <c r="G23" s="11"/>
      <c r="H23" s="82">
        <v>0</v>
      </c>
      <c r="I23" s="10"/>
      <c r="J23" s="70">
        <f>+PL!H64</f>
        <v>-3648118</v>
      </c>
      <c r="K23" s="10"/>
      <c r="L23" s="70">
        <f>+PL!H59</f>
        <v>-88968480.000000015</v>
      </c>
      <c r="M23" s="10"/>
      <c r="N23" s="70">
        <f>SUM(D23:L23)</f>
        <v>-92616598.000000015</v>
      </c>
    </row>
    <row r="24" spans="1:14" s="64" customFormat="1" ht="24" customHeight="1">
      <c r="A24" s="59" t="s">
        <v>98</v>
      </c>
      <c r="B24" s="83"/>
      <c r="D24" s="84">
        <v>0</v>
      </c>
      <c r="E24" s="11"/>
      <c r="F24" s="84">
        <v>0</v>
      </c>
      <c r="G24" s="84"/>
      <c r="H24" s="84">
        <v>0</v>
      </c>
      <c r="I24" s="11"/>
      <c r="J24" s="40">
        <f>SUM(J22:J23)</f>
        <v>497968778</v>
      </c>
      <c r="K24" s="84"/>
      <c r="L24" s="72">
        <f>SUM(L22:L23)</f>
        <v>-88968480.000000015</v>
      </c>
      <c r="M24" s="72"/>
      <c r="N24" s="72">
        <f>SUM(N22:N23)</f>
        <v>409000298</v>
      </c>
    </row>
    <row r="25" spans="1:14" s="64" customFormat="1" ht="24" customHeight="1">
      <c r="A25" s="59" t="s">
        <v>61</v>
      </c>
      <c r="B25" s="63">
        <v>25</v>
      </c>
      <c r="D25" s="84">
        <v>0</v>
      </c>
      <c r="E25" s="11"/>
      <c r="F25" s="84">
        <v>0</v>
      </c>
      <c r="G25" s="84"/>
      <c r="H25" s="85">
        <v>0</v>
      </c>
      <c r="I25" s="71"/>
      <c r="J25" s="72">
        <f>CF!H67</f>
        <v>-1138310429</v>
      </c>
      <c r="K25" s="11"/>
      <c r="L25" s="84">
        <v>0</v>
      </c>
      <c r="M25" s="11"/>
      <c r="N25" s="11">
        <f>SUM(J25:M25)</f>
        <v>-1138310429</v>
      </c>
    </row>
    <row r="26" spans="1:14" ht="24" customHeight="1" thickBot="1">
      <c r="A26" s="60" t="s">
        <v>107</v>
      </c>
      <c r="B26" s="75"/>
      <c r="D26" s="53">
        <f>SUM(D21,D25)+D24</f>
        <v>2159981840</v>
      </c>
      <c r="E26" s="11"/>
      <c r="F26" s="53">
        <f>SUM(F21,F25)+F24</f>
        <v>557832578</v>
      </c>
      <c r="G26" s="11"/>
      <c r="H26" s="53">
        <f>SUM(H21,H25)+H24</f>
        <v>215999000</v>
      </c>
      <c r="I26" s="10"/>
      <c r="J26" s="53">
        <f>SUM(J21,J25)+J24</f>
        <v>6051443365</v>
      </c>
      <c r="K26" s="10"/>
      <c r="L26" s="53">
        <f>SUM(L21,L25)+L24</f>
        <v>-391337240</v>
      </c>
      <c r="M26" s="10"/>
      <c r="N26" s="53">
        <f>SUM(N21,N25)+N24</f>
        <v>8593919543</v>
      </c>
    </row>
    <row r="27" spans="1:14" s="88" customFormat="1" ht="23.5" thickTop="1">
      <c r="A27" s="86"/>
      <c r="B27" s="87"/>
      <c r="D27" s="16"/>
      <c r="E27" s="16"/>
      <c r="F27" s="16"/>
      <c r="G27" s="10"/>
      <c r="H27" s="16"/>
      <c r="I27" s="42"/>
      <c r="J27" s="16"/>
      <c r="K27" s="10"/>
      <c r="L27" s="10"/>
      <c r="M27" s="10"/>
      <c r="N27" s="16"/>
    </row>
    <row r="28" spans="1:14" ht="24" customHeight="1">
      <c r="A28" s="2" t="s">
        <v>2</v>
      </c>
    </row>
  </sheetData>
  <mergeCells count="4">
    <mergeCell ref="A1:N1"/>
    <mergeCell ref="A2:N2"/>
    <mergeCell ref="A3:N3"/>
    <mergeCell ref="A4:N4"/>
  </mergeCells>
  <phoneticPr fontId="0" type="noConversion"/>
  <pageMargins left="0.8" right="0.4" top="1" bottom="0.5" header="0.6" footer="0.3"/>
  <pageSetup paperSize="9" scale="7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84"/>
  <sheetViews>
    <sheetView topLeftCell="A60" zoomScale="55" zoomScaleNormal="55" workbookViewId="0">
      <selection activeCell="A82" sqref="A82"/>
    </sheetView>
  </sheetViews>
  <sheetFormatPr defaultColWidth="10.54296875" defaultRowHeight="24" customHeight="1"/>
  <cols>
    <col min="1" max="1" width="47.1796875" style="2" customWidth="1"/>
    <col min="2" max="2" width="9.08984375" style="2" customWidth="1"/>
    <col min="3" max="3" width="1.1796875" style="2" customWidth="1"/>
    <col min="4" max="4" width="13.6328125" style="2" customWidth="1"/>
    <col min="5" max="5" width="1.1796875" style="2" customWidth="1"/>
    <col min="6" max="6" width="14" style="2" customWidth="1"/>
    <col min="7" max="7" width="1.1796875" style="2" customWidth="1"/>
    <col min="8" max="8" width="13.54296875" style="2" customWidth="1"/>
    <col min="9" max="9" width="1.1796875" style="2" customWidth="1"/>
    <col min="10" max="10" width="14.08984375" style="2" customWidth="1"/>
    <col min="11" max="11" width="18" style="2" customWidth="1"/>
    <col min="12" max="12" width="10.81640625" style="2" bestFit="1" customWidth="1"/>
    <col min="13" max="16384" width="10.54296875" style="2"/>
  </cols>
  <sheetData>
    <row r="1" spans="1:10" s="4" customFormat="1" ht="24" customHeight="1">
      <c r="A1" s="90" t="s">
        <v>43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4" customFormat="1" ht="24" customHeight="1">
      <c r="A2" s="90" t="s">
        <v>5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s="4" customFormat="1" ht="24" customHeight="1">
      <c r="A3" s="90" t="s">
        <v>104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s="4" customFormat="1" ht="24" customHeight="1">
      <c r="A4" s="93" t="s">
        <v>29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s="4" customFormat="1" ht="9" customHeight="1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s="4" customFormat="1" ht="24" customHeight="1">
      <c r="A6" s="3"/>
      <c r="B6" s="6" t="s">
        <v>0</v>
      </c>
      <c r="C6" s="3"/>
      <c r="D6" s="92" t="s">
        <v>42</v>
      </c>
      <c r="E6" s="92"/>
      <c r="F6" s="92"/>
      <c r="G6" s="15"/>
      <c r="H6" s="92" t="s">
        <v>41</v>
      </c>
      <c r="I6" s="92"/>
      <c r="J6" s="92"/>
    </row>
    <row r="7" spans="1:10" ht="24" customHeight="1">
      <c r="C7" s="8"/>
      <c r="D7" s="31">
        <v>2566</v>
      </c>
      <c r="E7" s="30"/>
      <c r="F7" s="31">
        <v>2565</v>
      </c>
      <c r="G7" s="30"/>
      <c r="H7" s="31">
        <v>2566</v>
      </c>
      <c r="I7" s="30"/>
      <c r="J7" s="31">
        <v>2565</v>
      </c>
    </row>
    <row r="8" spans="1:10" ht="24" customHeight="1">
      <c r="A8" s="1" t="s">
        <v>6</v>
      </c>
      <c r="D8" s="12"/>
      <c r="E8" s="12"/>
      <c r="F8" s="12"/>
      <c r="G8" s="12"/>
      <c r="H8" s="12"/>
      <c r="I8" s="12"/>
      <c r="J8" s="12"/>
    </row>
    <row r="9" spans="1:10" ht="24" customHeight="1">
      <c r="A9" s="2" t="s">
        <v>51</v>
      </c>
      <c r="D9" s="5">
        <f>PL!D23</f>
        <v>624320637</v>
      </c>
      <c r="E9" s="5"/>
      <c r="F9" s="5">
        <v>823825665</v>
      </c>
      <c r="G9" s="5"/>
      <c r="H9" s="5">
        <f>PL!H23</f>
        <v>625980775</v>
      </c>
      <c r="I9" s="5"/>
      <c r="J9" s="5">
        <v>818031462</v>
      </c>
    </row>
    <row r="10" spans="1:10" ht="24" customHeight="1">
      <c r="A10" s="2" t="s">
        <v>118</v>
      </c>
      <c r="D10" s="5"/>
      <c r="E10" s="5"/>
      <c r="F10" s="5"/>
      <c r="G10" s="5"/>
      <c r="H10" s="5"/>
      <c r="I10" s="5"/>
      <c r="J10" s="5"/>
    </row>
    <row r="11" spans="1:10" ht="24" customHeight="1">
      <c r="A11" s="36" t="s">
        <v>119</v>
      </c>
      <c r="D11" s="5"/>
      <c r="E11" s="5"/>
      <c r="F11" s="5"/>
      <c r="G11" s="5"/>
      <c r="H11" s="5"/>
      <c r="I11" s="5"/>
      <c r="J11" s="5"/>
    </row>
    <row r="12" spans="1:10" ht="24" customHeight="1">
      <c r="A12" s="2" t="s">
        <v>58</v>
      </c>
      <c r="D12" s="5"/>
      <c r="E12" s="5"/>
      <c r="F12" s="5"/>
      <c r="G12" s="5"/>
      <c r="H12" s="5"/>
      <c r="I12" s="5"/>
      <c r="J12" s="5"/>
    </row>
    <row r="13" spans="1:10" ht="24" customHeight="1">
      <c r="A13" s="2" t="s">
        <v>36</v>
      </c>
      <c r="D13" s="5">
        <v>83506618</v>
      </c>
      <c r="E13" s="5"/>
      <c r="F13" s="5">
        <v>81517704</v>
      </c>
      <c r="G13" s="5"/>
      <c r="H13" s="5">
        <v>75447594</v>
      </c>
      <c r="I13" s="5"/>
      <c r="J13" s="5">
        <v>73722525</v>
      </c>
    </row>
    <row r="14" spans="1:10" ht="24" customHeight="1">
      <c r="A14" s="2" t="s">
        <v>93</v>
      </c>
      <c r="D14" s="5">
        <v>-6500</v>
      </c>
      <c r="E14" s="5"/>
      <c r="F14" s="5">
        <v>11828877</v>
      </c>
      <c r="G14" s="5"/>
      <c r="H14" s="5">
        <v>-6500</v>
      </c>
      <c r="I14" s="5"/>
      <c r="J14" s="5">
        <v>11828877</v>
      </c>
    </row>
    <row r="15" spans="1:10" ht="24" customHeight="1">
      <c r="A15" s="2" t="s">
        <v>151</v>
      </c>
      <c r="D15" s="5">
        <v>105644220</v>
      </c>
      <c r="E15" s="5"/>
      <c r="F15" s="5">
        <v>75949822</v>
      </c>
      <c r="G15" s="5"/>
      <c r="H15" s="5">
        <v>105644220</v>
      </c>
      <c r="I15" s="5"/>
      <c r="J15" s="5">
        <v>75949822</v>
      </c>
    </row>
    <row r="16" spans="1:10" ht="24" customHeight="1">
      <c r="A16" s="2" t="s">
        <v>152</v>
      </c>
    </row>
    <row r="17" spans="1:10" ht="24" customHeight="1">
      <c r="A17" s="36" t="s">
        <v>153</v>
      </c>
      <c r="D17" s="5">
        <v>-69221080</v>
      </c>
      <c r="E17" s="5"/>
      <c r="F17" s="5">
        <v>-60433537</v>
      </c>
      <c r="G17" s="5"/>
      <c r="H17" s="5">
        <v>-69221080</v>
      </c>
      <c r="I17" s="5"/>
      <c r="J17" s="5">
        <v>-60433537</v>
      </c>
    </row>
    <row r="18" spans="1:10" ht="24" customHeight="1">
      <c r="A18" s="2" t="s">
        <v>155</v>
      </c>
      <c r="D18" s="5"/>
      <c r="E18" s="5"/>
      <c r="F18" s="5"/>
      <c r="G18" s="5"/>
      <c r="H18" s="5"/>
      <c r="I18" s="5"/>
      <c r="J18" s="5"/>
    </row>
    <row r="19" spans="1:10" ht="24" customHeight="1">
      <c r="A19" s="36" t="s">
        <v>154</v>
      </c>
      <c r="D19" s="5">
        <v>-2913</v>
      </c>
      <c r="E19" s="5"/>
      <c r="F19" s="5">
        <v>32383</v>
      </c>
      <c r="G19" s="5"/>
      <c r="H19" s="5">
        <v>-2913</v>
      </c>
      <c r="I19" s="5"/>
      <c r="J19" s="5">
        <v>32383</v>
      </c>
    </row>
    <row r="20" spans="1:10" ht="24" customHeight="1">
      <c r="A20" s="2" t="s">
        <v>40</v>
      </c>
      <c r="D20" s="5">
        <v>10373976</v>
      </c>
      <c r="E20" s="5"/>
      <c r="F20" s="5">
        <v>9061332</v>
      </c>
      <c r="G20" s="5"/>
      <c r="H20" s="5">
        <v>9948482</v>
      </c>
      <c r="I20" s="5"/>
      <c r="J20" s="5">
        <v>8660276</v>
      </c>
    </row>
    <row r="21" spans="1:10" ht="24" customHeight="1">
      <c r="A21" s="2" t="s">
        <v>82</v>
      </c>
      <c r="D21" s="5">
        <v>8581641</v>
      </c>
      <c r="E21" s="5"/>
      <c r="F21" s="5">
        <v>14220626</v>
      </c>
      <c r="G21" s="5"/>
      <c r="H21" s="5">
        <v>8581641</v>
      </c>
      <c r="I21" s="5"/>
      <c r="J21" s="5">
        <v>14220626</v>
      </c>
    </row>
    <row r="22" spans="1:10" ht="24" customHeight="1">
      <c r="A22" s="2" t="s">
        <v>81</v>
      </c>
      <c r="D22" s="5">
        <v>-264091616</v>
      </c>
      <c r="E22" s="5"/>
      <c r="F22" s="5">
        <v>-129768169</v>
      </c>
      <c r="G22" s="5"/>
      <c r="H22" s="5">
        <v>-263572820</v>
      </c>
      <c r="I22" s="5"/>
      <c r="J22" s="5">
        <v>-129627888</v>
      </c>
    </row>
    <row r="23" spans="1:10" ht="24" customHeight="1">
      <c r="A23" s="2" t="s">
        <v>87</v>
      </c>
      <c r="D23" s="5">
        <v>-88748613</v>
      </c>
      <c r="E23" s="5"/>
      <c r="F23" s="5">
        <v>-91971777</v>
      </c>
      <c r="G23" s="5"/>
      <c r="H23" s="5">
        <v>-88748613</v>
      </c>
      <c r="I23" s="5"/>
      <c r="J23" s="5">
        <v>-91971777</v>
      </c>
    </row>
    <row r="24" spans="1:10" ht="24" customHeight="1">
      <c r="A24" s="2" t="s">
        <v>83</v>
      </c>
      <c r="D24" s="5">
        <v>75148604</v>
      </c>
      <c r="E24" s="5"/>
      <c r="F24" s="5">
        <v>55532036</v>
      </c>
      <c r="G24" s="5"/>
      <c r="H24" s="5">
        <v>74462423</v>
      </c>
      <c r="I24" s="5"/>
      <c r="J24" s="5">
        <v>55385008</v>
      </c>
    </row>
    <row r="25" spans="1:10" ht="24" customHeight="1">
      <c r="A25" s="2" t="s">
        <v>59</v>
      </c>
      <c r="D25" s="47"/>
      <c r="E25" s="5"/>
      <c r="F25" s="47"/>
      <c r="G25" s="5"/>
      <c r="H25" s="47"/>
      <c r="I25" s="5"/>
      <c r="J25" s="47"/>
    </row>
    <row r="26" spans="1:10" ht="24" customHeight="1">
      <c r="A26" s="2" t="s">
        <v>25</v>
      </c>
      <c r="D26" s="5">
        <f>SUM(D9:D24)</f>
        <v>485504974</v>
      </c>
      <c r="E26" s="5"/>
      <c r="F26" s="5">
        <f>SUM(F9:F24)</f>
        <v>789794962</v>
      </c>
      <c r="G26" s="5"/>
      <c r="H26" s="5">
        <f>SUM(H9:H24)</f>
        <v>478513209</v>
      </c>
      <c r="I26" s="5"/>
      <c r="J26" s="5">
        <f>SUM(J9:J24)</f>
        <v>775797777</v>
      </c>
    </row>
    <row r="27" spans="1:10" ht="24" customHeight="1">
      <c r="A27" s="2" t="s">
        <v>26</v>
      </c>
      <c r="D27" s="5"/>
      <c r="E27" s="5"/>
      <c r="F27" s="5"/>
      <c r="G27" s="5"/>
      <c r="H27" s="5"/>
      <c r="I27" s="5"/>
      <c r="J27" s="5"/>
    </row>
    <row r="28" spans="1:10" ht="24" customHeight="1">
      <c r="A28" s="2" t="s">
        <v>122</v>
      </c>
      <c r="D28" s="5">
        <v>1545341447</v>
      </c>
      <c r="E28" s="5"/>
      <c r="F28" s="5">
        <v>966369088</v>
      </c>
      <c r="G28" s="5"/>
      <c r="H28" s="5">
        <v>1545341447</v>
      </c>
      <c r="I28" s="5"/>
      <c r="J28" s="5">
        <v>966369088</v>
      </c>
    </row>
    <row r="29" spans="1:10" ht="24" customHeight="1">
      <c r="A29" s="2" t="s">
        <v>123</v>
      </c>
      <c r="D29" s="5">
        <v>966868071</v>
      </c>
      <c r="E29" s="5"/>
      <c r="F29" s="5">
        <v>-410165679</v>
      </c>
      <c r="G29" s="5"/>
      <c r="H29" s="5">
        <v>966868071</v>
      </c>
      <c r="I29" s="5"/>
      <c r="J29" s="5">
        <v>-410165679</v>
      </c>
    </row>
    <row r="30" spans="1:10" ht="24" customHeight="1">
      <c r="A30" s="2" t="s">
        <v>124</v>
      </c>
      <c r="D30" s="5">
        <v>5482540</v>
      </c>
      <c r="E30" s="5"/>
      <c r="F30" s="5">
        <v>12930856</v>
      </c>
      <c r="G30" s="5"/>
      <c r="H30" s="43">
        <v>0</v>
      </c>
      <c r="I30" s="43"/>
      <c r="J30" s="43">
        <v>0</v>
      </c>
    </row>
    <row r="31" spans="1:10" ht="24" customHeight="1">
      <c r="A31" s="2" t="s">
        <v>125</v>
      </c>
      <c r="D31" s="5">
        <v>-27249404</v>
      </c>
      <c r="E31" s="5"/>
      <c r="F31" s="5">
        <v>-3142990</v>
      </c>
      <c r="G31" s="5"/>
      <c r="H31" s="5">
        <v>-27249404</v>
      </c>
      <c r="I31" s="5"/>
      <c r="J31" s="5">
        <v>-3142990</v>
      </c>
    </row>
    <row r="32" spans="1:10" ht="24" customHeight="1">
      <c r="A32" s="2" t="s">
        <v>126</v>
      </c>
      <c r="D32" s="5">
        <v>3859241679</v>
      </c>
      <c r="E32" s="5"/>
      <c r="F32" s="5">
        <v>3666386473</v>
      </c>
      <c r="G32" s="5"/>
      <c r="H32" s="5">
        <v>3859241679</v>
      </c>
      <c r="I32" s="5"/>
      <c r="J32" s="5">
        <v>3666386473</v>
      </c>
    </row>
    <row r="33" spans="1:10" ht="24" customHeight="1">
      <c r="A33" s="2" t="s">
        <v>127</v>
      </c>
      <c r="D33" s="5">
        <v>-46766175</v>
      </c>
      <c r="E33" s="5"/>
      <c r="F33" s="5">
        <v>231358183</v>
      </c>
      <c r="G33" s="5"/>
      <c r="H33" s="5">
        <v>-50643260</v>
      </c>
      <c r="I33" s="5"/>
      <c r="J33" s="5">
        <v>245908105</v>
      </c>
    </row>
    <row r="34" spans="1:10" ht="24" customHeight="1">
      <c r="A34" s="2" t="s">
        <v>27</v>
      </c>
      <c r="E34" s="5"/>
      <c r="F34" s="5"/>
      <c r="G34" s="5"/>
      <c r="I34" s="5"/>
      <c r="J34" s="5"/>
    </row>
    <row r="35" spans="1:10" ht="24" customHeight="1">
      <c r="A35" s="2" t="s">
        <v>128</v>
      </c>
      <c r="D35" s="5">
        <v>-44440995</v>
      </c>
      <c r="E35" s="5"/>
      <c r="F35" s="5">
        <v>633759081</v>
      </c>
      <c r="G35" s="5"/>
      <c r="H35" s="5">
        <v>-44440995</v>
      </c>
      <c r="I35" s="5"/>
      <c r="J35" s="5">
        <v>633759081</v>
      </c>
    </row>
    <row r="36" spans="1:10" ht="24" customHeight="1">
      <c r="A36" s="2" t="s">
        <v>129</v>
      </c>
      <c r="D36" s="5">
        <v>-4911180389</v>
      </c>
      <c r="E36" s="5"/>
      <c r="F36" s="5">
        <v>-3330868699</v>
      </c>
      <c r="G36" s="5"/>
      <c r="H36" s="5">
        <v>-4911180389</v>
      </c>
      <c r="I36" s="5"/>
      <c r="J36" s="5">
        <v>-3330868699</v>
      </c>
    </row>
    <row r="37" spans="1:10" ht="24" customHeight="1">
      <c r="A37" s="2" t="s">
        <v>130</v>
      </c>
      <c r="D37" s="5">
        <v>95117737</v>
      </c>
      <c r="E37" s="5"/>
      <c r="F37" s="5">
        <v>-29861128</v>
      </c>
      <c r="G37" s="5"/>
      <c r="H37" s="5">
        <v>95117737</v>
      </c>
      <c r="I37" s="5"/>
      <c r="J37" s="5">
        <v>-29861128</v>
      </c>
    </row>
    <row r="38" spans="1:10" ht="24" customHeight="1">
      <c r="A38" s="2" t="s">
        <v>131</v>
      </c>
      <c r="D38" s="5">
        <v>-318166251</v>
      </c>
      <c r="E38" s="5"/>
      <c r="F38" s="5">
        <v>364461889</v>
      </c>
      <c r="G38" s="5"/>
      <c r="H38" s="5">
        <v>-318166251</v>
      </c>
      <c r="I38" s="5"/>
      <c r="J38" s="5">
        <v>364461889</v>
      </c>
    </row>
    <row r="39" spans="1:10" ht="24" customHeight="1">
      <c r="A39" s="2" t="s">
        <v>132</v>
      </c>
      <c r="D39" s="5">
        <v>-5907334</v>
      </c>
      <c r="E39" s="5"/>
      <c r="F39" s="43">
        <v>0</v>
      </c>
      <c r="G39" s="5"/>
      <c r="H39" s="5">
        <v>-5907334</v>
      </c>
      <c r="I39" s="5"/>
      <c r="J39" s="43">
        <v>0</v>
      </c>
    </row>
    <row r="40" spans="1:10" ht="24" customHeight="1">
      <c r="A40" s="2" t="s">
        <v>133</v>
      </c>
      <c r="D40" s="5">
        <v>-419479268</v>
      </c>
      <c r="E40" s="5"/>
      <c r="F40" s="5">
        <v>-580186333</v>
      </c>
      <c r="G40" s="5"/>
      <c r="H40" s="5">
        <v>-398162414</v>
      </c>
      <c r="I40" s="5"/>
      <c r="J40" s="5">
        <v>-568180534</v>
      </c>
    </row>
    <row r="41" spans="1:10" ht="24" customHeight="1">
      <c r="A41" s="2" t="s">
        <v>134</v>
      </c>
      <c r="D41" s="44">
        <v>44320659</v>
      </c>
      <c r="E41" s="5"/>
      <c r="F41" s="44">
        <v>-50560072</v>
      </c>
      <c r="G41" s="5"/>
      <c r="H41" s="44">
        <v>13158288</v>
      </c>
      <c r="I41" s="5"/>
      <c r="J41" s="44">
        <v>-56694174</v>
      </c>
    </row>
    <row r="42" spans="1:10" ht="24" customHeight="1">
      <c r="A42" s="2" t="s">
        <v>159</v>
      </c>
      <c r="D42" s="27">
        <f>SUM(D26:D41)</f>
        <v>1228687291</v>
      </c>
      <c r="E42" s="5"/>
      <c r="F42" s="27">
        <f>SUM(F26:F41)</f>
        <v>2260275631</v>
      </c>
      <c r="G42" s="5"/>
      <c r="H42" s="27">
        <f>SUM(H26:H41)</f>
        <v>1202490384</v>
      </c>
      <c r="I42" s="5"/>
      <c r="J42" s="27">
        <f>SUM(J26:J41)</f>
        <v>2253769209</v>
      </c>
    </row>
    <row r="43" spans="1:10" s="4" customFormat="1" ht="24" customHeight="1">
      <c r="A43" s="90" t="s">
        <v>43</v>
      </c>
      <c r="B43" s="90"/>
      <c r="C43" s="90"/>
      <c r="D43" s="90"/>
      <c r="E43" s="90"/>
      <c r="F43" s="90"/>
      <c r="G43" s="90"/>
      <c r="H43" s="90"/>
      <c r="I43" s="90"/>
      <c r="J43" s="90"/>
    </row>
    <row r="44" spans="1:10" s="4" customFormat="1" ht="24" customHeight="1">
      <c r="A44" s="90" t="s">
        <v>147</v>
      </c>
      <c r="B44" s="90"/>
      <c r="C44" s="90"/>
      <c r="D44" s="90"/>
      <c r="E44" s="90"/>
      <c r="F44" s="90"/>
      <c r="G44" s="90"/>
      <c r="H44" s="90"/>
      <c r="I44" s="90"/>
      <c r="J44" s="90"/>
    </row>
    <row r="45" spans="1:10" s="4" customFormat="1" ht="24" customHeight="1">
      <c r="A45" s="90" t="s">
        <v>104</v>
      </c>
      <c r="B45" s="90"/>
      <c r="C45" s="90"/>
      <c r="D45" s="90"/>
      <c r="E45" s="90"/>
      <c r="F45" s="90"/>
      <c r="G45" s="90"/>
      <c r="H45" s="90"/>
      <c r="I45" s="90"/>
      <c r="J45" s="90"/>
    </row>
    <row r="46" spans="1:10" s="4" customFormat="1" ht="24" customHeight="1">
      <c r="A46" s="93" t="s">
        <v>29</v>
      </c>
      <c r="B46" s="93"/>
      <c r="C46" s="93"/>
      <c r="D46" s="93"/>
      <c r="E46" s="93"/>
      <c r="F46" s="93"/>
      <c r="G46" s="93"/>
      <c r="H46" s="93"/>
      <c r="I46" s="93"/>
      <c r="J46" s="93"/>
    </row>
    <row r="47" spans="1:10" s="4" customFormat="1" ht="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0" s="4" customFormat="1" ht="24" customHeight="1">
      <c r="A48" s="3"/>
      <c r="B48" s="6" t="s">
        <v>0</v>
      </c>
      <c r="C48" s="3"/>
      <c r="D48" s="92" t="s">
        <v>42</v>
      </c>
      <c r="E48" s="92"/>
      <c r="F48" s="92"/>
      <c r="G48" s="33"/>
      <c r="H48" s="92" t="s">
        <v>41</v>
      </c>
      <c r="I48" s="92"/>
      <c r="J48" s="92"/>
    </row>
    <row r="49" spans="1:10" ht="24" customHeight="1">
      <c r="B49" s="3"/>
      <c r="C49" s="8"/>
      <c r="D49" s="31">
        <v>2566</v>
      </c>
      <c r="E49" s="30"/>
      <c r="F49" s="31">
        <v>2565</v>
      </c>
      <c r="G49" s="30"/>
      <c r="H49" s="31">
        <v>2566</v>
      </c>
      <c r="I49" s="30"/>
      <c r="J49" s="31">
        <v>2565</v>
      </c>
    </row>
    <row r="50" spans="1:10" ht="24" customHeight="1">
      <c r="A50" s="1" t="s">
        <v>135</v>
      </c>
      <c r="B50" s="3"/>
      <c r="C50" s="8"/>
      <c r="D50" s="31"/>
      <c r="E50" s="30"/>
      <c r="F50" s="31"/>
      <c r="G50" s="30"/>
      <c r="H50" s="31"/>
      <c r="I50" s="30"/>
      <c r="J50" s="31"/>
    </row>
    <row r="51" spans="1:10" ht="24" customHeight="1">
      <c r="A51" s="2" t="s">
        <v>136</v>
      </c>
      <c r="D51" s="5">
        <v>-65741269</v>
      </c>
      <c r="E51" s="5"/>
      <c r="F51" s="5">
        <v>-53434689</v>
      </c>
      <c r="G51" s="5"/>
      <c r="H51" s="5">
        <v>-65741269</v>
      </c>
      <c r="I51" s="5"/>
      <c r="J51" s="5">
        <v>-53434689</v>
      </c>
    </row>
    <row r="52" spans="1:10" ht="24" customHeight="1">
      <c r="A52" s="2" t="s">
        <v>137</v>
      </c>
      <c r="D52" s="5">
        <v>202041463</v>
      </c>
      <c r="E52" s="5"/>
      <c r="F52" s="5">
        <v>80959509</v>
      </c>
      <c r="G52" s="5"/>
      <c r="H52" s="5">
        <v>201529894</v>
      </c>
      <c r="I52" s="5"/>
      <c r="J52" s="5">
        <v>80817564</v>
      </c>
    </row>
    <row r="53" spans="1:10" ht="24" customHeight="1">
      <c r="A53" s="2" t="s">
        <v>138</v>
      </c>
      <c r="D53" s="44">
        <v>-134471222</v>
      </c>
      <c r="E53" s="5"/>
      <c r="F53" s="44">
        <v>-290014814</v>
      </c>
      <c r="G53" s="5"/>
      <c r="H53" s="44">
        <v>-131460920</v>
      </c>
      <c r="I53" s="5"/>
      <c r="J53" s="44">
        <v>-285218590</v>
      </c>
    </row>
    <row r="54" spans="1:10" ht="24" customHeight="1">
      <c r="A54" s="1" t="s">
        <v>156</v>
      </c>
      <c r="D54" s="44">
        <f>SUM(D42:D53)-D49</f>
        <v>1230516263</v>
      </c>
      <c r="E54" s="5"/>
      <c r="F54" s="44">
        <f>SUM(F42:F53)-F49</f>
        <v>1997785637</v>
      </c>
      <c r="G54" s="5"/>
      <c r="H54" s="44">
        <f>SUM(H42:H53)-H49</f>
        <v>1206818089</v>
      </c>
      <c r="I54" s="5"/>
      <c r="J54" s="44">
        <f>SUM(J42:J53)-J49</f>
        <v>1995933494</v>
      </c>
    </row>
    <row r="55" spans="1:10" ht="24" customHeight="1">
      <c r="A55" s="1"/>
      <c r="D55" s="27"/>
      <c r="E55" s="5"/>
      <c r="F55" s="27"/>
      <c r="G55" s="5"/>
      <c r="H55" s="27"/>
      <c r="I55" s="5"/>
      <c r="J55" s="27"/>
    </row>
    <row r="56" spans="1:10" ht="24" customHeight="1">
      <c r="A56" s="1" t="s">
        <v>7</v>
      </c>
      <c r="D56" s="27"/>
      <c r="E56" s="27"/>
      <c r="F56" s="27"/>
      <c r="G56" s="27"/>
      <c r="H56" s="27"/>
      <c r="I56" s="27"/>
      <c r="J56" s="27"/>
    </row>
    <row r="57" spans="1:10" ht="24" customHeight="1">
      <c r="A57" s="2" t="s">
        <v>139</v>
      </c>
      <c r="D57" s="5">
        <v>-30293724</v>
      </c>
      <c r="E57" s="5"/>
      <c r="F57" s="5">
        <v>-39652462</v>
      </c>
      <c r="G57" s="5"/>
      <c r="H57" s="5">
        <v>-29286544</v>
      </c>
      <c r="I57" s="5"/>
      <c r="J57" s="5">
        <v>-38877069</v>
      </c>
    </row>
    <row r="58" spans="1:10" ht="24" customHeight="1">
      <c r="A58" s="2" t="s">
        <v>140</v>
      </c>
      <c r="D58" s="5">
        <v>-5949948</v>
      </c>
      <c r="E58" s="5"/>
      <c r="F58" s="5">
        <v>-15109077</v>
      </c>
      <c r="G58" s="5"/>
      <c r="H58" s="5">
        <v>-5188927</v>
      </c>
      <c r="I58" s="5"/>
      <c r="J58" s="5">
        <v>-11420077</v>
      </c>
    </row>
    <row r="59" spans="1:10" ht="24" customHeight="1">
      <c r="A59" s="2" t="s">
        <v>141</v>
      </c>
      <c r="D59" s="5"/>
      <c r="E59" s="5"/>
      <c r="F59" s="5"/>
      <c r="G59" s="5"/>
      <c r="H59" s="5"/>
      <c r="I59" s="5"/>
      <c r="J59" s="5"/>
    </row>
    <row r="60" spans="1:10" ht="24" customHeight="1">
      <c r="A60" s="36" t="s">
        <v>142</v>
      </c>
      <c r="D60" s="43">
        <v>0</v>
      </c>
      <c r="E60" s="5"/>
      <c r="F60" s="5">
        <v>11901</v>
      </c>
      <c r="G60" s="5"/>
      <c r="H60" s="43">
        <v>0</v>
      </c>
      <c r="I60" s="5"/>
      <c r="J60" s="42">
        <v>11901</v>
      </c>
    </row>
    <row r="61" spans="1:10" ht="24" customHeight="1">
      <c r="A61" s="2" t="s">
        <v>143</v>
      </c>
      <c r="D61" s="5">
        <v>7206</v>
      </c>
      <c r="E61" s="5"/>
      <c r="F61" s="43">
        <v>0</v>
      </c>
      <c r="G61" s="5"/>
      <c r="H61" s="5">
        <v>7206</v>
      </c>
      <c r="I61" s="5"/>
      <c r="J61" s="43">
        <v>0</v>
      </c>
    </row>
    <row r="62" spans="1:10" ht="24" customHeight="1">
      <c r="A62" s="2" t="s">
        <v>144</v>
      </c>
      <c r="D62" s="44">
        <v>61392282</v>
      </c>
      <c r="E62" s="5"/>
      <c r="F62" s="44">
        <v>65293210</v>
      </c>
      <c r="G62" s="5"/>
      <c r="H62" s="44">
        <v>61392282</v>
      </c>
      <c r="I62" s="5"/>
      <c r="J62" s="44">
        <v>65293210</v>
      </c>
    </row>
    <row r="63" spans="1:10" ht="24" customHeight="1">
      <c r="A63" s="1" t="s">
        <v>157</v>
      </c>
      <c r="D63" s="44">
        <f>SUM(D57:D62)</f>
        <v>25155816</v>
      </c>
      <c r="E63" s="5"/>
      <c r="F63" s="44">
        <f>SUM(F57:F62)</f>
        <v>10543572</v>
      </c>
      <c r="G63" s="5"/>
      <c r="H63" s="44">
        <f>SUM(H57:H62)</f>
        <v>26924017</v>
      </c>
      <c r="I63" s="5"/>
      <c r="J63" s="44">
        <f>SUM(J57:J62)</f>
        <v>15007965</v>
      </c>
    </row>
    <row r="64" spans="1:10" ht="24" customHeight="1">
      <c r="A64" s="1"/>
      <c r="D64" s="27"/>
      <c r="E64" s="5"/>
      <c r="F64" s="27"/>
      <c r="G64" s="5"/>
      <c r="H64" s="27"/>
      <c r="I64" s="5"/>
      <c r="J64" s="27"/>
    </row>
    <row r="65" spans="1:10" ht="24" customHeight="1">
      <c r="A65" s="1" t="s">
        <v>60</v>
      </c>
      <c r="C65" s="10"/>
      <c r="D65" s="5"/>
      <c r="E65" s="5"/>
      <c r="F65" s="5"/>
      <c r="G65" s="5"/>
      <c r="H65" s="5"/>
      <c r="I65" s="5"/>
      <c r="J65" s="5"/>
    </row>
    <row r="66" spans="1:10" ht="24" customHeight="1">
      <c r="A66" s="2" t="s">
        <v>145</v>
      </c>
      <c r="C66" s="10"/>
      <c r="D66" s="5">
        <v>-41822173</v>
      </c>
      <c r="E66" s="5"/>
      <c r="F66" s="5">
        <v>-44047361</v>
      </c>
      <c r="G66" s="5"/>
      <c r="H66" s="5">
        <v>-38056911</v>
      </c>
      <c r="I66" s="5"/>
      <c r="J66" s="5">
        <v>-40311499</v>
      </c>
    </row>
    <row r="67" spans="1:10" ht="24" customHeight="1">
      <c r="A67" s="2" t="s">
        <v>146</v>
      </c>
      <c r="B67" s="12"/>
      <c r="C67" s="12"/>
      <c r="D67" s="27">
        <v>-1138310429</v>
      </c>
      <c r="E67" s="27"/>
      <c r="F67" s="27">
        <v>-2112462240</v>
      </c>
      <c r="G67" s="27"/>
      <c r="H67" s="27">
        <v>-1138310429</v>
      </c>
      <c r="I67" s="5"/>
      <c r="J67" s="27">
        <v>-2112462240</v>
      </c>
    </row>
    <row r="68" spans="1:10" ht="24" customHeight="1">
      <c r="A68" s="1" t="s">
        <v>158</v>
      </c>
      <c r="B68" s="12"/>
      <c r="C68" s="11"/>
      <c r="D68" s="45">
        <f>SUM(D66:D67)</f>
        <v>-1180132602</v>
      </c>
      <c r="E68" s="27"/>
      <c r="F68" s="45">
        <f>SUM(F66:F67)</f>
        <v>-2156509601</v>
      </c>
      <c r="G68" s="5"/>
      <c r="H68" s="45">
        <f>SUM(H66:H67)</f>
        <v>-1176367340</v>
      </c>
      <c r="I68" s="5"/>
      <c r="J68" s="45">
        <f>SUM(J66:J67)</f>
        <v>-2152773739</v>
      </c>
    </row>
    <row r="69" spans="1:10" ht="24" customHeight="1">
      <c r="A69" s="1" t="s">
        <v>72</v>
      </c>
      <c r="D69" s="5">
        <f>SUM(D68,D54,D63)</f>
        <v>75539477</v>
      </c>
      <c r="E69" s="5"/>
      <c r="F69" s="5">
        <f>SUM(F68,F54,F63)</f>
        <v>-148180392</v>
      </c>
      <c r="G69" s="5"/>
      <c r="H69" s="5">
        <f>SUM(H68,H54,H63)</f>
        <v>57374766</v>
      </c>
      <c r="I69" s="5"/>
      <c r="J69" s="5">
        <f>SUM(J68,J63,J54)</f>
        <v>-141832280</v>
      </c>
    </row>
    <row r="70" spans="1:10" ht="24" customHeight="1">
      <c r="A70" s="2" t="s">
        <v>95</v>
      </c>
      <c r="D70" s="44">
        <f>+BS!F10</f>
        <v>384415838</v>
      </c>
      <c r="E70" s="5"/>
      <c r="F70" s="44">
        <v>506859001</v>
      </c>
      <c r="G70" s="5"/>
      <c r="H70" s="44">
        <f>+BS!J10</f>
        <v>110765317</v>
      </c>
      <c r="I70" s="5"/>
      <c r="J70" s="44">
        <v>241986999</v>
      </c>
    </row>
    <row r="71" spans="1:10" ht="24" customHeight="1" thickBot="1">
      <c r="A71" s="1" t="s">
        <v>108</v>
      </c>
      <c r="B71" s="25">
        <v>7</v>
      </c>
      <c r="D71" s="48">
        <f>SUM(D69:D70)</f>
        <v>459955315</v>
      </c>
      <c r="E71" s="5"/>
      <c r="F71" s="48">
        <f>SUM(F69:F70)</f>
        <v>358678609</v>
      </c>
      <c r="G71" s="5"/>
      <c r="H71" s="48">
        <f>SUM(H69:H70)</f>
        <v>168140083</v>
      </c>
      <c r="I71" s="5"/>
      <c r="J71" s="48">
        <f>SUM(J69:J70)</f>
        <v>100154719</v>
      </c>
    </row>
    <row r="72" spans="1:10" ht="24" customHeight="1" thickTop="1">
      <c r="D72" s="10"/>
      <c r="E72" s="10"/>
      <c r="F72" s="10"/>
      <c r="G72" s="10"/>
      <c r="H72" s="10"/>
      <c r="I72" s="10"/>
      <c r="J72" s="10"/>
    </row>
    <row r="84" spans="1:1" ht="24" customHeight="1">
      <c r="A84" s="2" t="s">
        <v>2</v>
      </c>
    </row>
  </sheetData>
  <mergeCells count="12">
    <mergeCell ref="A43:J43"/>
    <mergeCell ref="A44:J44"/>
    <mergeCell ref="A45:J45"/>
    <mergeCell ref="A46:J46"/>
    <mergeCell ref="D48:F48"/>
    <mergeCell ref="H48:J48"/>
    <mergeCell ref="A1:J1"/>
    <mergeCell ref="A2:J2"/>
    <mergeCell ref="A3:J3"/>
    <mergeCell ref="A4:J4"/>
    <mergeCell ref="D6:F6"/>
    <mergeCell ref="H6:J6"/>
  </mergeCells>
  <pageMargins left="0.8" right="0.4" top="1" bottom="0.5" header="0.6" footer="0.3"/>
  <pageSetup paperSize="9" scale="76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EDBB4A-986D-4C61-A6DC-A8AADE303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F6980-C54A-4646-B000-B85E47619A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92C8FB-47DE-4953-850F-A371AE36C88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NAV000</vt:lpstr>
      <vt:lpstr>BS</vt:lpstr>
      <vt:lpstr>PL</vt:lpstr>
      <vt:lpstr>ce</vt:lpstr>
      <vt:lpstr>ce (2)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Yenpensuk, Pairach</cp:lastModifiedBy>
  <cp:lastPrinted>2023-08-11T02:43:27Z</cp:lastPrinted>
  <dcterms:created xsi:type="dcterms:W3CDTF">1998-02-25T03:57:14Z</dcterms:created>
  <dcterms:modified xsi:type="dcterms:W3CDTF">2023-08-11T02:43:50Z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2023-07-03T09:22:33Z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26a2f0dc-9c3d-4c37-810d-973e57b8ec42</vt:lpwstr>
  </property>
  <property fmtid="{D5CDD505-2E9C-101B-9397-08002B2CF9AE}" pid="8" name="MSIP_Label_589256c7-9946-44df-b379-51beb93fd2d9_ContentBits">
    <vt:lpwstr>0</vt:lpwstr>
  </property>
</Properties>
</file>