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codeName="ThisWorkbook" defaultThemeVersion="124226"/>
  <bookViews>
    <workbookView xWindow="-105" yWindow="-105" windowWidth="19425" windowHeight="10425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5" r:id="rId5"/>
    <sheet name="SH 7 " sheetId="33" state="hidden" r:id="rId6"/>
    <sheet name="SH 7" sheetId="29" r:id="rId7"/>
    <sheet name="SH 8" sheetId="36" r:id="rId8"/>
    <sheet name="SH 9" sheetId="34" r:id="rId9"/>
    <sheet name="SH 10" sheetId="37" r:id="rId10"/>
    <sheet name="CF 11-12" sheetId="27" r:id="rId11"/>
  </sheets>
  <definedNames>
    <definedName name="_xlnm._FilterDatabase" localSheetId="2" hidden="1">'BS 3-4'!$J$66:$J$68</definedName>
    <definedName name="MI" localSheetId="1">#REF!</definedName>
    <definedName name="MI" localSheetId="9">#REF!</definedName>
    <definedName name="MI" localSheetId="6">#REF!</definedName>
    <definedName name="MI" localSheetId="5">#REF!</definedName>
    <definedName name="MI" localSheetId="7">#REF!</definedName>
    <definedName name="MI" localSheetId="8">#REF!</definedName>
    <definedName name="MI">#REF!</definedName>
    <definedName name="ob" localSheetId="1">#REF!</definedName>
    <definedName name="ob" localSheetId="9">#REF!</definedName>
    <definedName name="ob" localSheetId="6">#REF!</definedName>
    <definedName name="ob" localSheetId="5">#REF!</definedName>
    <definedName name="ob" localSheetId="7">#REF!</definedName>
    <definedName name="ob" localSheetId="8">#REF!</definedName>
    <definedName name="ob">#REF!</definedName>
    <definedName name="_xlnm.Print_Area" localSheetId="2">'BS 3-4'!$A$1:$L$71</definedName>
    <definedName name="_xlnm.Print_Area" localSheetId="10">'CF 11-12'!$A$1:$K$72</definedName>
    <definedName name="_xlnm.Print_Area" localSheetId="3">'PL 5'!$A$1:$J$46</definedName>
    <definedName name="_xlnm.Print_Area" localSheetId="4">'PL 6'!$A$1:$J$46</definedName>
    <definedName name="_xlnm.Print_Area" localSheetId="1">'PL for 9m'!$A$1:$L$82</definedName>
    <definedName name="_xlnm.Print_Area" localSheetId="9">'SH 10'!$A$1:$N$25</definedName>
    <definedName name="_xlnm.Print_Area" localSheetId="6">'SH 7'!$A$1:$N$23</definedName>
    <definedName name="_xlnm.Print_Area" localSheetId="5">'SH 7 '!$A$1:$N$38</definedName>
    <definedName name="_xlnm.Print_Area" localSheetId="7">'SH 8'!$A$1:$N$24</definedName>
    <definedName name="_xlnm.Print_Area" localSheetId="8">'SH 9'!$A$1:$N$24</definedName>
    <definedName name="_xlnm.Print_Area">#REF!</definedName>
    <definedName name="Print_Area_MI" localSheetId="1">#REF!</definedName>
    <definedName name="Print_Area_MI" localSheetId="9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>#REF!</definedName>
    <definedName name="Print_Area_MI2" localSheetId="1">#REF!</definedName>
    <definedName name="Print_Area_MI2" localSheetId="9">#REF!</definedName>
    <definedName name="Print_Area_MI2" localSheetId="6">#REF!</definedName>
    <definedName name="Print_Area_MI2" localSheetId="5">#REF!</definedName>
    <definedName name="Print_Area_MI2" localSheetId="7">#REF!</definedName>
    <definedName name="Print_Area_MI2" localSheetId="8">#REF!</definedName>
    <definedName name="Print_Area_MI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37" l="1"/>
  <c r="N24" i="33" l="1"/>
  <c r="H35" i="33" l="1"/>
  <c r="F35" i="33"/>
  <c r="D35" i="33"/>
  <c r="J30" i="33"/>
  <c r="H30" i="33"/>
  <c r="F30" i="33"/>
  <c r="D30" i="33"/>
  <c r="N30" i="33" l="1"/>
  <c r="J33" i="33" l="1"/>
  <c r="N33" i="33" s="1"/>
  <c r="J35" i="33" l="1"/>
  <c r="N35" i="33" s="1"/>
  <c r="N37" i="33" s="1"/>
  <c r="L37" i="33" l="1"/>
  <c r="N23" i="33"/>
  <c r="N22" i="33"/>
  <c r="D37" i="33" l="1"/>
  <c r="H37" i="33"/>
  <c r="F37" i="33"/>
  <c r="J37" i="33" l="1"/>
  <c r="J39" i="33" s="1"/>
  <c r="O37" i="33"/>
  <c r="O24" i="33" l="1"/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 s="1"/>
  <c r="F52" i="18"/>
  <c r="F66" i="18" s="1"/>
  <c r="K39" i="18"/>
  <c r="I39" i="18"/>
  <c r="G39" i="18"/>
  <c r="L31" i="18"/>
  <c r="J31" i="18"/>
  <c r="H31" i="18"/>
  <c r="F31" i="18"/>
  <c r="L27" i="18"/>
  <c r="J27" i="18"/>
  <c r="L23" i="18"/>
  <c r="J23" i="18"/>
  <c r="H23" i="18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J15" i="17"/>
  <c r="J27" i="17"/>
  <c r="H15" i="17"/>
  <c r="F15" i="17"/>
  <c r="J37" i="17"/>
  <c r="J39" i="17" s="1"/>
  <c r="L76" i="17" l="1"/>
  <c r="J33" i="18"/>
  <c r="J35" i="18" s="1"/>
  <c r="J37" i="18" s="1"/>
  <c r="J39" i="18" s="1"/>
  <c r="L33" i="17"/>
  <c r="L35" i="17" s="1"/>
  <c r="L37" i="17" s="1"/>
  <c r="L39" i="17" s="1"/>
  <c r="J33" i="17"/>
  <c r="F77" i="18"/>
  <c r="L33" i="18"/>
  <c r="L35" i="18" s="1"/>
  <c r="L37" i="18" s="1"/>
  <c r="L39" i="18" s="1"/>
  <c r="H25" i="17"/>
  <c r="H27" i="17" s="1"/>
  <c r="H33" i="17" s="1"/>
  <c r="H35" i="17" s="1"/>
  <c r="H37" i="17" s="1"/>
  <c r="H39" i="17" s="1"/>
  <c r="H25" i="18"/>
  <c r="H27" i="18" s="1"/>
  <c r="H33" i="18" s="1"/>
  <c r="H35" i="18" s="1"/>
  <c r="H37" i="18" s="1"/>
  <c r="H39" i="18" s="1"/>
  <c r="F76" i="17"/>
  <c r="J77" i="18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</calcChain>
</file>

<file path=xl/sharedStrings.xml><?xml version="1.0" encoding="utf-8"?>
<sst xmlns="http://schemas.openxmlformats.org/spreadsheetml/2006/main" count="576" uniqueCount="219">
  <si>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</si>
  <si>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</si>
  <si>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</si>
  <si>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</si>
  <si>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</si>
  <si>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</si>
  <si>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</si>
  <si>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</si>
  <si>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</si>
  <si>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</si>
  <si>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</si>
  <si>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</si>
  <si>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</si>
  <si>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</si>
  <si>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</si>
  <si>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</si>
  <si>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</si>
  <si>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</si>
  <si>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</si>
  <si>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</si>
  <si>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</si>
  <si>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</si>
  <si>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</si>
  <si>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</si>
  <si>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</si>
  <si>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</si>
  <si>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</si>
  <si>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</si>
  <si>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</si>
  <si>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</si>
  <si>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</si>
  <si>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</si>
  <si>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</si>
  <si>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</si>
  <si>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</si>
  <si>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</si>
  <si>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</si>
  <si>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</si>
  <si>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</si>
  <si>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</si>
  <si>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</si>
  <si>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</si>
  <si>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</si>
  <si>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</si>
  <si>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</si>
  <si>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</si>
  <si>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</si>
  <si>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</si>
  <si>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</si>
  <si>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</si>
  <si>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</si>
  <si>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</si>
  <si>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</si>
  <si>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</si>
  <si>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</si>
  <si>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</si>
  <si>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</si>
  <si>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</si>
  <si>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</si>
  <si>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</si>
  <si>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</si>
  <si>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</si>
  <si>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</si>
  <si>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</si>
  <si>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</si>
  <si>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</si>
  <si>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</si>
  <si>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</si>
  <si>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</si>
  <si>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</si>
  <si>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</si>
  <si>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</si>
  <si>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</si>
  <si>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</si>
  <si>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</si>
  <si>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</si>
  <si>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</si>
  <si>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</si>
  <si>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</si>
  <si>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</si>
  <si>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</si>
  <si>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</si>
  <si>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</si>
  <si>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</si>
  <si>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</si>
  <si>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</si>
  <si>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</si>
  <si>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</si>
  <si>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</si>
  <si>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</si>
  <si>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</si>
  <si>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</si>
  <si>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</si>
  <si>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</si>
  <si>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</si>
  <si>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</si>
  <si>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</si>
  <si>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</si>
  <si>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</si>
  <si>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</si>
  <si>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</si>
  <si>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</si>
  <si>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</si>
  <si>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</si>
  <si>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</si>
  <si>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</si>
  <si>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</si>
  <si>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</si>
  <si>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</si>
  <si>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</si>
  <si>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</si>
  <si>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</si>
  <si>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</si>
  <si>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</si>
  <si>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</si>
  <si>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</si>
  <si>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</si>
  <si>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</si>
  <si>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</si>
  <si>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</si>
  <si>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</si>
  <si>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</si>
  <si>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รายได้อื่น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</si>
  <si>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</si>
  <si>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</si>
  <si>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</si>
  <si>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</si>
  <si>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</si>
  <si>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</si>
  <si>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</si>
  <si>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</si>
  <si>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</si>
  <si>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</si>
  <si>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</si>
  <si>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</si>
  <si>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</si>
  <si>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</si>
  <si>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</si>
  <si>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เงินลงทุนเผื่อขาย</t>
  </si>
  <si>
    <t>(บาท)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</si>
  <si>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</si>
  <si>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</si>
  <si>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</si>
  <si>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ต้นทุนในการจัดจำหน่าย</t>
  </si>
  <si>
    <t>ก่อนผลกระทบของอัตราแลกเปลี่ยน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</si>
  <si>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</si>
  <si>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</si>
  <si>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</si>
  <si>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สินทรัพย์ภาษีเงินได้รอการตัดบัญชี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</si>
  <si>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</si>
  <si>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</si>
  <si>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</si>
  <si>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</si>
  <si>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 xml:space="preserve">(หุ้นสามัญจำนวน 7,795,709,100 หุ้น </t>
  </si>
  <si>
    <t>ผลกระทบจากการเปลี่ยนนโยบายการบัญชี</t>
  </si>
  <si>
    <t>ที่ใช้วิธีส่วนได้เสีย</t>
  </si>
  <si>
    <t>เงินสดจ่ายชำระหนี้สินตามสัญญาเช่า</t>
  </si>
  <si>
    <t>ยอดคงเหลือ ณ วันที่  31 ธันวาคม 2563 ตามที่รายงาน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</si>
  <si>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</si>
  <si>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</si>
  <si>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</si>
  <si>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(ไม่ได้ตรวจสอบ)</t>
  </si>
  <si>
    <t>ยอดคงเหลือ ณ วันที่ 1 มกราคม 2565</t>
  </si>
  <si>
    <t>ส่วนแบ่งกำไรจากเงินลงทุนในบริษัทร่วม</t>
  </si>
  <si>
    <t>ค่าใช้จ่ายภาษีเงินได้</t>
  </si>
  <si>
    <t>กำไรสำหรับงวด</t>
  </si>
  <si>
    <t>ขาดทุนจากการตัดจำหน่ายสินทรัพย์ไม่มีตัวตน</t>
  </si>
  <si>
    <t>กระแสเงินสดสุทธิใช้ไปในกิจกรรมลงทุน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</si>
  <si>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</si>
  <si>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</si>
  <si>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</si>
  <si>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</si>
  <si>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การจัดสรรส่วนทุนให้ผู้ถือหุ้น</t>
  </si>
  <si>
    <t>รวมการจัดสรรส่วนทุนให้ผู้ถือหุ้น</t>
  </si>
  <si>
    <t>จ่ายประมาณการหนี้สินสำหรับผลประโยชน์ของพนักงาน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</si>
  <si>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</si>
  <si>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</si>
  <si>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</si>
  <si>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3, 4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</si>
  <si>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</si>
  <si>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</si>
  <si>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กำไรจากกิจกรรมดำเนินงาน</t>
  </si>
  <si>
    <t>กำไรต่อหุ้นขั้นพื้นฐาน</t>
  </si>
  <si>
    <t>ส่วนแบ่งกำไรจากเงินลงทุนในบริษัทร่วมที่ใช้วิธีส่วนได้เสีย</t>
  </si>
  <si>
    <t>กระแสเงินสดสุทธิใช้ไปในกิจกรรมจัดหาเงิน</t>
  </si>
  <si>
    <t>(กลับรายการ) ประมาณการหนี้สินจากการรับคืนสินค้า</t>
  </si>
  <si>
    <t>ที่ถึงกำหนดชำระภายในหนึ่งปี</t>
  </si>
  <si>
    <t>3, 9</t>
  </si>
  <si>
    <t>สินทรัพย์สิทธิการใช้เพิ่มขึ้น</t>
  </si>
  <si>
    <t>กลับรายการผลขาดทุนจากการด้อยค่าด้านเครดิตที่คาดว่าจะเกิดขึ้น</t>
  </si>
  <si>
    <t>30 มิถุนายน</t>
  </si>
  <si>
    <t>สำหรับงวดหกเดือนสิ้นสุด</t>
  </si>
  <si>
    <t>กำไร (ขาดทุน) จากอัตราแลกเปลี่ยนสุทธิ</t>
  </si>
  <si>
    <t>ขาดทุนจากอัตราแลกเปลี่ยนสุทธิ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</si>
  <si>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</si>
  <si>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</si>
  <si>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2566</t>
  </si>
  <si>
    <t>ภาษีเงินได้จ่ายออก</t>
  </si>
  <si>
    <t>เงินปันผลจ่ายให้ผู้ถือหุ้นของบริษัท</t>
  </si>
  <si>
    <t>สำหรับงวดหกเดือนสิ้นสุดวันที่ 30 มิถุนายน 2566</t>
  </si>
  <si>
    <t>ทุน</t>
  </si>
  <si>
    <t>เงินสดและรายการเทียบเท่าเงินสด ณ 30 มิถุนายน</t>
  </si>
  <si>
    <t>ส่วนแบ่งกำไร (ขาดทุน) จากเงินลงทุนในบริษัทร่วม</t>
  </si>
  <si>
    <t>กำไร (ขาดทุน) จากอัตราแลกเปลี่ยนที่ยังไม่เกิดขึ้น</t>
  </si>
  <si>
    <t>(กลับรายการ) ขาดทุนจากการปรับมูลค่าสินค้า</t>
  </si>
  <si>
    <t>รายการที่จะไม่ถูกจัดประเภทใหม่ไว้ในกำไรหรือ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</si>
  <si>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</si>
  <si>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</si>
  <si>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</si>
  <si>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</si>
  <si>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</si>
  <si>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</si>
  <si>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</si>
  <si>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</si>
  <si>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</si>
  <si>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ขาดทุนจากการตัดจำหน่ายอาคารและอุปกรณ์</t>
  </si>
  <si>
    <t>เงินสดจ่ายเพื่อซื้ออาคารและอุปกรณ์</t>
  </si>
  <si>
    <t>เงินสดและรายการเทียบเท่าเงินสดเพิ่มขึ้น (ลดลง) สุทธิ</t>
  </si>
  <si>
    <t>เจ้าหนี้ค่าซื้ออาคารและอุปกรณ์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</si>
</sst>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#,##0.0000;\(#,##0.0000\)"/>
    <numFmt numFmtId="177" formatCode="_(* #,##0.0000_);_(* \(#,##0.0000\);_(* &quot;-&quot;??_);_(@_)"/>
    <numFmt numFmtId="178" formatCode="_-* #,##0.00_-;\-* #,##0.00_-;_-* &quot;-&quot;??_-;_-@_-"/>
    <numFmt numFmtId="179" formatCode="_-&quot;฿&quot;* #,##0_-;\-&quot;฿&quot;* #,##0_-;_-&quot;฿&quot;* &quot;-&quot;_-;_-@_-"/>
    <numFmt numFmtId="180" formatCode="_-&quot;?&quot;* #,##0.00_-;\-&quot;?&quot;* #,##0.00_-;_-&quot;?&quot;* &quot;-&quot;??_-;_-@_-"/>
    <numFmt numFmtId="181" formatCode="_-&quot;?&quot;* #,##0_-;\-&quot;?&quot;* #,##0_-;_-&quot;?&quot;* &quot;-&quot;_-;_-@_-"/>
    <numFmt numFmtId="182" formatCode="_(* #,##0.0_);_(* \(#,##0.0\);_(* &quot;-&quot;?_);@_)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5" formatCode="\$* #,##0.00"/>
    <numFmt numFmtId="186" formatCode="#,##0\ \ ;\(#,##0\)\ ;\—\ \ \ \ "/>
    <numFmt numFmtId="187" formatCode="&quot;0&quot;#.0"/>
    <numFmt numFmtId="188" formatCode="&quot;0&quot;#"/>
    <numFmt numFmtId="189" formatCode="000\-000"/>
    <numFmt numFmtId="190" formatCode="_-* #,##0\ _m_k_-;\-* #,##0\ _m_k_-;_-* &quot;-&quot;\ _m_k_-;_-@_-"/>
    <numFmt numFmtId="191" formatCode="_-* #,##0.00\ _m_k_-;\-* #,##0.00\ _m_k_-;_-* &quot;-&quot;??\ _m_k_-;_-@_-"/>
    <numFmt numFmtId="192" formatCode="_-* #,##0\ &quot;mk&quot;_-;\-* #,##0\ &quot;mk&quot;_-;_-* &quot;-&quot;\ &quot;mk&quot;_-;_-@_-"/>
    <numFmt numFmtId="193" formatCode="_-* #,##0.00\ &quot;mk&quot;_-;\-* #,##0.00\ &quot;mk&quot;_-;_-* &quot;-&quot;??\ &quot;mk&quot;_-;_-@_-"/>
    <numFmt numFmtId="194" formatCode="_-* #,##0.00\ _F_-;\-* #,##0.00\ _F_-;_-* &quot;-&quot;??\ _F_-;_-@_-"/>
    <numFmt numFmtId="195" formatCode="_ * #,##0_ ;_ * \-#,##0_ ;_ * &quot;-&quot;_ ;_ @_ "/>
    <numFmt numFmtId="196" formatCode="&quot;\&quot;#,##0;[Red]&quot;\&quot;\-#,##0"/>
    <numFmt numFmtId="197" formatCode="&quot;\&quot;#,##0.00;[Red]&quot;\&quot;\-#,##0.00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0.0000000000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* #,##0_-;\-* #,##0_-;_-* &quot;-&quot;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0.0_)\%;\(0.0\)\%;0.0_)\%;@_)_%"/>
    <numFmt numFmtId="208" formatCode="#,##0.0_)_%;\(#,##0.0\)_%;0.0_)_%;@_)_%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_ * #,##0_)\ _฿_ ;_ * \(#,##0\)\ _฿_ ;_ * &quot;-&quot;_)\ _฿_ ;_ @_ "/>
    <numFmt numFmtId="214" formatCode="#,##0_)\x;\(#,##0\)\x;0_)\x;@_)_x"/>
    <numFmt numFmtId="215" formatCode="#,##0_)_x;\(#,##0\)_x;0_)_x;@_)_x"/>
    <numFmt numFmtId="216" formatCode="[$-1070000]d/m/yy;@"/>
    <numFmt numFmtId="217" formatCode="_-&quot;$&quot;* #,##0.00_-;\-&quot;$&quot;* #,##0.00_-;_-&quot;$&quot;* &quot;-&quot;??_-;_-@_-"/>
    <numFmt numFmtId="218" formatCode="#.\ \ "/>
    <numFmt numFmtId="219" formatCode="##.\ \ "/>
    <numFmt numFmtId="220" formatCode="#,##0\ "/>
    <numFmt numFmtId="221" formatCode="#,##0&quot;bar&quot;"/>
    <numFmt numFmtId="222" formatCode="###0_);[Red]\(###0\)"/>
    <numFmt numFmtId="223" formatCode="General_)"/>
    <numFmt numFmtId="224" formatCode="0.000"/>
    <numFmt numFmtId="225" formatCode="#,##0.0_);\(#,##0.0\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_-&quot;S$&quot;* #,##0.00_-;\-&quot;S$&quot;* #,##0.00_-;_-&quot;S$&quot;* &quot;-&quot;??_-;_-@_-"/>
    <numFmt numFmtId="230" formatCode="\$#,##0\ ;\(\$#,##0\)"/>
    <numFmt numFmtId="231" formatCode="_-* #,##0\ _F_B_-;\-* #,##0\ _F_B_-;_-* &quot;-&quot;\ _F_B_-;_-@_-"/>
    <numFmt numFmtId="232" formatCode="#,##0.00&quot; F&quot;_);\(#,##0.00&quot; F&quot;\)"/>
    <numFmt numFmtId="233" formatCode="mm/dd/yy;@"/>
    <numFmt numFmtId="234" formatCode="_-* #,##0.00\ _F_B_-;\-* #,##0.00\ _F_B_-;_-* &quot;-&quot;??\ _F_B_-;_-@_-"/>
    <numFmt numFmtId="235" formatCode="_-[$€-2]* #,##0.00_-;\-[$€-2]* #,##0.00_-;_-[$€-2]* &quot;-&quot;??_-"/>
    <numFmt numFmtId="236" formatCode="0.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&quot; F&quot;_);[Red]\(#,##0&quot; F&quot;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_-&quot;฿&quot;* #,##0.00_-;\-&quot;฿&quot;* #,##0.00_-;_-&quot;฿&quot;* &quot;-&quot;??_-;_-@_-"/>
    <numFmt numFmtId="246" formatCode="&quot;\&quot;#,##0;[Red]\-&quot;\&quot;#,##0"/>
    <numFmt numFmtId="247" formatCode="[$-1010000]d/m/yyyy;@"/>
    <numFmt numFmtId="248" formatCode="_(* #,##0.00000_);_(* \(#,##0.00000\);_(* &quot;-&quot;??_);_(@_)"/>
    <numFmt numFmtId="249" formatCode="_(* #,##0.000_);_(* \(#,##0.000\);_(* &quot;-&quot;??_);_(@_)"/>
    <numFmt numFmtId="250" formatCode="_(* #,##0.00_);_(* \(#,##0.00\);_(\ &quot;-&quot;_);_(@_)"/>
  </numFmts>
  <fonts count="27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b/>
      <sz val="16"/>
      <color indexed="8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038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0" fontId="47" fillId="0" borderId="0"/>
    <xf numFmtId="178" fontId="48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54" fillId="0" borderId="0"/>
    <xf numFmtId="0" fontId="12" fillId="0" borderId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9" fontId="5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1" fillId="12" borderId="0" applyNumberFormat="0" applyBorder="0" applyAlignment="0" applyProtection="0"/>
    <xf numFmtId="0" fontId="56" fillId="35" borderId="0" applyNumberFormat="0" applyBorder="0" applyAlignment="0" applyProtection="0"/>
    <xf numFmtId="0" fontId="47" fillId="12" borderId="0" applyNumberFormat="0" applyBorder="0" applyAlignment="0" applyProtection="0"/>
    <xf numFmtId="0" fontId="1" fillId="12" borderId="0" applyNumberFormat="0" applyBorder="0" applyAlignment="0" applyProtection="0"/>
    <xf numFmtId="0" fontId="121" fillId="16" borderId="0" applyNumberFormat="0" applyBorder="0" applyAlignment="0" applyProtection="0"/>
    <xf numFmtId="0" fontId="56" fillId="36" borderId="0" applyNumberFormat="0" applyBorder="0" applyAlignment="0" applyProtection="0"/>
    <xf numFmtId="0" fontId="47" fillId="16" borderId="0" applyNumberFormat="0" applyBorder="0" applyAlignment="0" applyProtection="0"/>
    <xf numFmtId="0" fontId="1" fillId="16" borderId="0" applyNumberFormat="0" applyBorder="0" applyAlignment="0" applyProtection="0"/>
    <xf numFmtId="0" fontId="121" fillId="20" borderId="0" applyNumberFormat="0" applyBorder="0" applyAlignment="0" applyProtection="0"/>
    <xf numFmtId="0" fontId="56" fillId="37" borderId="0" applyNumberFormat="0" applyBorder="0" applyAlignment="0" applyProtection="0"/>
    <xf numFmtId="0" fontId="47" fillId="20" borderId="0" applyNumberFormat="0" applyBorder="0" applyAlignment="0" applyProtection="0"/>
    <xf numFmtId="0" fontId="1" fillId="20" borderId="0" applyNumberFormat="0" applyBorder="0" applyAlignment="0" applyProtection="0"/>
    <xf numFmtId="0" fontId="121" fillId="24" borderId="0" applyNumberFormat="0" applyBorder="0" applyAlignment="0" applyProtection="0"/>
    <xf numFmtId="0" fontId="56" fillId="38" borderId="0" applyNumberFormat="0" applyBorder="0" applyAlignment="0" applyProtection="0"/>
    <xf numFmtId="0" fontId="47" fillId="24" borderId="0" applyNumberFormat="0" applyBorder="0" applyAlignment="0" applyProtection="0"/>
    <xf numFmtId="0" fontId="1" fillId="24" borderId="0" applyNumberFormat="0" applyBorder="0" applyAlignment="0" applyProtection="0"/>
    <xf numFmtId="0" fontId="121" fillId="28" borderId="0" applyNumberFormat="0" applyBorder="0" applyAlignment="0" applyProtection="0"/>
    <xf numFmtId="0" fontId="56" fillId="39" borderId="0" applyNumberFormat="0" applyBorder="0" applyAlignment="0" applyProtection="0"/>
    <xf numFmtId="0" fontId="47" fillId="28" borderId="0" applyNumberFormat="0" applyBorder="0" applyAlignment="0" applyProtection="0"/>
    <xf numFmtId="0" fontId="1" fillId="28" borderId="0" applyNumberFormat="0" applyBorder="0" applyAlignment="0" applyProtection="0"/>
    <xf numFmtId="0" fontId="121" fillId="32" borderId="0" applyNumberFormat="0" applyBorder="0" applyAlignment="0" applyProtection="0"/>
    <xf numFmtId="0" fontId="56" fillId="40" borderId="0" applyNumberFormat="0" applyBorder="0" applyAlignment="0" applyProtection="0"/>
    <xf numFmtId="0" fontId="47" fillId="32" borderId="0" applyNumberFormat="0" applyBorder="0" applyAlignment="0" applyProtection="0"/>
    <xf numFmtId="0" fontId="1" fillId="32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121" fillId="13" borderId="0" applyNumberFormat="0" applyBorder="0" applyAlignment="0" applyProtection="0"/>
    <xf numFmtId="0" fontId="56" fillId="41" borderId="0" applyNumberFormat="0" applyBorder="0" applyAlignment="0" applyProtection="0"/>
    <xf numFmtId="0" fontId="47" fillId="13" borderId="0" applyNumberFormat="0" applyBorder="0" applyAlignment="0" applyProtection="0"/>
    <xf numFmtId="0" fontId="1" fillId="13" borderId="0" applyNumberFormat="0" applyBorder="0" applyAlignment="0" applyProtection="0"/>
    <xf numFmtId="0" fontId="121" fillId="17" borderId="0" applyNumberFormat="0" applyBorder="0" applyAlignment="0" applyProtection="0"/>
    <xf numFmtId="0" fontId="56" fillId="42" borderId="0" applyNumberFormat="0" applyBorder="0" applyAlignment="0" applyProtection="0"/>
    <xf numFmtId="0" fontId="47" fillId="17" borderId="0" applyNumberFormat="0" applyBorder="0" applyAlignment="0" applyProtection="0"/>
    <xf numFmtId="0" fontId="1" fillId="17" borderId="0" applyNumberFormat="0" applyBorder="0" applyAlignment="0" applyProtection="0"/>
    <xf numFmtId="0" fontId="121" fillId="21" borderId="0" applyNumberFormat="0" applyBorder="0" applyAlignment="0" applyProtection="0"/>
    <xf numFmtId="0" fontId="56" fillId="43" borderId="0" applyNumberFormat="0" applyBorder="0" applyAlignment="0" applyProtection="0"/>
    <xf numFmtId="0" fontId="47" fillId="21" borderId="0" applyNumberFormat="0" applyBorder="0" applyAlignment="0" applyProtection="0"/>
    <xf numFmtId="0" fontId="1" fillId="21" borderId="0" applyNumberFormat="0" applyBorder="0" applyAlignment="0" applyProtection="0"/>
    <xf numFmtId="0" fontId="121" fillId="25" borderId="0" applyNumberFormat="0" applyBorder="0" applyAlignment="0" applyProtection="0"/>
    <xf numFmtId="0" fontId="56" fillId="38" borderId="0" applyNumberFormat="0" applyBorder="0" applyAlignment="0" applyProtection="0"/>
    <xf numFmtId="0" fontId="47" fillId="25" borderId="0" applyNumberFormat="0" applyBorder="0" applyAlignment="0" applyProtection="0"/>
    <xf numFmtId="0" fontId="1" fillId="25" borderId="0" applyNumberFormat="0" applyBorder="0" applyAlignment="0" applyProtection="0"/>
    <xf numFmtId="0" fontId="121" fillId="29" borderId="0" applyNumberFormat="0" applyBorder="0" applyAlignment="0" applyProtection="0"/>
    <xf numFmtId="0" fontId="56" fillId="41" borderId="0" applyNumberFormat="0" applyBorder="0" applyAlignment="0" applyProtection="0"/>
    <xf numFmtId="0" fontId="47" fillId="29" borderId="0" applyNumberFormat="0" applyBorder="0" applyAlignment="0" applyProtection="0"/>
    <xf numFmtId="0" fontId="1" fillId="29" borderId="0" applyNumberFormat="0" applyBorder="0" applyAlignment="0" applyProtection="0"/>
    <xf numFmtId="0" fontId="121" fillId="33" borderId="0" applyNumberFormat="0" applyBorder="0" applyAlignment="0" applyProtection="0"/>
    <xf numFmtId="0" fontId="56" fillId="44" borderId="0" applyNumberFormat="0" applyBorder="0" applyAlignment="0" applyProtection="0"/>
    <xf numFmtId="0" fontId="47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122" fillId="14" borderId="0" applyNumberFormat="0" applyBorder="0" applyAlignment="0" applyProtection="0"/>
    <xf numFmtId="0" fontId="57" fillId="45" borderId="0" applyNumberFormat="0" applyBorder="0" applyAlignment="0" applyProtection="0"/>
    <xf numFmtId="0" fontId="123" fillId="14" borderId="0" applyNumberFormat="0" applyBorder="0" applyAlignment="0" applyProtection="0"/>
    <xf numFmtId="0" fontId="46" fillId="14" borderId="0" applyNumberFormat="0" applyBorder="0" applyAlignment="0" applyProtection="0"/>
    <xf numFmtId="0" fontId="122" fillId="18" borderId="0" applyNumberFormat="0" applyBorder="0" applyAlignment="0" applyProtection="0"/>
    <xf numFmtId="0" fontId="57" fillId="42" borderId="0" applyNumberFormat="0" applyBorder="0" applyAlignment="0" applyProtection="0"/>
    <xf numFmtId="0" fontId="123" fillId="18" borderId="0" applyNumberFormat="0" applyBorder="0" applyAlignment="0" applyProtection="0"/>
    <xf numFmtId="0" fontId="46" fillId="18" borderId="0" applyNumberFormat="0" applyBorder="0" applyAlignment="0" applyProtection="0"/>
    <xf numFmtId="0" fontId="122" fillId="22" borderId="0" applyNumberFormat="0" applyBorder="0" applyAlignment="0" applyProtection="0"/>
    <xf numFmtId="0" fontId="57" fillId="43" borderId="0" applyNumberFormat="0" applyBorder="0" applyAlignment="0" applyProtection="0"/>
    <xf numFmtId="0" fontId="123" fillId="22" borderId="0" applyNumberFormat="0" applyBorder="0" applyAlignment="0" applyProtection="0"/>
    <xf numFmtId="0" fontId="46" fillId="22" borderId="0" applyNumberFormat="0" applyBorder="0" applyAlignment="0" applyProtection="0"/>
    <xf numFmtId="0" fontId="122" fillId="26" borderId="0" applyNumberFormat="0" applyBorder="0" applyAlignment="0" applyProtection="0"/>
    <xf numFmtId="0" fontId="57" fillId="46" borderId="0" applyNumberFormat="0" applyBorder="0" applyAlignment="0" applyProtection="0"/>
    <xf numFmtId="0" fontId="123" fillId="26" borderId="0" applyNumberFormat="0" applyBorder="0" applyAlignment="0" applyProtection="0"/>
    <xf numFmtId="0" fontId="46" fillId="26" borderId="0" applyNumberFormat="0" applyBorder="0" applyAlignment="0" applyProtection="0"/>
    <xf numFmtId="0" fontId="122" fillId="30" borderId="0" applyNumberFormat="0" applyBorder="0" applyAlignment="0" applyProtection="0"/>
    <xf numFmtId="0" fontId="57" fillId="47" borderId="0" applyNumberFormat="0" applyBorder="0" applyAlignment="0" applyProtection="0"/>
    <xf numFmtId="0" fontId="123" fillId="30" borderId="0" applyNumberFormat="0" applyBorder="0" applyAlignment="0" applyProtection="0"/>
    <xf numFmtId="0" fontId="46" fillId="30" borderId="0" applyNumberFormat="0" applyBorder="0" applyAlignment="0" applyProtection="0"/>
    <xf numFmtId="0" fontId="122" fillId="34" borderId="0" applyNumberFormat="0" applyBorder="0" applyAlignment="0" applyProtection="0"/>
    <xf numFmtId="0" fontId="57" fillId="48" borderId="0" applyNumberFormat="0" applyBorder="0" applyAlignment="0" applyProtection="0"/>
    <xf numFmtId="0" fontId="123" fillId="34" borderId="0" applyNumberFormat="0" applyBorder="0" applyAlignment="0" applyProtection="0"/>
    <xf numFmtId="0" fontId="46" fillId="34" borderId="0" applyNumberFormat="0" applyBorder="0" applyAlignment="0" applyProtection="0"/>
    <xf numFmtId="0" fontId="57" fillId="45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122" fillId="11" borderId="0" applyNumberFormat="0" applyBorder="0" applyAlignment="0" applyProtection="0"/>
    <xf numFmtId="0" fontId="57" fillId="49" borderId="0" applyNumberFormat="0" applyBorder="0" applyAlignment="0" applyProtection="0"/>
    <xf numFmtId="0" fontId="123" fillId="11" borderId="0" applyNumberFormat="0" applyBorder="0" applyAlignment="0" applyProtection="0"/>
    <xf numFmtId="0" fontId="46" fillId="11" borderId="0" applyNumberFormat="0" applyBorder="0" applyAlignment="0" applyProtection="0"/>
    <xf numFmtId="0" fontId="122" fillId="15" borderId="0" applyNumberFormat="0" applyBorder="0" applyAlignment="0" applyProtection="0"/>
    <xf numFmtId="0" fontId="57" fillId="50" borderId="0" applyNumberFormat="0" applyBorder="0" applyAlignment="0" applyProtection="0"/>
    <xf numFmtId="0" fontId="123" fillId="15" borderId="0" applyNumberFormat="0" applyBorder="0" applyAlignment="0" applyProtection="0"/>
    <xf numFmtId="0" fontId="46" fillId="15" borderId="0" applyNumberFormat="0" applyBorder="0" applyAlignment="0" applyProtection="0"/>
    <xf numFmtId="0" fontId="122" fillId="19" borderId="0" applyNumberFormat="0" applyBorder="0" applyAlignment="0" applyProtection="0"/>
    <xf numFmtId="0" fontId="57" fillId="51" borderId="0" applyNumberFormat="0" applyBorder="0" applyAlignment="0" applyProtection="0"/>
    <xf numFmtId="0" fontId="123" fillId="19" borderId="0" applyNumberFormat="0" applyBorder="0" applyAlignment="0" applyProtection="0"/>
    <xf numFmtId="0" fontId="46" fillId="19" borderId="0" applyNumberFormat="0" applyBorder="0" applyAlignment="0" applyProtection="0"/>
    <xf numFmtId="0" fontId="122" fillId="23" borderId="0" applyNumberFormat="0" applyBorder="0" applyAlignment="0" applyProtection="0"/>
    <xf numFmtId="0" fontId="57" fillId="46" borderId="0" applyNumberFormat="0" applyBorder="0" applyAlignment="0" applyProtection="0"/>
    <xf numFmtId="0" fontId="123" fillId="23" borderId="0" applyNumberFormat="0" applyBorder="0" applyAlignment="0" applyProtection="0"/>
    <xf numFmtId="0" fontId="46" fillId="23" borderId="0" applyNumberFormat="0" applyBorder="0" applyAlignment="0" applyProtection="0"/>
    <xf numFmtId="0" fontId="122" fillId="27" borderId="0" applyNumberFormat="0" applyBorder="0" applyAlignment="0" applyProtection="0"/>
    <xf numFmtId="0" fontId="57" fillId="47" borderId="0" applyNumberFormat="0" applyBorder="0" applyAlignment="0" applyProtection="0"/>
    <xf numFmtId="0" fontId="123" fillId="27" borderId="0" applyNumberFormat="0" applyBorder="0" applyAlignment="0" applyProtection="0"/>
    <xf numFmtId="0" fontId="46" fillId="27" borderId="0" applyNumberFormat="0" applyBorder="0" applyAlignment="0" applyProtection="0"/>
    <xf numFmtId="0" fontId="122" fillId="31" borderId="0" applyNumberFormat="0" applyBorder="0" applyAlignment="0" applyProtection="0"/>
    <xf numFmtId="0" fontId="57" fillId="52" borderId="0" applyNumberFormat="0" applyBorder="0" applyAlignment="0" applyProtection="0"/>
    <xf numFmtId="0" fontId="123" fillId="31" borderId="0" applyNumberFormat="0" applyBorder="0" applyAlignment="0" applyProtection="0"/>
    <xf numFmtId="0" fontId="46" fillId="31" borderId="0" applyNumberFormat="0" applyBorder="0" applyAlignment="0" applyProtection="0"/>
    <xf numFmtId="37" fontId="58" fillId="53" borderId="19" applyBorder="0" applyProtection="0">
      <alignment vertical="center"/>
    </xf>
    <xf numFmtId="0" fontId="124" fillId="5" borderId="0" applyNumberFormat="0" applyBorder="0" applyAlignment="0" applyProtection="0"/>
    <xf numFmtId="0" fontId="59" fillId="36" borderId="0" applyNumberFormat="0" applyBorder="0" applyAlignment="0" applyProtection="0"/>
    <xf numFmtId="0" fontId="125" fillId="5" borderId="0" applyNumberFormat="0" applyBorder="0" applyAlignment="0" applyProtection="0"/>
    <xf numFmtId="0" fontId="38" fillId="5" borderId="0" applyNumberFormat="0" applyBorder="0" applyAlignment="0" applyProtection="0"/>
    <xf numFmtId="0" fontId="60" fillId="54" borderId="0" applyBorder="0">
      <alignment horizontal="left" vertical="center" indent="1"/>
    </xf>
    <xf numFmtId="5" fontId="61" fillId="0" borderId="8" applyAlignment="0" applyProtection="0"/>
    <xf numFmtId="49" fontId="62" fillId="0" borderId="0" applyFont="0" applyFill="0" applyBorder="0" applyAlignment="0" applyProtection="0">
      <alignment horizontal="left"/>
    </xf>
    <xf numFmtId="182" fontId="63" fillId="0" borderId="0" applyAlignment="0" applyProtection="0"/>
    <xf numFmtId="173" fontId="50" fillId="0" borderId="0" applyFill="0" applyBorder="0" applyAlignment="0" applyProtection="0"/>
    <xf numFmtId="49" fontId="50" fillId="0" borderId="0" applyNumberFormat="0" applyAlignment="0" applyProtection="0">
      <alignment horizontal="left"/>
    </xf>
    <xf numFmtId="49" fontId="64" fillId="0" borderId="24" applyNumberFormat="0" applyAlignment="0" applyProtection="0">
      <alignment horizontal="left" wrapText="1"/>
    </xf>
    <xf numFmtId="49" fontId="64" fillId="0" borderId="0" applyNumberFormat="0" applyAlignment="0" applyProtection="0">
      <alignment horizontal="left" wrapText="1"/>
    </xf>
    <xf numFmtId="49" fontId="65" fillId="0" borderId="0" applyAlignment="0" applyProtection="0">
      <alignment horizontal="left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6" fillId="8" borderId="12" applyNumberFormat="0" applyAlignment="0" applyProtection="0"/>
    <xf numFmtId="0" fontId="66" fillId="55" borderId="25" applyNumberFormat="0" applyAlignment="0" applyProtection="0"/>
    <xf numFmtId="0" fontId="127" fillId="8" borderId="12" applyNumberFormat="0" applyAlignment="0" applyProtection="0"/>
    <xf numFmtId="0" fontId="40" fillId="8" borderId="12" applyNumberFormat="0" applyAlignment="0" applyProtection="0"/>
    <xf numFmtId="0" fontId="128" fillId="9" borderId="15" applyNumberFormat="0" applyAlignment="0" applyProtection="0"/>
    <xf numFmtId="0" fontId="67" fillId="56" borderId="26" applyNumberFormat="0" applyAlignment="0" applyProtection="0"/>
    <xf numFmtId="0" fontId="129" fillId="9" borderId="15" applyNumberFormat="0" applyAlignment="0" applyProtection="0"/>
    <xf numFmtId="0" fontId="42" fillId="9" borderId="15" applyNumberFormat="0" applyAlignment="0" applyProtection="0"/>
    <xf numFmtId="178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6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68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68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3" fillId="2" borderId="0" applyNumberFormat="0" applyFont="0" applyFill="0" applyBorder="0" applyProtection="0">
      <alignment horizontal="left"/>
    </xf>
    <xf numFmtId="0" fontId="74" fillId="0" borderId="0" applyFont="0" applyFill="0" applyBorder="0" applyAlignment="0" applyProtection="0"/>
    <xf numFmtId="14" fontId="24" fillId="0" borderId="0" applyFill="0" applyBorder="0" applyAlignment="0"/>
    <xf numFmtId="185" fontId="52" fillId="0" borderId="27"/>
    <xf numFmtId="38" fontId="75" fillId="0" borderId="7">
      <alignment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74" fillId="0" borderId="0" applyFont="0" applyFill="0" applyBorder="0" applyAlignment="0" applyProtection="0"/>
    <xf numFmtId="186" fontId="13" fillId="0" borderId="0">
      <alignment horizontal="right"/>
    </xf>
    <xf numFmtId="0" fontId="136" fillId="4" borderId="0" applyNumberFormat="0" applyBorder="0" applyAlignment="0" applyProtection="0"/>
    <xf numFmtId="0" fontId="77" fillId="37" borderId="0" applyNumberFormat="0" applyBorder="0" applyAlignment="0" applyProtection="0"/>
    <xf numFmtId="0" fontId="137" fillId="4" borderId="0" applyNumberFormat="0" applyBorder="0" applyAlignment="0" applyProtection="0"/>
    <xf numFmtId="0" fontId="37" fillId="4" borderId="0" applyNumberFormat="0" applyBorder="0" applyAlignment="0" applyProtection="0"/>
    <xf numFmtId="38" fontId="50" fillId="2" borderId="0" applyNumberFormat="0" applyBorder="0" applyAlignment="0" applyProtection="0"/>
    <xf numFmtId="37" fontId="78" fillId="57" borderId="18" applyBorder="0">
      <alignment horizontal="left" vertical="center" indent="1"/>
    </xf>
    <xf numFmtId="37" fontId="79" fillId="2" borderId="21" applyFill="0">
      <alignment vertical="center"/>
    </xf>
    <xf numFmtId="0" fontId="80" fillId="0" borderId="21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80" fillId="0" borderId="6">
      <alignment horizontal="left" vertical="center"/>
    </xf>
    <xf numFmtId="0" fontId="79" fillId="0" borderId="22" applyNumberFormat="0" applyFill="0">
      <alignment horizontal="centerContinuous" vertical="top"/>
    </xf>
    <xf numFmtId="179" fontId="81" fillId="3" borderId="0">
      <alignment horizontal="left" vertical="top"/>
    </xf>
    <xf numFmtId="0" fontId="82" fillId="0" borderId="0" applyNumberFormat="0" applyFill="0" applyBorder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34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35" fillId="0" borderId="10" applyNumberFormat="0" applyFill="0" applyAlignment="0" applyProtection="0"/>
    <xf numFmtId="0" fontId="84" fillId="0" borderId="30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36" fillId="0" borderId="11" applyNumberFormat="0" applyFill="0" applyAlignment="0" applyProtection="0"/>
    <xf numFmtId="0" fontId="8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9" fontId="81" fillId="3" borderId="0">
      <alignment horizontal="left" vertical="top"/>
    </xf>
    <xf numFmtId="187" fontId="85" fillId="0" borderId="31">
      <alignment horizontal="left"/>
    </xf>
    <xf numFmtId="188" fontId="86" fillId="0" borderId="19">
      <alignment horizontal="left"/>
    </xf>
    <xf numFmtId="189" fontId="87" fillId="0" borderId="19">
      <alignment horizontal="left"/>
    </xf>
    <xf numFmtId="0" fontId="88" fillId="0" borderId="32">
      <alignment horizontal="right"/>
    </xf>
    <xf numFmtId="0" fontId="85" fillId="1" borderId="19">
      <alignment horizontal="left"/>
    </xf>
    <xf numFmtId="0" fontId="85" fillId="1" borderId="19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9" fillId="3" borderId="0">
      <alignment horizontal="left" wrapText="1"/>
    </xf>
    <xf numFmtId="10" fontId="50" fillId="3" borderId="1" applyNumberFormat="0" applyBorder="0" applyAlignment="0" applyProtection="0"/>
    <xf numFmtId="0" fontId="144" fillId="7" borderId="12" applyNumberFormat="0" applyAlignment="0" applyProtection="0"/>
    <xf numFmtId="0" fontId="90" fillId="40" borderId="25" applyNumberFormat="0" applyAlignment="0" applyProtection="0"/>
    <xf numFmtId="0" fontId="145" fillId="7" borderId="12" applyNumberFormat="0" applyAlignment="0" applyProtection="0"/>
    <xf numFmtId="0" fontId="146" fillId="7" borderId="12" applyNumberFormat="0" applyAlignment="0" applyProtection="0"/>
    <xf numFmtId="0" fontId="90" fillId="40" borderId="25" applyNumberFormat="0" applyAlignment="0" applyProtection="0"/>
    <xf numFmtId="0" fontId="144" fillId="7" borderId="12" applyNumberFormat="0" applyAlignment="0" applyProtection="0"/>
    <xf numFmtId="0" fontId="144" fillId="7" borderId="12" applyNumberFormat="0" applyAlignment="0" applyProtection="0"/>
    <xf numFmtId="0" fontId="144" fillId="7" borderId="12" applyNumberFormat="0" applyAlignment="0" applyProtection="0"/>
    <xf numFmtId="0" fontId="144" fillId="7" borderId="12" applyNumberFormat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7" fillId="0" borderId="14" applyNumberFormat="0" applyFill="0" applyAlignment="0" applyProtection="0"/>
    <xf numFmtId="0" fontId="95" fillId="0" borderId="33" applyNumberFormat="0" applyFill="0" applyAlignment="0" applyProtection="0"/>
    <xf numFmtId="0" fontId="148" fillId="0" borderId="14" applyNumberFormat="0" applyFill="0" applyAlignment="0" applyProtection="0"/>
    <xf numFmtId="0" fontId="41" fillId="0" borderId="14" applyNumberFormat="0" applyFill="0" applyAlignment="0" applyProtection="0"/>
    <xf numFmtId="0" fontId="96" fillId="0" borderId="0"/>
    <xf numFmtId="0" fontId="97" fillId="0" borderId="0"/>
    <xf numFmtId="0" fontId="96" fillId="0" borderId="0"/>
    <xf numFmtId="0" fontId="97" fillId="0" borderId="0"/>
    <xf numFmtId="0" fontId="98" fillId="0" borderId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49" fillId="6" borderId="0" applyNumberFormat="0" applyBorder="0" applyAlignment="0" applyProtection="0"/>
    <xf numFmtId="0" fontId="99" fillId="58" borderId="0" applyNumberFormat="0" applyBorder="0" applyAlignment="0" applyProtection="0"/>
    <xf numFmtId="0" fontId="150" fillId="6" borderId="0" applyNumberFormat="0" applyBorder="0" applyAlignment="0" applyProtection="0"/>
    <xf numFmtId="0" fontId="49" fillId="6" borderId="0" applyNumberFormat="0" applyBorder="0" applyAlignment="0" applyProtection="0"/>
    <xf numFmtId="0" fontId="1" fillId="0" borderId="0"/>
    <xf numFmtId="0" fontId="100" fillId="2" borderId="0">
      <alignment horizontal="left" indent="1"/>
    </xf>
    <xf numFmtId="0" fontId="96" fillId="0" borderId="0"/>
    <xf numFmtId="0" fontId="97" fillId="0" borderId="0"/>
    <xf numFmtId="0" fontId="97" fillId="0" borderId="0"/>
    <xf numFmtId="194" fontId="69" fillId="0" borderId="0"/>
    <xf numFmtId="0" fontId="72" fillId="0" borderId="0"/>
    <xf numFmtId="0" fontId="121" fillId="0" borderId="0"/>
    <xf numFmtId="0" fontId="12" fillId="0" borderId="0"/>
    <xf numFmtId="0" fontId="130" fillId="0" borderId="0"/>
    <xf numFmtId="0" fontId="132" fillId="0" borderId="0"/>
    <xf numFmtId="0" fontId="12" fillId="0" borderId="0"/>
    <xf numFmtId="0" fontId="130" fillId="0" borderId="0"/>
    <xf numFmtId="0" fontId="121" fillId="0" borderId="0"/>
    <xf numFmtId="0" fontId="130" fillId="0" borderId="0"/>
    <xf numFmtId="0" fontId="81" fillId="0" borderId="0"/>
    <xf numFmtId="0" fontId="12" fillId="0" borderId="0"/>
    <xf numFmtId="0" fontId="121" fillId="0" borderId="0"/>
    <xf numFmtId="0" fontId="131" fillId="0" borderId="0"/>
    <xf numFmtId="0" fontId="12" fillId="0" borderId="0"/>
    <xf numFmtId="0" fontId="121" fillId="0" borderId="0"/>
    <xf numFmtId="0" fontId="121" fillId="0" borderId="0"/>
    <xf numFmtId="0" fontId="130" fillId="0" borderId="0"/>
    <xf numFmtId="0" fontId="12" fillId="0" borderId="0"/>
    <xf numFmtId="0" fontId="121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37" fontId="58" fillId="53" borderId="6" applyBorder="0">
      <alignment horizontal="left" vertical="center" indent="2"/>
    </xf>
    <xf numFmtId="0" fontId="12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51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131" fillId="0" borderId="0"/>
    <xf numFmtId="0" fontId="131" fillId="0" borderId="0"/>
    <xf numFmtId="0" fontId="131" fillId="0" borderId="0"/>
    <xf numFmtId="0" fontId="12" fillId="0" borderId="0"/>
    <xf numFmtId="0" fontId="12" fillId="0" borderId="0"/>
    <xf numFmtId="0" fontId="131" fillId="0" borderId="0"/>
    <xf numFmtId="0" fontId="130" fillId="0" borderId="0"/>
    <xf numFmtId="0" fontId="131" fillId="0" borderId="0"/>
    <xf numFmtId="0" fontId="132" fillId="0" borderId="0"/>
    <xf numFmtId="0" fontId="12" fillId="0" borderId="0"/>
    <xf numFmtId="0" fontId="53" fillId="0" borderId="0"/>
    <xf numFmtId="0" fontId="132" fillId="0" borderId="0"/>
    <xf numFmtId="0" fontId="47" fillId="0" borderId="0"/>
    <xf numFmtId="0" fontId="131" fillId="0" borderId="0"/>
    <xf numFmtId="0" fontId="12" fillId="0" borderId="0"/>
    <xf numFmtId="0" fontId="132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2" fillId="0" borderId="0"/>
    <xf numFmtId="0" fontId="1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1" fillId="0" borderId="0"/>
    <xf numFmtId="0" fontId="12" fillId="0" borderId="0"/>
    <xf numFmtId="0" fontId="1" fillId="0" borderId="0"/>
    <xf numFmtId="0" fontId="130" fillId="0" borderId="0"/>
    <xf numFmtId="0" fontId="12" fillId="0" borderId="0"/>
    <xf numFmtId="0" fontId="1" fillId="0" borderId="0"/>
    <xf numFmtId="0" fontId="1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1" fillId="0" borderId="0"/>
    <xf numFmtId="0" fontId="12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52" fillId="0" borderId="0"/>
    <xf numFmtId="0" fontId="1" fillId="0" borderId="0"/>
    <xf numFmtId="0" fontId="2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2" fillId="0" borderId="0"/>
    <xf numFmtId="0" fontId="1" fillId="0" borderId="0"/>
    <xf numFmtId="0" fontId="2" fillId="59" borderId="34" applyNumberFormat="0" applyFont="0" applyAlignment="0" applyProtection="0"/>
    <xf numFmtId="0" fontId="47" fillId="10" borderId="16" applyNumberFormat="0" applyFont="0" applyAlignment="0" applyProtection="0"/>
    <xf numFmtId="0" fontId="1" fillId="10" borderId="16" applyNumberFormat="0" applyFont="0" applyAlignment="0" applyProtection="0"/>
    <xf numFmtId="0" fontId="47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53" fillId="8" borderId="13" applyNumberFormat="0" applyAlignment="0" applyProtection="0"/>
    <xf numFmtId="0" fontId="101" fillId="55" borderId="35" applyNumberFormat="0" applyAlignment="0" applyProtection="0"/>
    <xf numFmtId="0" fontId="154" fillId="8" borderId="13" applyNumberFormat="0" applyAlignment="0" applyProtection="0"/>
    <xf numFmtId="0" fontId="39" fillId="8" borderId="13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5" fillId="0" borderId="23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2" fillId="54" borderId="0">
      <alignment horizontal="left" indent="1"/>
    </xf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37" fontId="87" fillId="0" borderId="0"/>
    <xf numFmtId="0" fontId="103" fillId="0" borderId="0" applyNumberFormat="0" applyFont="0" applyFill="0" applyBorder="0" applyAlignment="0" applyProtection="0"/>
    <xf numFmtId="0" fontId="104" fillId="0" borderId="0">
      <alignment horizontal="left"/>
    </xf>
    <xf numFmtId="0" fontId="24" fillId="0" borderId="0" applyNumberFormat="0" applyBorder="0" applyAlignment="0"/>
    <xf numFmtId="0" fontId="105" fillId="0" borderId="0" applyNumberFormat="0" applyBorder="0" applyAlignment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8" fillId="60" borderId="0"/>
    <xf numFmtId="0" fontId="109" fillId="3" borderId="0">
      <alignment wrapText="1"/>
    </xf>
    <xf numFmtId="49" fontId="2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5" fontId="12" fillId="0" borderId="0" applyFill="0" applyBorder="0" applyAlignment="0"/>
    <xf numFmtId="195" fontId="12" fillId="0" borderId="0" applyFill="0" applyBorder="0" applyAlignment="0"/>
    <xf numFmtId="0" fontId="1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17" applyNumberFormat="0" applyFill="0" applyAlignment="0" applyProtection="0"/>
    <xf numFmtId="0" fontId="74" fillId="0" borderId="37" applyNumberFormat="0" applyFont="0" applyFill="0" applyAlignment="0" applyProtection="0"/>
    <xf numFmtId="0" fontId="158" fillId="0" borderId="17" applyNumberFormat="0" applyFill="0" applyAlignment="0" applyProtection="0"/>
    <xf numFmtId="0" fontId="45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7" fillId="56" borderId="26" applyNumberFormat="0" applyAlignment="0" applyProtection="0"/>
    <xf numFmtId="0" fontId="95" fillId="0" borderId="33" applyNumberFormat="0" applyFill="0" applyAlignment="0" applyProtection="0"/>
    <xf numFmtId="0" fontId="59" fillId="36" borderId="0" applyNumberFormat="0" applyBorder="0" applyAlignment="0" applyProtection="0"/>
    <xf numFmtId="0" fontId="101" fillId="55" borderId="35" applyNumberFormat="0" applyAlignment="0" applyProtection="0"/>
    <xf numFmtId="0" fontId="66" fillId="55" borderId="25" applyNumberFormat="0" applyAlignment="0" applyProtection="0"/>
    <xf numFmtId="0" fontId="11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90" fillId="40" borderId="25" applyNumberFormat="0" applyAlignment="0" applyProtection="0"/>
    <xf numFmtId="0" fontId="99" fillId="58" borderId="0" applyNumberFormat="0" applyBorder="0" applyAlignment="0" applyProtection="0"/>
    <xf numFmtId="0" fontId="116" fillId="0" borderId="36" applyNumberFormat="0" applyFill="0" applyAlignment="0" applyProtection="0"/>
    <xf numFmtId="195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0" fontId="114" fillId="0" borderId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52" borderId="0" applyNumberFormat="0" applyBorder="0" applyAlignment="0" applyProtection="0"/>
    <xf numFmtId="0" fontId="2" fillId="59" borderId="34" applyNumberFormat="0" applyFont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0" applyNumberFormat="0" applyFill="0" applyBorder="0" applyAlignment="0" applyProtection="0"/>
    <xf numFmtId="0" fontId="120" fillId="0" borderId="0"/>
    <xf numFmtId="0" fontId="12" fillId="0" borderId="0"/>
    <xf numFmtId="17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7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61" fillId="0" borderId="0" applyFont="0" applyFill="0" applyBorder="0" applyAlignment="0" applyProtection="0"/>
    <xf numFmtId="0" fontId="162" fillId="0" borderId="0"/>
    <xf numFmtId="203" fontId="1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12" fillId="0" borderId="0" applyFont="0" applyFill="0" applyBorder="0" applyAlignment="0" applyProtection="0"/>
    <xf numFmtId="204" fontId="161" fillId="0" borderId="0" applyFont="0" applyFill="0" applyBorder="0" applyAlignment="0" applyProtection="0"/>
    <xf numFmtId="0" fontId="163" fillId="0" borderId="0"/>
    <xf numFmtId="179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2" fillId="58" borderId="0" applyNumberFormat="0" applyFont="0" applyAlignment="0" applyProtection="0"/>
    <xf numFmtId="0" fontId="87" fillId="0" borderId="0"/>
    <xf numFmtId="213" fontId="15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Protection="0">
      <alignment horizontal="right"/>
    </xf>
    <xf numFmtId="204" fontId="12" fillId="0" borderId="0" applyFont="0" applyFill="0" applyBorder="0" applyAlignment="0" applyProtection="0"/>
    <xf numFmtId="0" fontId="165" fillId="0" borderId="0" applyNumberFormat="0" applyFill="0" applyBorder="0" applyProtection="0">
      <alignment vertical="top"/>
    </xf>
    <xf numFmtId="0" fontId="166" fillId="0" borderId="40" applyNumberFormat="0" applyFill="0" applyAlignment="0" applyProtection="0"/>
    <xf numFmtId="0" fontId="167" fillId="0" borderId="41" applyNumberFormat="0" applyFill="0" applyProtection="0">
      <alignment horizontal="center"/>
    </xf>
    <xf numFmtId="0" fontId="167" fillId="0" borderId="0" applyNumberFormat="0" applyFill="0" applyBorder="0" applyProtection="0">
      <alignment horizontal="left"/>
    </xf>
    <xf numFmtId="0" fontId="168" fillId="0" borderId="0" applyNumberFormat="0" applyFill="0" applyBorder="0" applyProtection="0">
      <alignment horizontal="centerContinuous"/>
    </xf>
    <xf numFmtId="213" fontId="15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13" fontId="15" fillId="0" borderId="0" applyFont="0" applyFill="0" applyBorder="0" applyAlignment="0" applyProtection="0"/>
    <xf numFmtId="196" fontId="169" fillId="0" borderId="0" applyFont="0" applyFill="0" applyBorder="0" applyAlignment="0" applyProtection="0"/>
    <xf numFmtId="197" fontId="169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/>
    <xf numFmtId="0" fontId="15" fillId="0" borderId="0" applyFont="0" applyFill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48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0" fontId="171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216" fontId="68" fillId="35" borderId="0" applyNumberFormat="0" applyBorder="0" applyAlignment="0" applyProtection="0"/>
    <xf numFmtId="0" fontId="172" fillId="35" borderId="0" applyNumberFormat="0" applyBorder="0" applyAlignment="0" applyProtection="0"/>
    <xf numFmtId="0" fontId="172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5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68" fillId="35" borderId="0" applyNumberFormat="0" applyBorder="0" applyAlignment="0" applyProtection="0"/>
    <xf numFmtId="216" fontId="68" fillId="36" borderId="0" applyNumberFormat="0" applyBorder="0" applyAlignment="0" applyProtection="0"/>
    <xf numFmtId="216" fontId="68" fillId="37" borderId="0" applyNumberFormat="0" applyBorder="0" applyAlignment="0" applyProtection="0"/>
    <xf numFmtId="216" fontId="68" fillId="38" borderId="0" applyNumberFormat="0" applyBorder="0" applyAlignment="0" applyProtection="0"/>
    <xf numFmtId="216" fontId="68" fillId="39" borderId="0" applyNumberFormat="0" applyBorder="0" applyAlignment="0" applyProtection="0"/>
    <xf numFmtId="216" fontId="68" fillId="40" borderId="0" applyNumberFormat="0" applyBorder="0" applyAlignment="0" applyProtection="0"/>
    <xf numFmtId="202" fontId="173" fillId="0" borderId="0" applyFont="0" applyFill="0" applyBorder="0" applyAlignment="0" applyProtection="0"/>
    <xf numFmtId="217" fontId="173" fillId="0" borderId="0" applyFont="0" applyFill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68" fillId="41" borderId="0" applyNumberFormat="0" applyBorder="0" applyAlignment="0" applyProtection="0"/>
    <xf numFmtId="216" fontId="68" fillId="42" borderId="0" applyNumberFormat="0" applyBorder="0" applyAlignment="0" applyProtection="0"/>
    <xf numFmtId="216" fontId="68" fillId="43" borderId="0" applyNumberFormat="0" applyBorder="0" applyAlignment="0" applyProtection="0"/>
    <xf numFmtId="216" fontId="68" fillId="38" borderId="0" applyNumberFormat="0" applyBorder="0" applyAlignment="0" applyProtection="0"/>
    <xf numFmtId="216" fontId="68" fillId="41" borderId="0" applyNumberFormat="0" applyBorder="0" applyAlignment="0" applyProtection="0"/>
    <xf numFmtId="216" fontId="68" fillId="44" borderId="0" applyNumberFormat="0" applyBorder="0" applyAlignment="0" applyProtection="0"/>
    <xf numFmtId="43" fontId="174" fillId="0" borderId="39">
      <alignment horizontal="right" vertical="center"/>
    </xf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5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216" fontId="176" fillId="45" borderId="0" applyNumberFormat="0" applyBorder="0" applyAlignment="0" applyProtection="0"/>
    <xf numFmtId="0" fontId="177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5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5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216" fontId="176" fillId="42" borderId="0" applyNumberFormat="0" applyBorder="0" applyAlignment="0" applyProtection="0"/>
    <xf numFmtId="0" fontId="177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2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5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0" fontId="177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0" fontId="177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0" fontId="177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0" fontId="177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5" borderId="0" applyNumberFormat="0" applyBorder="0" applyAlignment="0" applyProtection="0"/>
    <xf numFmtId="216" fontId="176" fillId="42" borderId="0" applyNumberFormat="0" applyBorder="0" applyAlignment="0" applyProtection="0"/>
    <xf numFmtId="216" fontId="176" fillId="43" borderId="0" applyNumberFormat="0" applyBorder="0" applyAlignment="0" applyProtection="0"/>
    <xf numFmtId="216" fontId="176" fillId="46" borderId="0" applyNumberFormat="0" applyBorder="0" applyAlignment="0" applyProtection="0"/>
    <xf numFmtId="216" fontId="176" fillId="47" borderId="0" applyNumberFormat="0" applyBorder="0" applyAlignment="0" applyProtection="0"/>
    <xf numFmtId="216" fontId="176" fillId="48" borderId="0" applyNumberFormat="0" applyBorder="0" applyAlignment="0" applyProtection="0"/>
    <xf numFmtId="9" fontId="15" fillId="0" borderId="0"/>
    <xf numFmtId="0" fontId="178" fillId="0" borderId="0" applyFont="0" applyFill="0" applyBorder="0" applyAlignment="0" applyProtection="0"/>
    <xf numFmtId="0" fontId="179" fillId="0" borderId="1">
      <alignment horizontal="center"/>
    </xf>
    <xf numFmtId="0" fontId="180" fillId="0" borderId="0"/>
    <xf numFmtId="0" fontId="180" fillId="0" borderId="22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61" borderId="0"/>
    <xf numFmtId="0" fontId="179" fillId="0" borderId="0">
      <protection locked="0"/>
    </xf>
    <xf numFmtId="0" fontId="179" fillId="0" borderId="0"/>
    <xf numFmtId="218" fontId="179" fillId="0" borderId="0"/>
    <xf numFmtId="219" fontId="179" fillId="0" borderId="0"/>
    <xf numFmtId="0" fontId="180" fillId="62" borderId="0">
      <alignment horizontal="right"/>
    </xf>
    <xf numFmtId="0" fontId="179" fillId="0" borderId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0" fontId="177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5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0" fontId="177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5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0" fontId="177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0" fontId="177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0" fontId="177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5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0" fontId="177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0" fontId="50" fillId="0" borderId="0" applyNumberFormat="0" applyAlignment="0"/>
    <xf numFmtId="220" fontId="181" fillId="0" borderId="0">
      <alignment vertical="center"/>
    </xf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2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0" fontId="184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16" fontId="182" fillId="36" borderId="0" applyNumberFormat="0" applyBorder="0" applyAlignment="0" applyProtection="0"/>
    <xf numFmtId="221" fontId="71" fillId="0" borderId="0">
      <alignment vertical="center"/>
    </xf>
    <xf numFmtId="222" fontId="12" fillId="0" borderId="0" applyFill="0" applyBorder="0" applyAlignment="0"/>
    <xf numFmtId="223" fontId="185" fillId="0" borderId="0" applyFill="0" applyBorder="0" applyAlignment="0"/>
    <xf numFmtId="224" fontId="185" fillId="0" borderId="0" applyFill="0" applyBorder="0" applyAlignment="0"/>
    <xf numFmtId="225" fontId="186" fillId="0" borderId="0" applyFill="0" applyBorder="0" applyAlignment="0"/>
    <xf numFmtId="226" fontId="186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7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216" fontId="188" fillId="55" borderId="25" applyNumberFormat="0" applyAlignment="0" applyProtection="0"/>
    <xf numFmtId="0" fontId="189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87" fillId="55" borderId="25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0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216" fontId="191" fillId="56" borderId="26" applyNumberFormat="0" applyAlignment="0" applyProtection="0"/>
    <xf numFmtId="0" fontId="192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216" fontId="190" fillId="56" borderId="26" applyNumberFormat="0" applyAlignment="0" applyProtection="0"/>
    <xf numFmtId="0" fontId="193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7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97" fillId="0" borderId="0"/>
    <xf numFmtId="3" fontId="195" fillId="0" borderId="0" applyFont="0" applyFill="0" applyBorder="0" applyAlignment="0" applyProtection="0"/>
    <xf numFmtId="0" fontId="196" fillId="0" borderId="0" applyNumberFormat="0" applyAlignment="0">
      <alignment horizontal="left"/>
    </xf>
    <xf numFmtId="0" fontId="193" fillId="0" borderId="0"/>
    <xf numFmtId="0" fontId="193" fillId="0" borderId="0"/>
    <xf numFmtId="223" fontId="185" fillId="0" borderId="0" applyFont="0" applyFill="0" applyBorder="0" applyAlignment="0" applyProtection="0"/>
    <xf numFmtId="42" fontId="12" fillId="0" borderId="0" applyFont="0" applyFill="0" applyBorder="0" applyAlignment="0" applyProtection="0"/>
    <xf numFmtId="230" fontId="195" fillId="0" borderId="0" applyFont="0" applyFill="0" applyBorder="0" applyAlignment="0" applyProtection="0"/>
    <xf numFmtId="231" fontId="97" fillId="0" borderId="0"/>
    <xf numFmtId="232" fontId="12" fillId="0" borderId="0"/>
    <xf numFmtId="216" fontId="55" fillId="0" borderId="0"/>
    <xf numFmtId="216" fontId="55" fillId="0" borderId="42"/>
    <xf numFmtId="233" fontId="50" fillId="0" borderId="1" applyFont="0" applyFill="0" applyBorder="0" applyAlignment="0" applyProtection="0">
      <alignment horizontal="center" vertical="center" wrapText="1"/>
    </xf>
    <xf numFmtId="0" fontId="19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4" fontId="97" fillId="0" borderId="0"/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0" fontId="197" fillId="0" borderId="0" applyNumberFormat="0" applyAlignment="0">
      <alignment horizontal="left"/>
    </xf>
    <xf numFmtId="235" fontId="63" fillId="0" borderId="0" applyFon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" fontId="19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2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216" fontId="203" fillId="37" borderId="0" applyNumberFormat="0" applyBorder="0" applyAlignment="0" applyProtection="0"/>
    <xf numFmtId="0" fontId="204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16" fontId="202" fillId="37" borderId="0" applyNumberFormat="0" applyBorder="0" applyAlignment="0" applyProtection="0"/>
    <xf numFmtId="236" fontId="205" fillId="3" borderId="0">
      <alignment horizontal="left" vertical="top"/>
    </xf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6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0" fontId="208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09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0" fontId="211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2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0" fontId="214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9" fillId="3" borderId="0">
      <alignment horizontal="left" wrapText="1" indent="2"/>
    </xf>
    <xf numFmtId="237" fontId="12" fillId="0" borderId="0" applyBorder="0" applyAlignment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6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216" fontId="217" fillId="40" borderId="25" applyNumberFormat="0" applyAlignment="0" applyProtection="0"/>
    <xf numFmtId="0" fontId="218" fillId="40" borderId="25" applyNumberFormat="0" applyAlignment="0" applyProtection="0"/>
    <xf numFmtId="0" fontId="218" fillId="40" borderId="25" applyNumberFormat="0" applyAlignment="0" applyProtection="0"/>
    <xf numFmtId="0" fontId="218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16" fontId="216" fillId="40" borderId="25" applyNumberFormat="0" applyAlignment="0" applyProtection="0"/>
    <xf numFmtId="238" fontId="12" fillId="0" borderId="0"/>
    <xf numFmtId="173" fontId="219" fillId="0" borderId="0"/>
    <xf numFmtId="1" fontId="12" fillId="0" borderId="0" applyFont="0" applyFill="0" applyBorder="0" applyAlignment="0" applyProtection="0"/>
    <xf numFmtId="0" fontId="13" fillId="0" borderId="0"/>
    <xf numFmtId="216" fontId="220" fillId="63" borderId="42"/>
    <xf numFmtId="0" fontId="53" fillId="0" borderId="0" applyNumberFormat="0" applyFont="0" applyFill="0" applyBorder="0" applyProtection="0">
      <alignment horizontal="left" vertical="center"/>
    </xf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1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0" fontId="223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39" fontId="22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70" fillId="0" borderId="0" applyNumberFormat="0" applyFont="0" applyFill="0" applyAlignment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6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216" fontId="227" fillId="58" borderId="0" applyNumberFormat="0" applyBorder="0" applyAlignment="0" applyProtection="0"/>
    <xf numFmtId="0" fontId="228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16" fontId="226" fillId="58" borderId="0" applyNumberFormat="0" applyBorder="0" applyAlignment="0" applyProtection="0"/>
    <xf numFmtId="200" fontId="12" fillId="0" borderId="0"/>
    <xf numFmtId="0" fontId="193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0" fontId="5" fillId="0" borderId="0"/>
    <xf numFmtId="0" fontId="12" fillId="0" borderId="0"/>
    <xf numFmtId="0" fontId="12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0" fontId="12" fillId="0" borderId="0"/>
    <xf numFmtId="0" fontId="12" fillId="0" borderId="0"/>
    <xf numFmtId="216" fontId="12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12" fillId="0" borderId="0"/>
    <xf numFmtId="216" fontId="68" fillId="0" borderId="0"/>
    <xf numFmtId="216" fontId="48" fillId="0" borderId="0"/>
    <xf numFmtId="216" fontId="48" fillId="0" borderId="0"/>
    <xf numFmtId="0" fontId="68" fillId="0" borderId="0"/>
    <xf numFmtId="0" fontId="68" fillId="0" borderId="0"/>
    <xf numFmtId="0" fontId="2" fillId="0" borderId="0"/>
    <xf numFmtId="216" fontId="68" fillId="0" borderId="0"/>
    <xf numFmtId="216" fontId="12" fillId="0" borderId="0"/>
    <xf numFmtId="216" fontId="68" fillId="0" borderId="0"/>
    <xf numFmtId="216" fontId="68" fillId="0" borderId="0"/>
    <xf numFmtId="216" fontId="68" fillId="0" borderId="0"/>
    <xf numFmtId="216" fontId="68" fillId="0" borderId="0"/>
    <xf numFmtId="0" fontId="12" fillId="0" borderId="0"/>
    <xf numFmtId="0" fontId="12" fillId="0" borderId="0"/>
    <xf numFmtId="0" fontId="48" fillId="0" borderId="0"/>
    <xf numFmtId="216" fontId="68" fillId="0" borderId="0"/>
    <xf numFmtId="0" fontId="172" fillId="0" borderId="0"/>
    <xf numFmtId="0" fontId="172" fillId="0" borderId="0"/>
    <xf numFmtId="0" fontId="47" fillId="0" borderId="0"/>
    <xf numFmtId="216" fontId="48" fillId="0" borderId="0"/>
    <xf numFmtId="216" fontId="48" fillId="0" borderId="0"/>
    <xf numFmtId="0" fontId="172" fillId="0" borderId="0"/>
    <xf numFmtId="216" fontId="5" fillId="0" borderId="0"/>
    <xf numFmtId="216" fontId="48" fillId="0" borderId="0"/>
    <xf numFmtId="0" fontId="5" fillId="0" borderId="0"/>
    <xf numFmtId="216" fontId="48" fillId="0" borderId="0"/>
    <xf numFmtId="216" fontId="48" fillId="0" borderId="0"/>
    <xf numFmtId="0" fontId="224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40" fontId="12" fillId="0" borderId="0"/>
    <xf numFmtId="0" fontId="229" fillId="0" borderId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4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216" fontId="68" fillId="59" borderId="34" applyNumberFormat="0" applyFont="0" applyAlignment="0" applyProtection="0"/>
    <xf numFmtId="0" fontId="172" fillId="59" borderId="34" applyNumberFormat="0" applyFont="0" applyAlignment="0" applyProtection="0"/>
    <xf numFmtId="0" fontId="172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6" fontId="48" fillId="59" borderId="34" applyNumberFormat="0" applyFont="0" applyAlignment="0" applyProtection="0"/>
    <xf numFmtId="213" fontId="15" fillId="0" borderId="0" applyFont="0" applyFill="0" applyBorder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0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216" fontId="231" fillId="55" borderId="35" applyNumberFormat="0" applyAlignment="0" applyProtection="0"/>
    <xf numFmtId="0" fontId="232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216" fontId="230" fillId="55" borderId="35" applyNumberFormat="0" applyAlignment="0" applyProtection="0"/>
    <xf numFmtId="40" fontId="24" fillId="53" borderId="0">
      <alignment horizontal="right"/>
    </xf>
    <xf numFmtId="0" fontId="233" fillId="3" borderId="0">
      <alignment horizontal="center"/>
    </xf>
    <xf numFmtId="0" fontId="234" fillId="64" borderId="38"/>
    <xf numFmtId="0" fontId="235" fillId="0" borderId="0" applyBorder="0">
      <alignment horizontal="centerContinuous"/>
    </xf>
    <xf numFmtId="0" fontId="236" fillId="0" borderId="0" applyBorder="0">
      <alignment horizontal="centerContinuous"/>
    </xf>
    <xf numFmtId="0" fontId="237" fillId="0" borderId="0">
      <alignment horizontal="center"/>
    </xf>
    <xf numFmtId="0" fontId="238" fillId="0" borderId="0">
      <alignment horizontal="center"/>
    </xf>
    <xf numFmtId="179" fontId="224" fillId="0" borderId="0" applyFont="0" applyFill="0" applyBorder="0" applyAlignment="0" applyProtection="0"/>
    <xf numFmtId="226" fontId="186" fillId="0" borderId="0" applyFont="0" applyFill="0" applyBorder="0" applyAlignment="0" applyProtection="0"/>
    <xf numFmtId="241" fontId="1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4" fontId="75" fillId="0" borderId="0" applyFont="0" applyFill="0" applyBorder="0" applyAlignment="0" applyProtection="0"/>
    <xf numFmtId="0" fontId="239" fillId="0" borderId="22">
      <alignment horizontal="center"/>
    </xf>
    <xf numFmtId="3" fontId="75" fillId="0" borderId="0" applyFont="0" applyFill="0" applyBorder="0" applyAlignment="0" applyProtection="0"/>
    <xf numFmtId="0" fontId="75" fillId="65" borderId="0" applyNumberFormat="0" applyFont="0" applyBorder="0" applyAlignment="0" applyProtection="0"/>
    <xf numFmtId="0" fontId="15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216" fontId="55" fillId="0" borderId="0"/>
    <xf numFmtId="242" fontId="12" fillId="0" borderId="0" applyNumberFormat="0" applyFill="0" applyBorder="0" applyAlignment="0" applyProtection="0">
      <alignment horizontal="left"/>
    </xf>
    <xf numFmtId="38" fontId="53" fillId="0" borderId="0" applyNumberFormat="0" applyFont="0" applyFill="0" applyBorder="0" applyAlignment="0"/>
    <xf numFmtId="0" fontId="201" fillId="66" borderId="43" applyNumberFormat="0" applyFont="0" applyBorder="0" applyAlignment="0" applyProtection="0"/>
    <xf numFmtId="0" fontId="240" fillId="0" borderId="20">
      <alignment horizontal="left"/>
    </xf>
    <xf numFmtId="0" fontId="225" fillId="0" borderId="0" applyNumberFormat="0" applyFill="0" applyBorder="0" applyAlignment="0" applyProtection="0"/>
    <xf numFmtId="12" fontId="241" fillId="0" borderId="1">
      <alignment horizontal="center"/>
    </xf>
    <xf numFmtId="0" fontId="242" fillId="0" borderId="0"/>
    <xf numFmtId="0" fontId="201" fillId="0" borderId="6" applyNumberFormat="0" applyFill="0" applyBorder="0" applyAlignment="0" applyProtection="0">
      <alignment horizontal="centerContinuous"/>
    </xf>
    <xf numFmtId="0" fontId="225" fillId="0" borderId="6" applyNumberFormat="0" applyFill="0" applyBorder="0" applyAlignment="0" applyProtection="0">
      <alignment horizontal="centerContinuous"/>
    </xf>
    <xf numFmtId="0" fontId="215" fillId="0" borderId="23" applyNumberFormat="0" applyFill="0" applyBorder="0" applyAlignment="0" applyProtection="0"/>
    <xf numFmtId="40" fontId="243" fillId="0" borderId="0" applyBorder="0">
      <alignment horizontal="right"/>
    </xf>
    <xf numFmtId="216" fontId="55" fillId="0" borderId="42"/>
    <xf numFmtId="243" fontId="186" fillId="0" borderId="0" applyFill="0" applyBorder="0" applyAlignment="0"/>
    <xf numFmtId="244" fontId="186" fillId="0" borderId="0" applyFill="0" applyBorder="0" applyAlignment="0"/>
    <xf numFmtId="216" fontId="244" fillId="67" borderId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7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0" fontId="249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20" fillId="0" borderId="44"/>
    <xf numFmtId="216" fontId="220" fillId="0" borderId="42"/>
    <xf numFmtId="6" fontId="75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0" fontId="25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9" fontId="255" fillId="0" borderId="0" applyFill="0" applyBorder="0" applyAlignment="0" applyProtection="0"/>
    <xf numFmtId="20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16" fontId="191" fillId="56" borderId="26" applyNumberFormat="0" applyAlignment="0" applyProtection="0"/>
    <xf numFmtId="216" fontId="222" fillId="0" borderId="33" applyNumberFormat="0" applyFill="0" applyAlignment="0" applyProtection="0"/>
    <xf numFmtId="9" fontId="12" fillId="0" borderId="0" applyFont="0" applyFill="0" applyBorder="0" applyAlignment="0" applyProtection="0"/>
    <xf numFmtId="216" fontId="183" fillId="36" borderId="0" applyNumberFormat="0" applyBorder="0" applyAlignment="0" applyProtection="0"/>
    <xf numFmtId="216" fontId="231" fillId="55" borderId="35" applyNumberFormat="0" applyAlignment="0" applyProtection="0"/>
    <xf numFmtId="216" fontId="188" fillId="55" borderId="25" applyNumberFormat="0" applyAlignment="0" applyProtection="0"/>
    <xf numFmtId="216" fontId="252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44" fontId="256" fillId="0" borderId="0" applyFont="0" applyFill="0" applyBorder="0" applyAlignment="0" applyProtection="0"/>
    <xf numFmtId="216" fontId="203" fillId="37" borderId="0" applyNumberFormat="0" applyBorder="0" applyAlignment="0" applyProtection="0"/>
    <xf numFmtId="216" fontId="12" fillId="0" borderId="0"/>
    <xf numFmtId="0" fontId="2" fillId="0" borderId="0"/>
    <xf numFmtId="216" fontId="217" fillId="40" borderId="25" applyNumberFormat="0" applyAlignment="0" applyProtection="0"/>
    <xf numFmtId="216" fontId="227" fillId="58" borderId="0" applyNumberFormat="0" applyBorder="0" applyAlignment="0" applyProtection="0"/>
    <xf numFmtId="216" fontId="248" fillId="0" borderId="3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5" fontId="224" fillId="0" borderId="0" applyFont="0" applyFill="0" applyBorder="0" applyAlignment="0" applyProtection="0"/>
    <xf numFmtId="39" fontId="257" fillId="0" borderId="0" applyFont="0" applyBorder="0" applyAlignment="0">
      <alignment horizontal="center"/>
    </xf>
    <xf numFmtId="216" fontId="176" fillId="49" borderId="0" applyNumberFormat="0" applyBorder="0" applyAlignment="0" applyProtection="0"/>
    <xf numFmtId="216" fontId="176" fillId="50" borderId="0" applyNumberFormat="0" applyBorder="0" applyAlignment="0" applyProtection="0"/>
    <xf numFmtId="216" fontId="176" fillId="51" borderId="0" applyNumberFormat="0" applyBorder="0" applyAlignment="0" applyProtection="0"/>
    <xf numFmtId="216" fontId="176" fillId="46" borderId="0" applyNumberFormat="0" applyBorder="0" applyAlignment="0" applyProtection="0"/>
    <xf numFmtId="216" fontId="176" fillId="47" borderId="0" applyNumberFormat="0" applyBorder="0" applyAlignment="0" applyProtection="0"/>
    <xf numFmtId="216" fontId="176" fillId="52" borderId="0" applyNumberFormat="0" applyBorder="0" applyAlignment="0" applyProtection="0"/>
    <xf numFmtId="216" fontId="68" fillId="59" borderId="34" applyNumberFormat="0" applyFont="0" applyAlignment="0" applyProtection="0"/>
    <xf numFmtId="216" fontId="207" fillId="0" borderId="28" applyNumberFormat="0" applyFill="0" applyAlignment="0" applyProtection="0"/>
    <xf numFmtId="216" fontId="210" fillId="0" borderId="29" applyNumberFormat="0" applyFill="0" applyAlignment="0" applyProtection="0"/>
    <xf numFmtId="216" fontId="213" fillId="0" borderId="30" applyNumberFormat="0" applyFill="0" applyAlignment="0" applyProtection="0"/>
    <xf numFmtId="216" fontId="213" fillId="0" borderId="0" applyNumberForma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87" fillId="0" borderId="0">
      <alignment vertical="center"/>
    </xf>
    <xf numFmtId="0" fontId="259" fillId="0" borderId="0"/>
    <xf numFmtId="0" fontId="260" fillId="0" borderId="0" applyFont="0" applyFill="0" applyBorder="0" applyAlignment="0" applyProtection="0"/>
    <xf numFmtId="0" fontId="24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1" fillId="0" borderId="0"/>
    <xf numFmtId="223" fontId="242" fillId="0" borderId="0"/>
    <xf numFmtId="169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95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0" fontId="262" fillId="0" borderId="0"/>
    <xf numFmtId="0" fontId="87" fillId="0" borderId="0"/>
    <xf numFmtId="0" fontId="265" fillId="0" borderId="0"/>
    <xf numFmtId="40" fontId="266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267" fillId="0" borderId="0"/>
    <xf numFmtId="0" fontId="268" fillId="0" borderId="0" applyNumberFormat="0" applyFill="0" applyBorder="0" applyAlignment="0" applyProtection="0">
      <alignment vertical="top"/>
      <protection locked="0"/>
    </xf>
    <xf numFmtId="202" fontId="269" fillId="0" borderId="0" applyFont="0" applyFill="0" applyBorder="0" applyAlignment="0" applyProtection="0"/>
    <xf numFmtId="202" fontId="269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197" fontId="266" fillId="0" borderId="0" applyFont="0" applyFill="0" applyBorder="0" applyAlignment="0" applyProtection="0"/>
    <xf numFmtId="246" fontId="266" fillId="0" borderId="0" applyFont="0" applyFill="0" applyBorder="0" applyAlignment="0" applyProtection="0"/>
    <xf numFmtId="198" fontId="264" fillId="0" borderId="0" applyFont="0" applyFill="0" applyBorder="0" applyAlignment="0" applyProtection="0"/>
    <xf numFmtId="199" fontId="264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47" fillId="0" borderId="0"/>
    <xf numFmtId="0" fontId="130" fillId="0" borderId="0"/>
    <xf numFmtId="0" fontId="130" fillId="0" borderId="0"/>
    <xf numFmtId="178" fontId="130" fillId="0" borderId="0" applyFont="0" applyFill="0" applyBorder="0" applyAlignment="0" applyProtection="0"/>
    <xf numFmtId="0" fontId="1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247" fontId="1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1" fillId="0" borderId="0"/>
    <xf numFmtId="204" fontId="271" fillId="0" borderId="0" applyFont="0" applyFill="0" applyBorder="0" applyAlignment="0" applyProtection="0"/>
    <xf numFmtId="0" fontId="2" fillId="0" borderId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178" fontId="47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17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174" fontId="18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7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23" applyNumberFormat="1" applyFont="1" applyFill="1" applyAlignment="1">
      <alignment vertical="center"/>
    </xf>
    <xf numFmtId="164" fontId="5" fillId="0" borderId="0" xfId="23" applyNumberFormat="1" applyFont="1" applyFill="1" applyAlignment="1">
      <alignment horizontal="center" vertical="center"/>
    </xf>
    <xf numFmtId="165" fontId="5" fillId="0" borderId="0" xfId="23" applyNumberFormat="1" applyFont="1" applyFill="1" applyAlignment="1">
      <alignment vertical="center"/>
    </xf>
    <xf numFmtId="166" fontId="5" fillId="0" borderId="0" xfId="23" applyNumberFormat="1" applyFont="1" applyFill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6" fontId="6" fillId="0" borderId="0" xfId="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3" applyNumberFormat="1" applyFont="1" applyFill="1" applyBorder="1" applyAlignment="1">
      <alignment vertical="center"/>
    </xf>
    <xf numFmtId="0" fontId="5" fillId="0" borderId="0" xfId="23" applyFont="1" applyFill="1" applyAlignment="1">
      <alignment vertical="center"/>
    </xf>
    <xf numFmtId="166" fontId="5" fillId="0" borderId="0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vertical="center"/>
    </xf>
    <xf numFmtId="166" fontId="5" fillId="0" borderId="0" xfId="23" applyNumberFormat="1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3" applyNumberFormat="1" applyFont="1" applyFill="1" applyBorder="1" applyAlignment="1">
      <alignment horizontal="right" vertical="center"/>
    </xf>
    <xf numFmtId="164" fontId="4" fillId="0" borderId="0" xfId="2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vertical="center"/>
    </xf>
    <xf numFmtId="164" fontId="5" fillId="0" borderId="0" xfId="23" applyNumberFormat="1" applyFont="1" applyFill="1" applyBorder="1" applyAlignment="1">
      <alignment vertical="center"/>
    </xf>
    <xf numFmtId="164" fontId="7" fillId="0" borderId="0" xfId="23" applyNumberFormat="1" applyFont="1" applyFill="1" applyBorder="1" applyAlignment="1">
      <alignment horizontal="center" vertical="center"/>
    </xf>
    <xf numFmtId="164" fontId="5" fillId="0" borderId="0" xfId="23" applyNumberFormat="1" applyFont="1" applyFill="1" applyBorder="1" applyAlignment="1">
      <alignment horizontal="right" vertical="center"/>
    </xf>
    <xf numFmtId="165" fontId="5" fillId="0" borderId="0" xfId="23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3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Border="1" applyAlignment="1">
      <alignment horizontal="right" vertical="center"/>
    </xf>
    <xf numFmtId="166" fontId="6" fillId="0" borderId="3" xfId="23" applyNumberFormat="1" applyFont="1" applyFill="1" applyBorder="1" applyAlignment="1">
      <alignment horizontal="center" vertical="center"/>
    </xf>
    <xf numFmtId="166" fontId="6" fillId="0" borderId="3" xfId="23" quotePrefix="1" applyNumberFormat="1" applyFont="1" applyFill="1" applyBorder="1" applyAlignment="1">
      <alignment horizontal="center" vertical="center"/>
    </xf>
    <xf numFmtId="166" fontId="6" fillId="0" borderId="0" xfId="23" quotePrefix="1" applyNumberFormat="1" applyFont="1" applyFill="1" applyAlignment="1">
      <alignment horizontal="center" vertical="center"/>
    </xf>
    <xf numFmtId="166" fontId="4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Alignment="1">
      <alignment horizontal="center" vertical="center"/>
    </xf>
    <xf numFmtId="166" fontId="6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3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9" fillId="0" borderId="0" xfId="23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6" fontId="11" fillId="0" borderId="0" xfId="2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30" fillId="0" borderId="4" xfId="1" applyNumberFormat="1" applyFont="1" applyFill="1" applyBorder="1" applyAlignment="1">
      <alignment horizontal="right" vertical="center"/>
    </xf>
    <xf numFmtId="167" fontId="30" fillId="0" borderId="4" xfId="24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0" fillId="0" borderId="0" xfId="1" applyNumberFormat="1" applyFont="1" applyFill="1" applyBorder="1" applyAlignment="1">
      <alignment horizontal="right" vertical="center"/>
    </xf>
    <xf numFmtId="167" fontId="30" fillId="0" borderId="0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3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3" applyNumberFormat="1" applyFont="1" applyFill="1" applyAlignment="1">
      <alignment horizontal="center"/>
    </xf>
    <xf numFmtId="175" fontId="6" fillId="0" borderId="3" xfId="23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164" fontId="11" fillId="0" borderId="0" xfId="24" applyNumberFormat="1" applyFont="1" applyFill="1" applyAlignment="1">
      <alignment vertical="center"/>
    </xf>
    <xf numFmtId="0" fontId="5" fillId="0" borderId="0" xfId="24" applyFont="1" applyFill="1"/>
    <xf numFmtId="164" fontId="6" fillId="0" borderId="0" xfId="24" applyNumberFormat="1" applyFont="1" applyFill="1" applyAlignment="1">
      <alignment vertical="center"/>
    </xf>
    <xf numFmtId="165" fontId="6" fillId="0" borderId="0" xfId="24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0" fontId="11" fillId="0" borderId="0" xfId="24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11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1" fillId="0" borderId="6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0" fontId="5" fillId="0" borderId="0" xfId="31" applyFont="1"/>
    <xf numFmtId="0" fontId="5" fillId="0" borderId="0" xfId="31" applyFont="1" applyFill="1" applyBorder="1" applyAlignment="1"/>
    <xf numFmtId="0" fontId="5" fillId="0" borderId="0" xfId="31" applyFont="1" applyFill="1" applyBorder="1" applyAlignment="1">
      <alignment horizontal="center"/>
    </xf>
    <xf numFmtId="0" fontId="5" fillId="0" borderId="0" xfId="31" applyFont="1" applyFill="1" applyAlignment="1"/>
    <xf numFmtId="0" fontId="5" fillId="0" borderId="0" xfId="31" applyFont="1" applyFill="1" applyAlignment="1">
      <alignment horizontal="left"/>
    </xf>
    <xf numFmtId="0" fontId="7" fillId="0" borderId="0" xfId="31" applyFont="1" applyFill="1" applyAlignment="1">
      <alignment horizontal="center"/>
    </xf>
    <xf numFmtId="49" fontId="5" fillId="0" borderId="0" xfId="31" applyNumberFormat="1" applyFont="1" applyFill="1" applyAlignment="1">
      <alignment horizontal="center" vertical="center" wrapText="1"/>
    </xf>
    <xf numFmtId="0" fontId="9" fillId="0" borderId="0" xfId="31" applyFont="1" applyFill="1" applyBorder="1" applyAlignment="1">
      <alignment horizontal="center" vertical="center"/>
    </xf>
    <xf numFmtId="0" fontId="8" fillId="0" borderId="0" xfId="31" applyFont="1" applyFill="1" applyAlignment="1">
      <alignment horizontal="left"/>
    </xf>
    <xf numFmtId="0" fontId="4" fillId="0" borderId="0" xfId="31" applyFont="1" applyFill="1" applyAlignment="1">
      <alignment horizontal="left"/>
    </xf>
    <xf numFmtId="0" fontId="23" fillId="0" borderId="0" xfId="31" applyFont="1" applyFill="1" applyBorder="1" applyAlignment="1">
      <alignment horizontal="center" vertical="center"/>
    </xf>
    <xf numFmtId="0" fontId="4" fillId="0" borderId="0" xfId="31" applyFont="1"/>
    <xf numFmtId="0" fontId="5" fillId="0" borderId="0" xfId="31" applyFont="1" applyBorder="1"/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top"/>
    </xf>
    <xf numFmtId="0" fontId="7" fillId="0" borderId="0" xfId="25" applyFont="1" applyFill="1" applyAlignment="1">
      <alignment horizontal="center" vertical="top"/>
    </xf>
    <xf numFmtId="166" fontId="5" fillId="0" borderId="0" xfId="25" applyNumberFormat="1" applyFont="1" applyFill="1" applyAlignment="1">
      <alignment horizontal="right" vertical="top"/>
    </xf>
    <xf numFmtId="0" fontId="5" fillId="0" borderId="0" xfId="25" applyFont="1" applyFill="1" applyBorder="1" applyAlignment="1">
      <alignment vertical="top"/>
    </xf>
    <xf numFmtId="0" fontId="4" fillId="0" borderId="0" xfId="25" applyFont="1" applyFill="1" applyAlignment="1">
      <alignment vertical="top"/>
    </xf>
    <xf numFmtId="0" fontId="5" fillId="0" borderId="0" xfId="25" applyFont="1" applyFill="1" applyBorder="1" applyAlignment="1">
      <alignment vertical="center"/>
    </xf>
    <xf numFmtId="0" fontId="7" fillId="0" borderId="0" xfId="25" applyFont="1" applyFill="1" applyBorder="1" applyAlignment="1">
      <alignment vertical="center"/>
    </xf>
    <xf numFmtId="0" fontId="4" fillId="0" borderId="0" xfId="25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0" fontId="7" fillId="0" borderId="0" xfId="25" applyFont="1" applyFill="1" applyBorder="1" applyAlignment="1">
      <alignment horizontal="center" vertical="center"/>
    </xf>
    <xf numFmtId="0" fontId="7" fillId="0" borderId="0" xfId="25" applyFont="1" applyFill="1" applyAlignment="1">
      <alignment vertical="top"/>
    </xf>
    <xf numFmtId="0" fontId="8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justify" vertical="center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20" fillId="0" borderId="0" xfId="25" applyFont="1" applyFill="1" applyBorder="1" applyAlignment="1">
      <alignment vertical="center"/>
    </xf>
    <xf numFmtId="168" fontId="5" fillId="0" borderId="0" xfId="25" applyNumberFormat="1" applyFont="1" applyFill="1" applyAlignment="1">
      <alignment vertical="center"/>
    </xf>
    <xf numFmtId="0" fontId="7" fillId="0" borderId="0" xfId="25" applyFont="1" applyAlignment="1">
      <alignment horizontal="left" vertical="center"/>
    </xf>
    <xf numFmtId="168" fontId="5" fillId="0" borderId="8" xfId="1" applyNumberFormat="1" applyFont="1" applyBorder="1" applyAlignment="1">
      <alignment horizontal="center"/>
    </xf>
    <xf numFmtId="0" fontId="4" fillId="0" borderId="0" xfId="25" applyFont="1" applyAlignment="1">
      <alignment vertical="center"/>
    </xf>
    <xf numFmtId="0" fontId="8" fillId="0" borderId="0" xfId="25" applyFont="1" applyFill="1" applyBorder="1" applyAlignment="1">
      <alignment vertical="center"/>
    </xf>
    <xf numFmtId="0" fontId="4" fillId="0" borderId="0" xfId="25" applyFont="1" applyFill="1" applyAlignment="1">
      <alignment vertical="center"/>
    </xf>
    <xf numFmtId="0" fontId="8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5" fillId="0" borderId="0" xfId="25" applyNumberFormat="1" applyFont="1" applyFill="1" applyAlignment="1">
      <alignment vertical="center"/>
    </xf>
    <xf numFmtId="0" fontId="5" fillId="0" borderId="0" xfId="30" applyFill="1" applyAlignment="1">
      <alignment horizontal="left"/>
    </xf>
    <xf numFmtId="168" fontId="6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4" fillId="0" borderId="0" xfId="25" applyNumberFormat="1" applyFont="1" applyFill="1" applyAlignment="1">
      <alignment vertical="center"/>
    </xf>
    <xf numFmtId="164" fontId="8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horizontal="center"/>
    </xf>
    <xf numFmtId="0" fontId="28" fillId="0" borderId="0" xfId="31" applyFont="1" applyFill="1" applyBorder="1" applyAlignment="1">
      <alignment vertical="center"/>
    </xf>
    <xf numFmtId="164" fontId="28" fillId="0" borderId="0" xfId="24" applyNumberFormat="1" applyFont="1" applyFill="1" applyAlignment="1">
      <alignment vertical="center"/>
    </xf>
    <xf numFmtId="43" fontId="5" fillId="0" borderId="0" xfId="1" applyFont="1"/>
    <xf numFmtId="43" fontId="4" fillId="0" borderId="0" xfId="1" applyFont="1"/>
    <xf numFmtId="0" fontId="32" fillId="0" borderId="0" xfId="31" applyFont="1" applyAlignment="1">
      <alignment horizontal="center"/>
    </xf>
    <xf numFmtId="0" fontId="32" fillId="0" borderId="0" xfId="1" applyNumberFormat="1" applyFont="1" applyAlignment="1">
      <alignment horizontal="center"/>
    </xf>
    <xf numFmtId="166" fontId="31" fillId="0" borderId="0" xfId="24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3" fillId="0" borderId="0" xfId="31" quotePrefix="1" applyFont="1" applyFill="1" applyBorder="1" applyAlignment="1">
      <alignment horizontal="center"/>
    </xf>
    <xf numFmtId="176" fontId="6" fillId="0" borderId="0" xfId="24" applyNumberFormat="1" applyFont="1" applyFill="1" applyAlignment="1">
      <alignment vertical="center"/>
    </xf>
    <xf numFmtId="176" fontId="9" fillId="0" borderId="0" xfId="24" applyNumberFormat="1" applyFont="1" applyFill="1" applyBorder="1" applyAlignment="1">
      <alignment vertical="center"/>
    </xf>
    <xf numFmtId="177" fontId="11" fillId="0" borderId="4" xfId="1" applyNumberFormat="1" applyFont="1" applyFill="1" applyBorder="1" applyAlignment="1">
      <alignment horizontal="right" vertical="center"/>
    </xf>
    <xf numFmtId="175" fontId="6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43" fontId="5" fillId="0" borderId="0" xfId="1" applyFont="1" applyAlignment="1">
      <alignment vertical="center"/>
    </xf>
    <xf numFmtId="0" fontId="5" fillId="0" borderId="0" xfId="31" applyFont="1" applyAlignment="1">
      <alignment vertical="center"/>
    </xf>
    <xf numFmtId="165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1" fillId="0" borderId="0" xfId="24" applyFont="1" applyAlignment="1">
      <alignment vertical="center"/>
    </xf>
    <xf numFmtId="0" fontId="10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0" fontId="5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7" fillId="0" borderId="0" xfId="31" applyFont="1" applyAlignment="1">
      <alignment vertical="center"/>
    </xf>
    <xf numFmtId="168" fontId="4" fillId="0" borderId="4" xfId="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175" fontId="5" fillId="0" borderId="0" xfId="31" applyNumberFormat="1" applyFont="1" applyAlignment="1">
      <alignment vertical="center"/>
    </xf>
    <xf numFmtId="0" fontId="8" fillId="0" borderId="0" xfId="31" applyFont="1" applyAlignment="1">
      <alignment vertical="center"/>
    </xf>
    <xf numFmtId="0" fontId="5" fillId="0" borderId="0" xfId="31" applyFont="1" applyAlignment="1">
      <alignment horizontal="right" vertical="center"/>
    </xf>
    <xf numFmtId="0" fontId="5" fillId="0" borderId="3" xfId="31" applyFont="1" applyBorder="1" applyAlignment="1">
      <alignment vertical="center"/>
    </xf>
    <xf numFmtId="0" fontId="8" fillId="0" borderId="0" xfId="31" applyFont="1" applyAlignment="1">
      <alignment horizontal="right" vertical="center"/>
    </xf>
    <xf numFmtId="175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11" fillId="0" borderId="6" xfId="1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8" fontId="4" fillId="0" borderId="0" xfId="1" applyNumberFormat="1" applyFont="1" applyBorder="1" applyAlignment="1">
      <alignment horizontal="center" vertical="center"/>
    </xf>
    <xf numFmtId="168" fontId="4" fillId="0" borderId="0" xfId="31" applyNumberFormat="1" applyFont="1" applyAlignment="1">
      <alignment vertical="center"/>
    </xf>
    <xf numFmtId="175" fontId="4" fillId="0" borderId="0" xfId="31" applyNumberFormat="1" applyFont="1" applyAlignment="1">
      <alignment vertical="center"/>
    </xf>
    <xf numFmtId="0" fontId="4" fillId="0" borderId="0" xfId="31" applyFont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8" fontId="5" fillId="0" borderId="8" xfId="1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vertical="center"/>
    </xf>
    <xf numFmtId="0" fontId="5" fillId="0" borderId="0" xfId="4027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168" fontId="20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272" fillId="0" borderId="0" xfId="0" applyFont="1"/>
    <xf numFmtId="248" fontId="5" fillId="0" borderId="0" xfId="3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3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5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9" fillId="0" borderId="0" xfId="31" applyNumberFormat="1" applyFont="1" applyFill="1" applyBorder="1" applyAlignment="1">
      <alignment horizontal="center" vertical="center"/>
    </xf>
    <xf numFmtId="168" fontId="20" fillId="0" borderId="0" xfId="0" applyNumberFormat="1" applyFont="1"/>
    <xf numFmtId="168" fontId="9" fillId="0" borderId="0" xfId="24" applyNumberFormat="1" applyFont="1" applyFill="1" applyBorder="1" applyAlignment="1">
      <alignment horizontal="center" vertical="center"/>
    </xf>
    <xf numFmtId="168" fontId="33" fillId="0" borderId="0" xfId="31" quotePrefix="1" applyNumberFormat="1" applyFont="1" applyFill="1" applyBorder="1" applyAlignment="1">
      <alignment horizontal="center"/>
    </xf>
    <xf numFmtId="168" fontId="23" fillId="0" borderId="0" xfId="24" applyNumberFormat="1" applyFont="1" applyFill="1" applyBorder="1" applyAlignment="1">
      <alignment vertical="center"/>
    </xf>
    <xf numFmtId="168" fontId="9" fillId="0" borderId="0" xfId="24" applyNumberFormat="1" applyFont="1" applyFill="1" applyBorder="1" applyAlignment="1">
      <alignment vertical="center"/>
    </xf>
    <xf numFmtId="177" fontId="11" fillId="0" borderId="0" xfId="24" applyNumberFormat="1" applyFont="1" applyFill="1" applyBorder="1" applyAlignment="1">
      <alignment horizontal="right" vertical="center"/>
    </xf>
    <xf numFmtId="168" fontId="4" fillId="0" borderId="0" xfId="31" applyNumberFormat="1" applyFont="1" applyAlignment="1">
      <alignment horizontal="center" vertical="center"/>
    </xf>
    <xf numFmtId="168" fontId="5" fillId="0" borderId="0" xfId="31" applyNumberFormat="1" applyFont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29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0" fontId="5" fillId="0" borderId="0" xfId="25" applyFont="1" applyFill="1" applyAlignment="1"/>
    <xf numFmtId="0" fontId="7" fillId="0" borderId="0" xfId="0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0" xfId="31" applyNumberFormat="1" applyFont="1" applyAlignment="1">
      <alignment horizontal="center" vertical="center"/>
    </xf>
    <xf numFmtId="175" fontId="5" fillId="0" borderId="0" xfId="0" applyNumberFormat="1" applyFont="1" applyBorder="1" applyAlignment="1">
      <alignment horizontal="center" vertical="center"/>
    </xf>
    <xf numFmtId="0" fontId="28" fillId="0" borderId="0" xfId="31" applyFont="1" applyAlignment="1">
      <alignment vertical="center"/>
    </xf>
    <xf numFmtId="164" fontId="9" fillId="0" borderId="0" xfId="24" applyNumberFormat="1" applyFont="1" applyAlignment="1">
      <alignment horizontal="center" vertical="center"/>
    </xf>
    <xf numFmtId="166" fontId="11" fillId="0" borderId="0" xfId="24" applyNumberFormat="1" applyFont="1" applyAlignment="1">
      <alignment horizontal="right" vertical="center"/>
    </xf>
    <xf numFmtId="164" fontId="28" fillId="0" borderId="0" xfId="24" applyNumberFormat="1" applyFont="1" applyAlignment="1">
      <alignment vertical="center"/>
    </xf>
    <xf numFmtId="166" fontId="31" fillId="0" borderId="0" xfId="24" applyNumberFormat="1" applyFont="1" applyAlignment="1">
      <alignment horizontal="center" vertical="center"/>
    </xf>
    <xf numFmtId="0" fontId="5" fillId="0" borderId="0" xfId="24" applyFont="1"/>
    <xf numFmtId="0" fontId="5" fillId="0" borderId="0" xfId="31" applyFont="1" applyAlignment="1">
      <alignment horizontal="center"/>
    </xf>
    <xf numFmtId="0" fontId="5" fillId="0" borderId="0" xfId="31" applyFont="1" applyAlignment="1">
      <alignment horizontal="left"/>
    </xf>
    <xf numFmtId="0" fontId="7" fillId="0" borderId="0" xfId="31" applyFont="1" applyAlignment="1">
      <alignment horizontal="center"/>
    </xf>
    <xf numFmtId="49" fontId="5" fillId="0" borderId="0" xfId="31" applyNumberFormat="1" applyFont="1" applyAlignment="1">
      <alignment horizontal="center" vertical="center" wrapText="1"/>
    </xf>
    <xf numFmtId="0" fontId="9" fillId="0" borderId="0" xfId="31" applyFont="1" applyAlignment="1">
      <alignment horizontal="center" vertical="center"/>
    </xf>
    <xf numFmtId="0" fontId="8" fillId="0" borderId="0" xfId="31" applyFont="1" applyAlignment="1">
      <alignment horizontal="left"/>
    </xf>
    <xf numFmtId="0" fontId="33" fillId="0" borderId="0" xfId="31" quotePrefix="1" applyFont="1" applyAlignment="1">
      <alignment horizontal="center"/>
    </xf>
    <xf numFmtId="166" fontId="9" fillId="0" borderId="0" xfId="31" applyNumberFormat="1" applyFont="1" applyAlignment="1">
      <alignment horizontal="center" vertical="center"/>
    </xf>
    <xf numFmtId="0" fontId="6" fillId="0" borderId="0" xfId="0" applyFont="1"/>
    <xf numFmtId="168" fontId="6" fillId="0" borderId="0" xfId="284" applyNumberFormat="1" applyFont="1" applyFill="1" applyBorder="1" applyAlignment="1">
      <alignment horizontal="center" vertical="center"/>
    </xf>
    <xf numFmtId="0" fontId="4" fillId="0" borderId="0" xfId="31" applyFont="1" applyAlignment="1">
      <alignment horizontal="left"/>
    </xf>
    <xf numFmtId="0" fontId="23" fillId="0" borderId="0" xfId="31" applyFont="1" applyAlignment="1">
      <alignment horizontal="center" vertical="center"/>
    </xf>
    <xf numFmtId="249" fontId="6" fillId="0" borderId="0" xfId="1" applyNumberFormat="1" applyFont="1" applyFill="1" applyBorder="1" applyAlignment="1">
      <alignment horizontal="center" vertical="center"/>
    </xf>
    <xf numFmtId="249" fontId="6" fillId="0" borderId="3" xfId="1" applyNumberFormat="1" applyFont="1" applyFill="1" applyBorder="1" applyAlignment="1">
      <alignment horizontal="center" vertical="center"/>
    </xf>
    <xf numFmtId="168" fontId="6" fillId="0" borderId="3" xfId="284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164" fontId="23" fillId="0" borderId="0" xfId="24" applyNumberFormat="1" applyFont="1" applyAlignment="1">
      <alignment vertical="center"/>
    </xf>
    <xf numFmtId="164" fontId="9" fillId="0" borderId="0" xfId="24" applyNumberFormat="1" applyFont="1" applyAlignment="1">
      <alignment vertical="center"/>
    </xf>
    <xf numFmtId="167" fontId="11" fillId="0" borderId="0" xfId="24" applyNumberFormat="1" applyFont="1" applyAlignment="1">
      <alignment horizontal="right" vertical="center"/>
    </xf>
    <xf numFmtId="176" fontId="6" fillId="0" borderId="0" xfId="24" applyNumberFormat="1" applyFont="1" applyAlignment="1">
      <alignment vertical="center"/>
    </xf>
    <xf numFmtId="176" fontId="9" fillId="0" borderId="0" xfId="24" applyNumberFormat="1" applyFont="1" applyAlignment="1">
      <alignment vertical="center"/>
    </xf>
    <xf numFmtId="168" fontId="4" fillId="0" borderId="3" xfId="31" applyNumberFormat="1" applyFont="1" applyBorder="1" applyAlignment="1">
      <alignment horizontal="center" vertical="center"/>
    </xf>
    <xf numFmtId="168" fontId="5" fillId="0" borderId="3" xfId="31" applyNumberFormat="1" applyFont="1" applyBorder="1" applyAlignment="1">
      <alignment horizontal="center" vertical="center"/>
    </xf>
    <xf numFmtId="168" fontId="4" fillId="0" borderId="0" xfId="31" applyNumberFormat="1" applyFont="1" applyBorder="1" applyAlignment="1">
      <alignment horizontal="center" vertical="center"/>
    </xf>
    <xf numFmtId="43" fontId="5" fillId="0" borderId="0" xfId="31" applyNumberFormat="1" applyFont="1"/>
    <xf numFmtId="168" fontId="6" fillId="0" borderId="0" xfId="1" applyNumberFormat="1" applyFont="1" applyFill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25" fillId="0" borderId="0" xfId="0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8" fontId="11" fillId="0" borderId="8" xfId="1" applyNumberFormat="1" applyFont="1" applyFill="1" applyBorder="1" applyAlignment="1">
      <alignment horizontal="right" vertical="center"/>
    </xf>
    <xf numFmtId="168" fontId="33" fillId="0" borderId="0" xfId="31" quotePrefix="1" applyNumberFormat="1" applyFont="1" applyAlignment="1">
      <alignment horizontal="center"/>
    </xf>
    <xf numFmtId="0" fontId="7" fillId="0" borderId="0" xfId="31" applyFont="1" applyAlignment="1">
      <alignment horizontal="center" vertical="center"/>
    </xf>
    <xf numFmtId="250" fontId="4" fillId="0" borderId="0" xfId="31" applyNumberFormat="1" applyFont="1" applyAlignment="1">
      <alignment vertical="center"/>
    </xf>
    <xf numFmtId="0" fontId="7" fillId="0" borderId="0" xfId="31" applyFont="1" applyAlignment="1">
      <alignment horizontal="right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43" fontId="5" fillId="0" borderId="0" xfId="1" applyNumberFormat="1" applyFont="1" applyFill="1" applyAlignment="1">
      <alignment horizontal="center"/>
    </xf>
    <xf numFmtId="43" fontId="5" fillId="0" borderId="0" xfId="1" applyNumberFormat="1" applyFont="1" applyFill="1" applyBorder="1" applyAlignment="1">
      <alignment horizontal="center"/>
    </xf>
    <xf numFmtId="168" fontId="5" fillId="0" borderId="0" xfId="25" applyNumberFormat="1" applyFont="1" applyFill="1" applyAlignment="1">
      <alignment horizontal="center"/>
    </xf>
    <xf numFmtId="168" fontId="22" fillId="0" borderId="0" xfId="1" applyNumberFormat="1" applyFont="1" applyFill="1" applyAlignment="1">
      <alignment horizontal="center" vertical="center"/>
    </xf>
    <xf numFmtId="0" fontId="7" fillId="0" borderId="0" xfId="31" applyFont="1" applyAlignment="1">
      <alignment horizontal="center" vertical="center"/>
    </xf>
    <xf numFmtId="164" fontId="33" fillId="0" borderId="0" xfId="24" applyNumberFormat="1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168" fontId="9" fillId="0" borderId="0" xfId="1" applyNumberFormat="1" applyFont="1" applyFill="1" applyBorder="1" applyAlignment="1">
      <alignment horizontal="center" vertical="center"/>
    </xf>
    <xf numFmtId="168" fontId="273" fillId="0" borderId="0" xfId="1" applyNumberFormat="1" applyFont="1" applyFill="1" applyBorder="1" applyAlignment="1">
      <alignment horizontal="right" vertical="center"/>
    </xf>
    <xf numFmtId="164" fontId="33" fillId="0" borderId="0" xfId="24" applyNumberFormat="1" applyFont="1" applyFill="1" applyAlignment="1">
      <alignment horizontal="center" vertical="center"/>
    </xf>
    <xf numFmtId="168" fontId="5" fillId="0" borderId="0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3" fillId="0" borderId="0" xfId="31" quotePrefix="1" applyFont="1" applyFill="1" applyBorder="1" applyAlignment="1">
      <alignment horizontal="center"/>
    </xf>
    <xf numFmtId="166" fontId="11" fillId="0" borderId="0" xfId="24" applyNumberFormat="1" applyFont="1" applyFill="1" applyAlignment="1">
      <alignment horizontal="center" vertical="center"/>
    </xf>
    <xf numFmtId="0" fontId="4" fillId="0" borderId="0" xfId="31" applyFont="1" applyFill="1" applyBorder="1" applyAlignment="1">
      <alignment horizontal="center"/>
    </xf>
    <xf numFmtId="0" fontId="5" fillId="0" borderId="0" xfId="31" applyFont="1" applyAlignment="1">
      <alignment horizontal="center"/>
    </xf>
    <xf numFmtId="49" fontId="29" fillId="0" borderId="0" xfId="31" applyNumberFormat="1" applyFont="1" applyFill="1" applyAlignment="1">
      <alignment horizontal="center" vertical="center" wrapText="1"/>
    </xf>
    <xf numFmtId="0" fontId="33" fillId="0" borderId="0" xfId="31" quotePrefix="1" applyFont="1" applyAlignment="1">
      <alignment horizontal="center"/>
    </xf>
    <xf numFmtId="166" fontId="11" fillId="0" borderId="0" xfId="24" applyNumberFormat="1" applyFont="1" applyAlignment="1">
      <alignment horizontal="center" vertical="center"/>
    </xf>
    <xf numFmtId="0" fontId="4" fillId="0" borderId="0" xfId="31" applyFont="1" applyAlignment="1">
      <alignment horizontal="center"/>
    </xf>
    <xf numFmtId="49" fontId="29" fillId="0" borderId="0" xfId="31" applyNumberFormat="1" applyFont="1" applyAlignment="1">
      <alignment horizontal="center" vertical="center" wrapText="1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3" xfId="31" applyFont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 vertical="center"/>
    </xf>
    <xf numFmtId="0" fontId="5" fillId="0" borderId="0" xfId="3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</cellXfs>
  <cellStyles count="4038">
    <cellStyle name="%" xfId="46"/>
    <cellStyle name="% 2" xfId="47"/>
    <cellStyle name="??" xfId="48"/>
    <cellStyle name="?? [0.00]_ADMAG" xfId="862"/>
    <cellStyle name="?? [0]_liz-ss" xfId="863"/>
    <cellStyle name="???" xfId="864"/>
    <cellStyle name="???? [0.00]_ADMAG" xfId="865"/>
    <cellStyle name="????[0]_PLDT" xfId="866"/>
    <cellStyle name="????_ADMAG" xfId="867"/>
    <cellStyle name="???[0]_liz-ss" xfId="868"/>
    <cellStyle name="???_'01.11" xfId="869"/>
    <cellStyle name="??[0]_PLDT" xfId="870"/>
    <cellStyle name="??_ADMAG" xfId="871"/>
    <cellStyle name="?E?E?? [0.00]_laroux" xfId="49"/>
    <cellStyle name="?E?E??_laroux" xfId="50"/>
    <cellStyle name="?蟓%U?&amp;H?_x0008_?s_x000a__x0007__x0001__x0001_" xfId="872"/>
    <cellStyle name="_%(SignOnly)" xfId="873"/>
    <cellStyle name="_%(SignSpaceOnly)" xfId="874"/>
    <cellStyle name="_2009 Q3 Thai Petroluem leadsheet update2" xfId="875"/>
    <cellStyle name="_20-TEST'04-yim" xfId="876"/>
    <cellStyle name="_30 11" xfId="877"/>
    <cellStyle name="_BB" xfId="878"/>
    <cellStyle name="_CDW-y05-Jack" xfId="879"/>
    <cellStyle name="_Comma" xfId="880"/>
    <cellStyle name="_Currency" xfId="881"/>
    <cellStyle name="_CurrencySpace" xfId="882"/>
    <cellStyle name="_Euro" xfId="883"/>
    <cellStyle name="_Heading" xfId="884"/>
    <cellStyle name="_Highlight" xfId="885"/>
    <cellStyle name="_IG6.01A Laboratory Equipment" xfId="886"/>
    <cellStyle name="_Ind.xls" xfId="887"/>
    <cellStyle name="_Multiple" xfId="888"/>
    <cellStyle name="_MultipleSpace" xfId="889"/>
    <cellStyle name="_Preuksa YE'05.kwang" xfId="890"/>
    <cellStyle name="_SubHeading" xfId="891"/>
    <cellStyle name="_Table" xfId="892"/>
    <cellStyle name="_TableHead" xfId="893"/>
    <cellStyle name="_TableRowHead" xfId="894"/>
    <cellStyle name="_TableSuperHead" xfId="895"/>
    <cellStyle name="_Thapline_WP checklist Q1'10" xfId="896"/>
    <cellStyle name="_Vouch" xfId="897"/>
    <cellStyle name="_Vouch by ShowKuL" xfId="898"/>
    <cellStyle name="_YE" xfId="899"/>
    <cellStyle name="’??? [0.00]_TMCA Spreadsheet(body)" xfId="900"/>
    <cellStyle name="’???_TMCA Spreadsheet(body)" xfId="901"/>
    <cellStyle name="’?? [0.00]_RESULTS" xfId="51"/>
    <cellStyle name="’??_RESULTS" xfId="52"/>
    <cellStyle name="¶W³sµ²" xfId="902"/>
    <cellStyle name="•W?_TMCA Spreadsheet(body)" xfId="903"/>
    <cellStyle name="•W_RESULTS" xfId="53"/>
    <cellStyle name="•WE_laroux" xfId="54"/>
    <cellStyle name="…??? [0.00]_RESULTS" xfId="55"/>
    <cellStyle name="…???_RESULTS" xfId="56"/>
    <cellStyle name="æØè [0.00]_laroux" xfId="904"/>
    <cellStyle name="æØè_laroux" xfId="905"/>
    <cellStyle name="E?? [0.00]_laroux" xfId="57"/>
    <cellStyle name="E??_laroux" xfId="58"/>
    <cellStyle name="êÊ_PLDT" xfId="59"/>
    <cellStyle name="ÊÝ [0.00]_laroux" xfId="906"/>
    <cellStyle name="ÊÝ_laroux" xfId="907"/>
    <cellStyle name="W_^CEEY" xfId="60"/>
    <cellStyle name="Ý¼ [0]_PLDT" xfId="61"/>
    <cellStyle name="Ý¼_PLDT" xfId="62"/>
    <cellStyle name="0,0_x000d__x000a_NA_x000d__x000a_" xfId="908"/>
    <cellStyle name="2)" xfId="909"/>
    <cellStyle name="20% - Accent1 10" xfId="910"/>
    <cellStyle name="20% - Accent1 11" xfId="911"/>
    <cellStyle name="20% - Accent1 12" xfId="912"/>
    <cellStyle name="20% - Accent1 13" xfId="913"/>
    <cellStyle name="20% - Accent1 14" xfId="914"/>
    <cellStyle name="20% - Accent1 15" xfId="915"/>
    <cellStyle name="20% - Accent1 16" xfId="916"/>
    <cellStyle name="20% - Accent1 17" xfId="917"/>
    <cellStyle name="20% - Accent1 18" xfId="918"/>
    <cellStyle name="20% - Accent1 19" xfId="919"/>
    <cellStyle name="20% - Accent1 2" xfId="63"/>
    <cellStyle name="20% - Accent1 2 2" xfId="64"/>
    <cellStyle name="20% - Accent1 2 2 2" xfId="921"/>
    <cellStyle name="20% - Accent1 2 3" xfId="65"/>
    <cellStyle name="20% - Accent1 2 3 2" xfId="922"/>
    <cellStyle name="20% - Accent1 2 4" xfId="923"/>
    <cellStyle name="20% - Accent1 2 5" xfId="924"/>
    <cellStyle name="20% - Accent1 2 6" xfId="925"/>
    <cellStyle name="20% - Accent1 2 7" xfId="926"/>
    <cellStyle name="20% - Accent1 2 8" xfId="927"/>
    <cellStyle name="20% - Accent1 2 9" xfId="920"/>
    <cellStyle name="20% - Accent1 2_PTTICT Q1_2011 v1_Lek" xfId="928"/>
    <cellStyle name="20% - Accent1 20" xfId="929"/>
    <cellStyle name="20% - Accent1 21" xfId="930"/>
    <cellStyle name="20% - Accent1 22" xfId="931"/>
    <cellStyle name="20% - Accent1 23" xfId="932"/>
    <cellStyle name="20% - Accent1 24" xfId="933"/>
    <cellStyle name="20% - Accent1 25" xfId="934"/>
    <cellStyle name="20% - Accent1 26" xfId="935"/>
    <cellStyle name="20% - Accent1 27" xfId="936"/>
    <cellStyle name="20% - Accent1 28" xfId="937"/>
    <cellStyle name="20% - Accent1 29" xfId="938"/>
    <cellStyle name="20% - Accent1 3" xfId="939"/>
    <cellStyle name="20% - Accent1 3 2" xfId="940"/>
    <cellStyle name="20% - Accent1 3 3" xfId="941"/>
    <cellStyle name="20% - Accent1 3 4" xfId="942"/>
    <cellStyle name="20% - Accent1 3 5" xfId="943"/>
    <cellStyle name="20% - Accent1 3 6" xfId="944"/>
    <cellStyle name="20% - Accent1 3 7" xfId="945"/>
    <cellStyle name="20% - Accent1 3 8" xfId="946"/>
    <cellStyle name="20% - Accent1 3_PTTICT Q1_2011 v1_Lek" xfId="947"/>
    <cellStyle name="20% - Accent1 30" xfId="948"/>
    <cellStyle name="20% - Accent1 31" xfId="949"/>
    <cellStyle name="20% - Accent1 32" xfId="950"/>
    <cellStyle name="20% - Accent1 33" xfId="951"/>
    <cellStyle name="20% - Accent1 34" xfId="952"/>
    <cellStyle name="20% - Accent1 35" xfId="953"/>
    <cellStyle name="20% - Accent1 36" xfId="954"/>
    <cellStyle name="20% - Accent1 37" xfId="955"/>
    <cellStyle name="20% - Accent1 38" xfId="956"/>
    <cellStyle name="20% - Accent1 39" xfId="957"/>
    <cellStyle name="20% - Accent1 4" xfId="66"/>
    <cellStyle name="20% - Accent1 4 2" xfId="959"/>
    <cellStyle name="20% - Accent1 4 3" xfId="960"/>
    <cellStyle name="20% - Accent1 4 4" xfId="961"/>
    <cellStyle name="20% - Accent1 4 5" xfId="962"/>
    <cellStyle name="20% - Accent1 4 6" xfId="963"/>
    <cellStyle name="20% - Accent1 4 7" xfId="964"/>
    <cellStyle name="20% - Accent1 4 8" xfId="965"/>
    <cellStyle name="20% - Accent1 4 9" xfId="958"/>
    <cellStyle name="20% - Accent1 4_PTTICT Q1_2011 v1_Lek" xfId="966"/>
    <cellStyle name="20% - Accent1 40" xfId="967"/>
    <cellStyle name="20% - Accent1 41" xfId="968"/>
    <cellStyle name="20% - Accent1 42" xfId="969"/>
    <cellStyle name="20% - Accent1 43" xfId="970"/>
    <cellStyle name="20% - Accent1 44" xfId="971"/>
    <cellStyle name="20% - Accent1 45" xfId="972"/>
    <cellStyle name="20% - Accent1 46" xfId="973"/>
    <cellStyle name="20% - Accent1 47" xfId="974"/>
    <cellStyle name="20% - Accent1 48" xfId="975"/>
    <cellStyle name="20% - Accent1 49" xfId="976"/>
    <cellStyle name="20% - Accent1 5" xfId="977"/>
    <cellStyle name="20% - Accent1 5 2" xfId="978"/>
    <cellStyle name="20% - Accent1 5 3" xfId="979"/>
    <cellStyle name="20% - Accent1 5 4" xfId="980"/>
    <cellStyle name="20% - Accent1 5 5" xfId="981"/>
    <cellStyle name="20% - Accent1 5 6" xfId="982"/>
    <cellStyle name="20% - Accent1 5 7" xfId="983"/>
    <cellStyle name="20% - Accent1 5 8" xfId="984"/>
    <cellStyle name="20% - Accent1 5_PTTICT Q1_2011 v1_Lek" xfId="985"/>
    <cellStyle name="20% - Accent1 50" xfId="986"/>
    <cellStyle name="20% - Accent1 51" xfId="987"/>
    <cellStyle name="20% - Accent1 52" xfId="988"/>
    <cellStyle name="20% - Accent1 53" xfId="989"/>
    <cellStyle name="20% - Accent1 54" xfId="990"/>
    <cellStyle name="20% - Accent1 55" xfId="991"/>
    <cellStyle name="20% - Accent1 56" xfId="992"/>
    <cellStyle name="20% - Accent1 6" xfId="993"/>
    <cellStyle name="20% - Accent1 7" xfId="994"/>
    <cellStyle name="20% - Accent1 8" xfId="995"/>
    <cellStyle name="20% - Accent1 9" xfId="996"/>
    <cellStyle name="20% - Accent2 10" xfId="997"/>
    <cellStyle name="20% - Accent2 11" xfId="998"/>
    <cellStyle name="20% - Accent2 12" xfId="999"/>
    <cellStyle name="20% - Accent2 13" xfId="1000"/>
    <cellStyle name="20% - Accent2 14" xfId="1001"/>
    <cellStyle name="20% - Accent2 15" xfId="1002"/>
    <cellStyle name="20% - Accent2 16" xfId="1003"/>
    <cellStyle name="20% - Accent2 17" xfId="1004"/>
    <cellStyle name="20% - Accent2 18" xfId="1005"/>
    <cellStyle name="20% - Accent2 19" xfId="1006"/>
    <cellStyle name="20% - Accent2 2" xfId="67"/>
    <cellStyle name="20% - Accent2 2 2" xfId="68"/>
    <cellStyle name="20% - Accent2 2 2 2" xfId="1008"/>
    <cellStyle name="20% - Accent2 2 3" xfId="69"/>
    <cellStyle name="20% - Accent2 2 3 2" xfId="1009"/>
    <cellStyle name="20% - Accent2 2 4" xfId="1010"/>
    <cellStyle name="20% - Accent2 2 5" xfId="1011"/>
    <cellStyle name="20% - Accent2 2 6" xfId="1012"/>
    <cellStyle name="20% - Accent2 2 7" xfId="1013"/>
    <cellStyle name="20% - Accent2 2 8" xfId="1014"/>
    <cellStyle name="20% - Accent2 2 9" xfId="1007"/>
    <cellStyle name="20% - Accent2 2_PTTICT Q1_2011 v1_Lek" xfId="1015"/>
    <cellStyle name="20% - Accent2 20" xfId="1016"/>
    <cellStyle name="20% - Accent2 21" xfId="1017"/>
    <cellStyle name="20% - Accent2 22" xfId="1018"/>
    <cellStyle name="20% - Accent2 23" xfId="1019"/>
    <cellStyle name="20% - Accent2 24" xfId="1020"/>
    <cellStyle name="20% - Accent2 25" xfId="1021"/>
    <cellStyle name="20% - Accent2 26" xfId="1022"/>
    <cellStyle name="20% - Accent2 27" xfId="1023"/>
    <cellStyle name="20% - Accent2 28" xfId="1024"/>
    <cellStyle name="20% - Accent2 29" xfId="1025"/>
    <cellStyle name="20% - Accent2 3" xfId="1026"/>
    <cellStyle name="20% - Accent2 3 2" xfId="1027"/>
    <cellStyle name="20% - Accent2 3 3" xfId="1028"/>
    <cellStyle name="20% - Accent2 3 4" xfId="1029"/>
    <cellStyle name="20% - Accent2 3 5" xfId="1030"/>
    <cellStyle name="20% - Accent2 3 6" xfId="1031"/>
    <cellStyle name="20% - Accent2 3 7" xfId="1032"/>
    <cellStyle name="20% - Accent2 3 8" xfId="1033"/>
    <cellStyle name="20% - Accent2 3_PTTICT Q1_2011 v1_Lek" xfId="1034"/>
    <cellStyle name="20% - Accent2 30" xfId="1035"/>
    <cellStyle name="20% - Accent2 31" xfId="1036"/>
    <cellStyle name="20% - Accent2 32" xfId="1037"/>
    <cellStyle name="20% - Accent2 33" xfId="1038"/>
    <cellStyle name="20% - Accent2 34" xfId="1039"/>
    <cellStyle name="20% - Accent2 35" xfId="1040"/>
    <cellStyle name="20% - Accent2 36" xfId="1041"/>
    <cellStyle name="20% - Accent2 37" xfId="1042"/>
    <cellStyle name="20% - Accent2 38" xfId="1043"/>
    <cellStyle name="20% - Accent2 39" xfId="1044"/>
    <cellStyle name="20% - Accent2 4" xfId="70"/>
    <cellStyle name="20% - Accent2 4 2" xfId="1046"/>
    <cellStyle name="20% - Accent2 4 3" xfId="1047"/>
    <cellStyle name="20% - Accent2 4 4" xfId="1048"/>
    <cellStyle name="20% - Accent2 4 5" xfId="1049"/>
    <cellStyle name="20% - Accent2 4 6" xfId="1050"/>
    <cellStyle name="20% - Accent2 4 7" xfId="1051"/>
    <cellStyle name="20% - Accent2 4 8" xfId="1052"/>
    <cellStyle name="20% - Accent2 4 9" xfId="1045"/>
    <cellStyle name="20% - Accent2 4_PTTICT Q1_2011 v1_Lek" xfId="1053"/>
    <cellStyle name="20% - Accent2 40" xfId="1054"/>
    <cellStyle name="20% - Accent2 41" xfId="1055"/>
    <cellStyle name="20% - Accent2 42" xfId="1056"/>
    <cellStyle name="20% - Accent2 43" xfId="1057"/>
    <cellStyle name="20% - Accent2 44" xfId="1058"/>
    <cellStyle name="20% - Accent2 45" xfId="1059"/>
    <cellStyle name="20% - Accent2 46" xfId="1060"/>
    <cellStyle name="20% - Accent2 47" xfId="1061"/>
    <cellStyle name="20% - Accent2 48" xfId="1062"/>
    <cellStyle name="20% - Accent2 49" xfId="1063"/>
    <cellStyle name="20% - Accent2 5" xfId="1064"/>
    <cellStyle name="20% - Accent2 5 2" xfId="1065"/>
    <cellStyle name="20% - Accent2 5 3" xfId="1066"/>
    <cellStyle name="20% - Accent2 5 4" xfId="1067"/>
    <cellStyle name="20% - Accent2 5 5" xfId="1068"/>
    <cellStyle name="20% - Accent2 5 6" xfId="1069"/>
    <cellStyle name="20% - Accent2 5 7" xfId="1070"/>
    <cellStyle name="20% - Accent2 5 8" xfId="1071"/>
    <cellStyle name="20% - Accent2 5_PTTICT Q1_2011 v1_Lek" xfId="1072"/>
    <cellStyle name="20% - Accent2 50" xfId="1073"/>
    <cellStyle name="20% - Accent2 51" xfId="1074"/>
    <cellStyle name="20% - Accent2 52" xfId="1075"/>
    <cellStyle name="20% - Accent2 53" xfId="1076"/>
    <cellStyle name="20% - Accent2 54" xfId="1077"/>
    <cellStyle name="20% - Accent2 55" xfId="1078"/>
    <cellStyle name="20% - Accent2 56" xfId="1079"/>
    <cellStyle name="20% - Accent2 6" xfId="1080"/>
    <cellStyle name="20% - Accent2 7" xfId="1081"/>
    <cellStyle name="20% - Accent2 8" xfId="1082"/>
    <cellStyle name="20% - Accent2 9" xfId="1083"/>
    <cellStyle name="20% - Accent3 10" xfId="1084"/>
    <cellStyle name="20% - Accent3 11" xfId="1085"/>
    <cellStyle name="20% - Accent3 12" xfId="1086"/>
    <cellStyle name="20% - Accent3 13" xfId="1087"/>
    <cellStyle name="20% - Accent3 14" xfId="1088"/>
    <cellStyle name="20% - Accent3 15" xfId="1089"/>
    <cellStyle name="20% - Accent3 16" xfId="1090"/>
    <cellStyle name="20% - Accent3 17" xfId="1091"/>
    <cellStyle name="20% - Accent3 18" xfId="1092"/>
    <cellStyle name="20% - Accent3 19" xfId="1093"/>
    <cellStyle name="20% - Accent3 2" xfId="71"/>
    <cellStyle name="20% - Accent3 2 2" xfId="72"/>
    <cellStyle name="20% - Accent3 2 2 2" xfId="1095"/>
    <cellStyle name="20% - Accent3 2 3" xfId="73"/>
    <cellStyle name="20% - Accent3 2 3 2" xfId="1096"/>
    <cellStyle name="20% - Accent3 2 4" xfId="1097"/>
    <cellStyle name="20% - Accent3 2 5" xfId="1098"/>
    <cellStyle name="20% - Accent3 2 6" xfId="1099"/>
    <cellStyle name="20% - Accent3 2 7" xfId="1100"/>
    <cellStyle name="20% - Accent3 2 8" xfId="1101"/>
    <cellStyle name="20% - Accent3 2 9" xfId="1094"/>
    <cellStyle name="20% - Accent3 2_PTTICT Q1_2011 v1_Lek" xfId="1102"/>
    <cellStyle name="20% - Accent3 20" xfId="1103"/>
    <cellStyle name="20% - Accent3 21" xfId="1104"/>
    <cellStyle name="20% - Accent3 22" xfId="1105"/>
    <cellStyle name="20% - Accent3 23" xfId="1106"/>
    <cellStyle name="20% - Accent3 24" xfId="1107"/>
    <cellStyle name="20% - Accent3 25" xfId="1108"/>
    <cellStyle name="20% - Accent3 26" xfId="1109"/>
    <cellStyle name="20% - Accent3 27" xfId="1110"/>
    <cellStyle name="20% - Accent3 28" xfId="1111"/>
    <cellStyle name="20% - Accent3 29" xfId="1112"/>
    <cellStyle name="20% - Accent3 3" xfId="1113"/>
    <cellStyle name="20% - Accent3 3 2" xfId="1114"/>
    <cellStyle name="20% - Accent3 3 3" xfId="1115"/>
    <cellStyle name="20% - Accent3 3 4" xfId="1116"/>
    <cellStyle name="20% - Accent3 3 5" xfId="1117"/>
    <cellStyle name="20% - Accent3 3 6" xfId="1118"/>
    <cellStyle name="20% - Accent3 3 7" xfId="1119"/>
    <cellStyle name="20% - Accent3 3 8" xfId="1120"/>
    <cellStyle name="20% - Accent3 3_PTTICT Q1_2011 v1_Lek" xfId="1121"/>
    <cellStyle name="20% - Accent3 30" xfId="1122"/>
    <cellStyle name="20% - Accent3 31" xfId="1123"/>
    <cellStyle name="20% - Accent3 32" xfId="1124"/>
    <cellStyle name="20% - Accent3 33" xfId="1125"/>
    <cellStyle name="20% - Accent3 34" xfId="1126"/>
    <cellStyle name="20% - Accent3 35" xfId="1127"/>
    <cellStyle name="20% - Accent3 36" xfId="1128"/>
    <cellStyle name="20% - Accent3 37" xfId="1129"/>
    <cellStyle name="20% - Accent3 38" xfId="1130"/>
    <cellStyle name="20% - Accent3 39" xfId="1131"/>
    <cellStyle name="20% - Accent3 4" xfId="74"/>
    <cellStyle name="20% - Accent3 4 2" xfId="1133"/>
    <cellStyle name="20% - Accent3 4 3" xfId="1134"/>
    <cellStyle name="20% - Accent3 4 4" xfId="1135"/>
    <cellStyle name="20% - Accent3 4 5" xfId="1136"/>
    <cellStyle name="20% - Accent3 4 6" xfId="1137"/>
    <cellStyle name="20% - Accent3 4 7" xfId="1138"/>
    <cellStyle name="20% - Accent3 4 8" xfId="1139"/>
    <cellStyle name="20% - Accent3 4 9" xfId="1132"/>
    <cellStyle name="20% - Accent3 4_PTTICT Q1_2011 v1_Lek" xfId="1140"/>
    <cellStyle name="20% - Accent3 40" xfId="1141"/>
    <cellStyle name="20% - Accent3 41" xfId="1142"/>
    <cellStyle name="20% - Accent3 42" xfId="1143"/>
    <cellStyle name="20% - Accent3 43" xfId="1144"/>
    <cellStyle name="20% - Accent3 44" xfId="1145"/>
    <cellStyle name="20% - Accent3 45" xfId="1146"/>
    <cellStyle name="20% - Accent3 46" xfId="1147"/>
    <cellStyle name="20% - Accent3 47" xfId="1148"/>
    <cellStyle name="20% - Accent3 48" xfId="1149"/>
    <cellStyle name="20% - Accent3 49" xfId="1150"/>
    <cellStyle name="20% - Accent3 5" xfId="1151"/>
    <cellStyle name="20% - Accent3 5 2" xfId="1152"/>
    <cellStyle name="20% - Accent3 5 3" xfId="1153"/>
    <cellStyle name="20% - Accent3 5 4" xfId="1154"/>
    <cellStyle name="20% - Accent3 5 5" xfId="1155"/>
    <cellStyle name="20% - Accent3 5 6" xfId="1156"/>
    <cellStyle name="20% - Accent3 5 7" xfId="1157"/>
    <cellStyle name="20% - Accent3 5 8" xfId="1158"/>
    <cellStyle name="20% - Accent3 5_PTTICT Q1_2011 v1_Lek" xfId="1159"/>
    <cellStyle name="20% - Accent3 50" xfId="1160"/>
    <cellStyle name="20% - Accent3 51" xfId="1161"/>
    <cellStyle name="20% - Accent3 52" xfId="1162"/>
    <cellStyle name="20% - Accent3 53" xfId="1163"/>
    <cellStyle name="20% - Accent3 54" xfId="1164"/>
    <cellStyle name="20% - Accent3 55" xfId="1165"/>
    <cellStyle name="20% - Accent3 56" xfId="1166"/>
    <cellStyle name="20% - Accent3 6" xfId="1167"/>
    <cellStyle name="20% - Accent3 7" xfId="1168"/>
    <cellStyle name="20% - Accent3 8" xfId="1169"/>
    <cellStyle name="20% - Accent3 9" xfId="1170"/>
    <cellStyle name="20% - Accent4 10" xfId="1171"/>
    <cellStyle name="20% - Accent4 11" xfId="1172"/>
    <cellStyle name="20% - Accent4 12" xfId="1173"/>
    <cellStyle name="20% - Accent4 13" xfId="1174"/>
    <cellStyle name="20% - Accent4 14" xfId="1175"/>
    <cellStyle name="20% - Accent4 15" xfId="1176"/>
    <cellStyle name="20% - Accent4 16" xfId="1177"/>
    <cellStyle name="20% - Accent4 17" xfId="1178"/>
    <cellStyle name="20% - Accent4 18" xfId="1179"/>
    <cellStyle name="20% - Accent4 19" xfId="1180"/>
    <cellStyle name="20% - Accent4 2" xfId="75"/>
    <cellStyle name="20% - Accent4 2 2" xfId="76"/>
    <cellStyle name="20% - Accent4 2 2 2" xfId="1182"/>
    <cellStyle name="20% - Accent4 2 3" xfId="77"/>
    <cellStyle name="20% - Accent4 2 3 2" xfId="1183"/>
    <cellStyle name="20% - Accent4 2 4" xfId="1184"/>
    <cellStyle name="20% - Accent4 2 5" xfId="1185"/>
    <cellStyle name="20% - Accent4 2 6" xfId="1186"/>
    <cellStyle name="20% - Accent4 2 7" xfId="1187"/>
    <cellStyle name="20% - Accent4 2 8" xfId="1188"/>
    <cellStyle name="20% - Accent4 2 9" xfId="1181"/>
    <cellStyle name="20% - Accent4 2_PTTICT Q1_2011 v1_Lek" xfId="1189"/>
    <cellStyle name="20% - Accent4 20" xfId="1190"/>
    <cellStyle name="20% - Accent4 21" xfId="1191"/>
    <cellStyle name="20% - Accent4 22" xfId="1192"/>
    <cellStyle name="20% - Accent4 23" xfId="1193"/>
    <cellStyle name="20% - Accent4 24" xfId="1194"/>
    <cellStyle name="20% - Accent4 25" xfId="1195"/>
    <cellStyle name="20% - Accent4 26" xfId="1196"/>
    <cellStyle name="20% - Accent4 27" xfId="1197"/>
    <cellStyle name="20% - Accent4 28" xfId="1198"/>
    <cellStyle name="20% - Accent4 29" xfId="1199"/>
    <cellStyle name="20% - Accent4 3" xfId="1200"/>
    <cellStyle name="20% - Accent4 3 2" xfId="1201"/>
    <cellStyle name="20% - Accent4 3 3" xfId="1202"/>
    <cellStyle name="20% - Accent4 3 4" xfId="1203"/>
    <cellStyle name="20% - Accent4 3 5" xfId="1204"/>
    <cellStyle name="20% - Accent4 3 6" xfId="1205"/>
    <cellStyle name="20% - Accent4 3 7" xfId="1206"/>
    <cellStyle name="20% - Accent4 3 8" xfId="1207"/>
    <cellStyle name="20% - Accent4 3_PTTICT Q1_2011 v1_Lek" xfId="1208"/>
    <cellStyle name="20% - Accent4 30" xfId="1209"/>
    <cellStyle name="20% - Accent4 31" xfId="1210"/>
    <cellStyle name="20% - Accent4 32" xfId="1211"/>
    <cellStyle name="20% - Accent4 33" xfId="1212"/>
    <cellStyle name="20% - Accent4 34" xfId="1213"/>
    <cellStyle name="20% - Accent4 35" xfId="1214"/>
    <cellStyle name="20% - Accent4 36" xfId="1215"/>
    <cellStyle name="20% - Accent4 37" xfId="1216"/>
    <cellStyle name="20% - Accent4 38" xfId="1217"/>
    <cellStyle name="20% - Accent4 39" xfId="1218"/>
    <cellStyle name="20% - Accent4 4" xfId="78"/>
    <cellStyle name="20% - Accent4 4 2" xfId="1220"/>
    <cellStyle name="20% - Accent4 4 3" xfId="1221"/>
    <cellStyle name="20% - Accent4 4 4" xfId="1222"/>
    <cellStyle name="20% - Accent4 4 5" xfId="1223"/>
    <cellStyle name="20% - Accent4 4 6" xfId="1224"/>
    <cellStyle name="20% - Accent4 4 7" xfId="1225"/>
    <cellStyle name="20% - Accent4 4 8" xfId="1226"/>
    <cellStyle name="20% - Accent4 4 9" xfId="1219"/>
    <cellStyle name="20% - Accent4 4_PTTICT Q1_2011 v1_Lek" xfId="1227"/>
    <cellStyle name="20% - Accent4 40" xfId="1228"/>
    <cellStyle name="20% - Accent4 41" xfId="1229"/>
    <cellStyle name="20% - Accent4 42" xfId="1230"/>
    <cellStyle name="20% - Accent4 43" xfId="1231"/>
    <cellStyle name="20% - Accent4 44" xfId="1232"/>
    <cellStyle name="20% - Accent4 45" xfId="1233"/>
    <cellStyle name="20% - Accent4 46" xfId="1234"/>
    <cellStyle name="20% - Accent4 47" xfId="1235"/>
    <cellStyle name="20% - Accent4 48" xfId="1236"/>
    <cellStyle name="20% - Accent4 49" xfId="1237"/>
    <cellStyle name="20% - Accent4 5" xfId="1238"/>
    <cellStyle name="20% - Accent4 5 2" xfId="1239"/>
    <cellStyle name="20% - Accent4 5 3" xfId="1240"/>
    <cellStyle name="20% - Accent4 5 4" xfId="1241"/>
    <cellStyle name="20% - Accent4 5 5" xfId="1242"/>
    <cellStyle name="20% - Accent4 5 6" xfId="1243"/>
    <cellStyle name="20% - Accent4 5 7" xfId="1244"/>
    <cellStyle name="20% - Accent4 5 8" xfId="1245"/>
    <cellStyle name="20% - Accent4 5_PTTICT Q1_2011 v1_Lek" xfId="1246"/>
    <cellStyle name="20% - Accent4 50" xfId="1247"/>
    <cellStyle name="20% - Accent4 51" xfId="1248"/>
    <cellStyle name="20% - Accent4 52" xfId="1249"/>
    <cellStyle name="20% - Accent4 53" xfId="1250"/>
    <cellStyle name="20% - Accent4 54" xfId="1251"/>
    <cellStyle name="20% - Accent4 55" xfId="1252"/>
    <cellStyle name="20% - Accent4 56" xfId="1253"/>
    <cellStyle name="20% - Accent4 6" xfId="1254"/>
    <cellStyle name="20% - Accent4 7" xfId="1255"/>
    <cellStyle name="20% - Accent4 8" xfId="1256"/>
    <cellStyle name="20% - Accent4 9" xfId="1257"/>
    <cellStyle name="20% - Accent5 10" xfId="1258"/>
    <cellStyle name="20% - Accent5 11" xfId="1259"/>
    <cellStyle name="20% - Accent5 12" xfId="1260"/>
    <cellStyle name="20% - Accent5 13" xfId="1261"/>
    <cellStyle name="20% - Accent5 14" xfId="1262"/>
    <cellStyle name="20% - Accent5 15" xfId="1263"/>
    <cellStyle name="20% - Accent5 16" xfId="1264"/>
    <cellStyle name="20% - Accent5 17" xfId="1265"/>
    <cellStyle name="20% - Accent5 18" xfId="1266"/>
    <cellStyle name="20% - Accent5 19" xfId="1267"/>
    <cellStyle name="20% - Accent5 2" xfId="79"/>
    <cellStyle name="20% - Accent5 2 2" xfId="80"/>
    <cellStyle name="20% - Accent5 2 2 2" xfId="1269"/>
    <cellStyle name="20% - Accent5 2 3" xfId="81"/>
    <cellStyle name="20% - Accent5 2 3 2" xfId="1270"/>
    <cellStyle name="20% - Accent5 2 4" xfId="1271"/>
    <cellStyle name="20% - Accent5 2 5" xfId="1272"/>
    <cellStyle name="20% - Accent5 2 6" xfId="1273"/>
    <cellStyle name="20% - Accent5 2 7" xfId="1274"/>
    <cellStyle name="20% - Accent5 2 8" xfId="1275"/>
    <cellStyle name="20% - Accent5 2 9" xfId="1268"/>
    <cellStyle name="20% - Accent5 2_PTTICT Q1_2011 v1_Lek" xfId="1276"/>
    <cellStyle name="20% - Accent5 20" xfId="1277"/>
    <cellStyle name="20% - Accent5 21" xfId="1278"/>
    <cellStyle name="20% - Accent5 22" xfId="1279"/>
    <cellStyle name="20% - Accent5 23" xfId="1280"/>
    <cellStyle name="20% - Accent5 24" xfId="1281"/>
    <cellStyle name="20% - Accent5 25" xfId="1282"/>
    <cellStyle name="20% - Accent5 26" xfId="1283"/>
    <cellStyle name="20% - Accent5 27" xfId="1284"/>
    <cellStyle name="20% - Accent5 28" xfId="1285"/>
    <cellStyle name="20% - Accent5 29" xfId="1286"/>
    <cellStyle name="20% - Accent5 3" xfId="1287"/>
    <cellStyle name="20% - Accent5 3 2" xfId="1288"/>
    <cellStyle name="20% - Accent5 3 3" xfId="1289"/>
    <cellStyle name="20% - Accent5 3 4" xfId="1290"/>
    <cellStyle name="20% - Accent5 3 5" xfId="1291"/>
    <cellStyle name="20% - Accent5 3 6" xfId="1292"/>
    <cellStyle name="20% - Accent5 3 7" xfId="1293"/>
    <cellStyle name="20% - Accent5 3 8" xfId="1294"/>
    <cellStyle name="20% - Accent5 3_PTTICT Q1_2011 v1_Lek" xfId="1295"/>
    <cellStyle name="20% - Accent5 30" xfId="1296"/>
    <cellStyle name="20% - Accent5 31" xfId="1297"/>
    <cellStyle name="20% - Accent5 32" xfId="1298"/>
    <cellStyle name="20% - Accent5 33" xfId="1299"/>
    <cellStyle name="20% - Accent5 34" xfId="1300"/>
    <cellStyle name="20% - Accent5 35" xfId="1301"/>
    <cellStyle name="20% - Accent5 36" xfId="1302"/>
    <cellStyle name="20% - Accent5 37" xfId="1303"/>
    <cellStyle name="20% - Accent5 38" xfId="1304"/>
    <cellStyle name="20% - Accent5 39" xfId="1305"/>
    <cellStyle name="20% - Accent5 4" xfId="82"/>
    <cellStyle name="20% - Accent5 4 2" xfId="1307"/>
    <cellStyle name="20% - Accent5 4 3" xfId="1308"/>
    <cellStyle name="20% - Accent5 4 4" xfId="1309"/>
    <cellStyle name="20% - Accent5 4 5" xfId="1310"/>
    <cellStyle name="20% - Accent5 4 6" xfId="1311"/>
    <cellStyle name="20% - Accent5 4 7" xfId="1312"/>
    <cellStyle name="20% - Accent5 4 8" xfId="1313"/>
    <cellStyle name="20% - Accent5 4 9" xfId="1306"/>
    <cellStyle name="20% - Accent5 4_PTTICT Q1_2011 v1_Lek" xfId="1314"/>
    <cellStyle name="20% - Accent5 40" xfId="1315"/>
    <cellStyle name="20% - Accent5 41" xfId="1316"/>
    <cellStyle name="20% - Accent5 42" xfId="1317"/>
    <cellStyle name="20% - Accent5 43" xfId="1318"/>
    <cellStyle name="20% - Accent5 44" xfId="1319"/>
    <cellStyle name="20% - Accent5 45" xfId="1320"/>
    <cellStyle name="20% - Accent5 46" xfId="1321"/>
    <cellStyle name="20% - Accent5 47" xfId="1322"/>
    <cellStyle name="20% - Accent5 48" xfId="1323"/>
    <cellStyle name="20% - Accent5 49" xfId="1324"/>
    <cellStyle name="20% - Accent5 5" xfId="1325"/>
    <cellStyle name="20% - Accent5 5 2" xfId="1326"/>
    <cellStyle name="20% - Accent5 5 3" xfId="1327"/>
    <cellStyle name="20% - Accent5 5 4" xfId="1328"/>
    <cellStyle name="20% - Accent5 5 5" xfId="1329"/>
    <cellStyle name="20% - Accent5 5 6" xfId="1330"/>
    <cellStyle name="20% - Accent5 5 7" xfId="1331"/>
    <cellStyle name="20% - Accent5 5 8" xfId="1332"/>
    <cellStyle name="20% - Accent5 5_PTTICT Q1_2011 v1_Lek" xfId="1333"/>
    <cellStyle name="20% - Accent5 50" xfId="1334"/>
    <cellStyle name="20% - Accent5 51" xfId="1335"/>
    <cellStyle name="20% - Accent5 52" xfId="1336"/>
    <cellStyle name="20% - Accent5 53" xfId="1337"/>
    <cellStyle name="20% - Accent5 54" xfId="1338"/>
    <cellStyle name="20% - Accent5 55" xfId="1339"/>
    <cellStyle name="20% - Accent5 56" xfId="1340"/>
    <cellStyle name="20% - Accent5 6" xfId="1341"/>
    <cellStyle name="20% - Accent5 7" xfId="1342"/>
    <cellStyle name="20% - Accent5 8" xfId="1343"/>
    <cellStyle name="20% - Accent5 9" xfId="1344"/>
    <cellStyle name="20% - Accent6 10" xfId="1345"/>
    <cellStyle name="20% - Accent6 11" xfId="1346"/>
    <cellStyle name="20% - Accent6 12" xfId="1347"/>
    <cellStyle name="20% - Accent6 13" xfId="1348"/>
    <cellStyle name="20% - Accent6 14" xfId="1349"/>
    <cellStyle name="20% - Accent6 15" xfId="1350"/>
    <cellStyle name="20% - Accent6 16" xfId="1351"/>
    <cellStyle name="20% - Accent6 17" xfId="1352"/>
    <cellStyle name="20% - Accent6 18" xfId="1353"/>
    <cellStyle name="20% - Accent6 19" xfId="1354"/>
    <cellStyle name="20% - Accent6 2" xfId="83"/>
    <cellStyle name="20% - Accent6 2 2" xfId="84"/>
    <cellStyle name="20% - Accent6 2 2 2" xfId="1356"/>
    <cellStyle name="20% - Accent6 2 3" xfId="85"/>
    <cellStyle name="20% - Accent6 2 3 2" xfId="1357"/>
    <cellStyle name="20% - Accent6 2 4" xfId="1358"/>
    <cellStyle name="20% - Accent6 2 5" xfId="1359"/>
    <cellStyle name="20% - Accent6 2 6" xfId="1360"/>
    <cellStyle name="20% - Accent6 2 7" xfId="1361"/>
    <cellStyle name="20% - Accent6 2 8" xfId="1362"/>
    <cellStyle name="20% - Accent6 2 9" xfId="1355"/>
    <cellStyle name="20% - Accent6 2_PTTICT Q1_2011 v1_Lek" xfId="1363"/>
    <cellStyle name="20% - Accent6 20" xfId="1364"/>
    <cellStyle name="20% - Accent6 21" xfId="1365"/>
    <cellStyle name="20% - Accent6 22" xfId="1366"/>
    <cellStyle name="20% - Accent6 23" xfId="1367"/>
    <cellStyle name="20% - Accent6 24" xfId="1368"/>
    <cellStyle name="20% - Accent6 25" xfId="1369"/>
    <cellStyle name="20% - Accent6 26" xfId="1370"/>
    <cellStyle name="20% - Accent6 27" xfId="1371"/>
    <cellStyle name="20% - Accent6 28" xfId="1372"/>
    <cellStyle name="20% - Accent6 29" xfId="1373"/>
    <cellStyle name="20% - Accent6 3" xfId="1374"/>
    <cellStyle name="20% - Accent6 3 2" xfId="1375"/>
    <cellStyle name="20% - Accent6 3 3" xfId="1376"/>
    <cellStyle name="20% - Accent6 3 4" xfId="1377"/>
    <cellStyle name="20% - Accent6 3 5" xfId="1378"/>
    <cellStyle name="20% - Accent6 3 6" xfId="1379"/>
    <cellStyle name="20% - Accent6 3 7" xfId="1380"/>
    <cellStyle name="20% - Accent6 3 8" xfId="1381"/>
    <cellStyle name="20% - Accent6 3_PTTICT Q1_2011 v1_Lek" xfId="1382"/>
    <cellStyle name="20% - Accent6 30" xfId="1383"/>
    <cellStyle name="20% - Accent6 31" xfId="1384"/>
    <cellStyle name="20% - Accent6 32" xfId="1385"/>
    <cellStyle name="20% - Accent6 33" xfId="1386"/>
    <cellStyle name="20% - Accent6 34" xfId="1387"/>
    <cellStyle name="20% - Accent6 35" xfId="1388"/>
    <cellStyle name="20% - Accent6 36" xfId="1389"/>
    <cellStyle name="20% - Accent6 37" xfId="1390"/>
    <cellStyle name="20% - Accent6 38" xfId="1391"/>
    <cellStyle name="20% - Accent6 39" xfId="1392"/>
    <cellStyle name="20% - Accent6 4" xfId="86"/>
    <cellStyle name="20% - Accent6 4 2" xfId="1394"/>
    <cellStyle name="20% - Accent6 4 3" xfId="1395"/>
    <cellStyle name="20% - Accent6 4 4" xfId="1396"/>
    <cellStyle name="20% - Accent6 4 5" xfId="1397"/>
    <cellStyle name="20% - Accent6 4 6" xfId="1398"/>
    <cellStyle name="20% - Accent6 4 7" xfId="1399"/>
    <cellStyle name="20% - Accent6 4 8" xfId="1400"/>
    <cellStyle name="20% - Accent6 4 9" xfId="1393"/>
    <cellStyle name="20% - Accent6 4_PTTICT Q1_2011 v1_Lek" xfId="1401"/>
    <cellStyle name="20% - Accent6 40" xfId="1402"/>
    <cellStyle name="20% - Accent6 41" xfId="1403"/>
    <cellStyle name="20% - Accent6 42" xfId="1404"/>
    <cellStyle name="20% - Accent6 43" xfId="1405"/>
    <cellStyle name="20% - Accent6 44" xfId="1406"/>
    <cellStyle name="20% - Accent6 45" xfId="1407"/>
    <cellStyle name="20% - Accent6 46" xfId="1408"/>
    <cellStyle name="20% - Accent6 47" xfId="1409"/>
    <cellStyle name="20% - Accent6 48" xfId="1410"/>
    <cellStyle name="20% - Accent6 49" xfId="1411"/>
    <cellStyle name="20% - Accent6 5" xfId="1412"/>
    <cellStyle name="20% - Accent6 5 2" xfId="1413"/>
    <cellStyle name="20% - Accent6 5 3" xfId="1414"/>
    <cellStyle name="20% - Accent6 5 4" xfId="1415"/>
    <cellStyle name="20% - Accent6 5 5" xfId="1416"/>
    <cellStyle name="20% - Accent6 5 6" xfId="1417"/>
    <cellStyle name="20% - Accent6 5 7" xfId="1418"/>
    <cellStyle name="20% - Accent6 5 8" xfId="1419"/>
    <cellStyle name="20% - Accent6 5_PTTICT Q1_2011 v1_Lek" xfId="1420"/>
    <cellStyle name="20% - Accent6 50" xfId="1421"/>
    <cellStyle name="20% - Accent6 51" xfId="1422"/>
    <cellStyle name="20% - Accent6 52" xfId="1423"/>
    <cellStyle name="20% - Accent6 53" xfId="1424"/>
    <cellStyle name="20% - Accent6 54" xfId="1425"/>
    <cellStyle name="20% - Accent6 55" xfId="1426"/>
    <cellStyle name="20% - Accent6 56" xfId="1427"/>
    <cellStyle name="20% - Accent6 6" xfId="1428"/>
    <cellStyle name="20% - Accent6 7" xfId="1429"/>
    <cellStyle name="20% - Accent6 8" xfId="1430"/>
    <cellStyle name="20% - Accent6 9" xfId="1431"/>
    <cellStyle name="20% - ส่วนที่ถูกเน้น1" xfId="87"/>
    <cellStyle name="20% - ส่วนที่ถูกเน้น1 2" xfId="1432"/>
    <cellStyle name="20% - ส่วนที่ถูกเน้น2" xfId="88"/>
    <cellStyle name="20% - ส่วนที่ถูกเน้น2 2" xfId="1433"/>
    <cellStyle name="20% - ส่วนที่ถูกเน้น3" xfId="89"/>
    <cellStyle name="20% - ส่วนที่ถูกเน้น3 2" xfId="1434"/>
    <cellStyle name="20% - ส่วนที่ถูกเน้น4" xfId="90"/>
    <cellStyle name="20% - ส่วนที่ถูกเน้น4 2" xfId="1435"/>
    <cellStyle name="20% - ส่วนที่ถูกเน้น5" xfId="91"/>
    <cellStyle name="20% - ส่วนที่ถูกเน้น5 2" xfId="1436"/>
    <cellStyle name="20% - ส่วนที่ถูกเน้น6" xfId="92"/>
    <cellStyle name="20% - ส่วนที่ถูกเน้น6 2" xfId="1437"/>
    <cellStyle name="³f¹ô [0]_laroux" xfId="1438"/>
    <cellStyle name="³f¹ô_laroux" xfId="1439"/>
    <cellStyle name="40% - Accent1 10" xfId="1440"/>
    <cellStyle name="40% - Accent1 11" xfId="1441"/>
    <cellStyle name="40% - Accent1 12" xfId="1442"/>
    <cellStyle name="40% - Accent1 13" xfId="1443"/>
    <cellStyle name="40% - Accent1 14" xfId="1444"/>
    <cellStyle name="40% - Accent1 15" xfId="1445"/>
    <cellStyle name="40% - Accent1 16" xfId="1446"/>
    <cellStyle name="40% - Accent1 17" xfId="1447"/>
    <cellStyle name="40% - Accent1 18" xfId="1448"/>
    <cellStyle name="40% - Accent1 19" xfId="1449"/>
    <cellStyle name="40% - Accent1 2" xfId="93"/>
    <cellStyle name="40% - Accent1 2 2" xfId="94"/>
    <cellStyle name="40% - Accent1 2 2 2" xfId="1451"/>
    <cellStyle name="40% - Accent1 2 3" xfId="95"/>
    <cellStyle name="40% - Accent1 2 3 2" xfId="1452"/>
    <cellStyle name="40% - Accent1 2 4" xfId="1453"/>
    <cellStyle name="40% - Accent1 2 5" xfId="1454"/>
    <cellStyle name="40% - Accent1 2 6" xfId="1455"/>
    <cellStyle name="40% - Accent1 2 7" xfId="1456"/>
    <cellStyle name="40% - Accent1 2 8" xfId="1457"/>
    <cellStyle name="40% - Accent1 2 9" xfId="1450"/>
    <cellStyle name="40% - Accent1 2_PTTICT Q1_2011 v1_Lek" xfId="1458"/>
    <cellStyle name="40% - Accent1 20" xfId="1459"/>
    <cellStyle name="40% - Accent1 21" xfId="1460"/>
    <cellStyle name="40% - Accent1 22" xfId="1461"/>
    <cellStyle name="40% - Accent1 23" xfId="1462"/>
    <cellStyle name="40% - Accent1 24" xfId="1463"/>
    <cellStyle name="40% - Accent1 25" xfId="1464"/>
    <cellStyle name="40% - Accent1 26" xfId="1465"/>
    <cellStyle name="40% - Accent1 27" xfId="1466"/>
    <cellStyle name="40% - Accent1 28" xfId="1467"/>
    <cellStyle name="40% - Accent1 29" xfId="1468"/>
    <cellStyle name="40% - Accent1 3" xfId="1469"/>
    <cellStyle name="40% - Accent1 3 2" xfId="1470"/>
    <cellStyle name="40% - Accent1 3 3" xfId="1471"/>
    <cellStyle name="40% - Accent1 3 4" xfId="1472"/>
    <cellStyle name="40% - Accent1 3 5" xfId="1473"/>
    <cellStyle name="40% - Accent1 3 6" xfId="1474"/>
    <cellStyle name="40% - Accent1 3 7" xfId="1475"/>
    <cellStyle name="40% - Accent1 3 8" xfId="1476"/>
    <cellStyle name="40% - Accent1 3_PTTICT Q1_2011 v1_Lek" xfId="1477"/>
    <cellStyle name="40% - Accent1 30" xfId="1478"/>
    <cellStyle name="40% - Accent1 31" xfId="1479"/>
    <cellStyle name="40% - Accent1 32" xfId="1480"/>
    <cellStyle name="40% - Accent1 33" xfId="1481"/>
    <cellStyle name="40% - Accent1 34" xfId="1482"/>
    <cellStyle name="40% - Accent1 35" xfId="1483"/>
    <cellStyle name="40% - Accent1 36" xfId="1484"/>
    <cellStyle name="40% - Accent1 37" xfId="1485"/>
    <cellStyle name="40% - Accent1 38" xfId="1486"/>
    <cellStyle name="40% - Accent1 39" xfId="1487"/>
    <cellStyle name="40% - Accent1 4" xfId="96"/>
    <cellStyle name="40% - Accent1 4 2" xfId="1489"/>
    <cellStyle name="40% - Accent1 4 3" xfId="1490"/>
    <cellStyle name="40% - Accent1 4 4" xfId="1491"/>
    <cellStyle name="40% - Accent1 4 5" xfId="1492"/>
    <cellStyle name="40% - Accent1 4 6" xfId="1493"/>
    <cellStyle name="40% - Accent1 4 7" xfId="1494"/>
    <cellStyle name="40% - Accent1 4 8" xfId="1495"/>
    <cellStyle name="40% - Accent1 4 9" xfId="1488"/>
    <cellStyle name="40% - Accent1 4_PTTICT Q1_2011 v1_Lek" xfId="1496"/>
    <cellStyle name="40% - Accent1 40" xfId="1497"/>
    <cellStyle name="40% - Accent1 41" xfId="1498"/>
    <cellStyle name="40% - Accent1 42" xfId="1499"/>
    <cellStyle name="40% - Accent1 43" xfId="1500"/>
    <cellStyle name="40% - Accent1 44" xfId="1501"/>
    <cellStyle name="40% - Accent1 45" xfId="1502"/>
    <cellStyle name="40% - Accent1 46" xfId="1503"/>
    <cellStyle name="40% - Accent1 47" xfId="1504"/>
    <cellStyle name="40% - Accent1 48" xfId="1505"/>
    <cellStyle name="40% - Accent1 49" xfId="1506"/>
    <cellStyle name="40% - Accent1 5" xfId="1507"/>
    <cellStyle name="40% - Accent1 5 2" xfId="1508"/>
    <cellStyle name="40% - Accent1 5 3" xfId="1509"/>
    <cellStyle name="40% - Accent1 5 4" xfId="1510"/>
    <cellStyle name="40% - Accent1 5 5" xfId="1511"/>
    <cellStyle name="40% - Accent1 5 6" xfId="1512"/>
    <cellStyle name="40% - Accent1 5 7" xfId="1513"/>
    <cellStyle name="40% - Accent1 5 8" xfId="1514"/>
    <cellStyle name="40% - Accent1 5_PTTICT Q1_2011 v1_Lek" xfId="1515"/>
    <cellStyle name="40% - Accent1 50" xfId="1516"/>
    <cellStyle name="40% - Accent1 51" xfId="1517"/>
    <cellStyle name="40% - Accent1 52" xfId="1518"/>
    <cellStyle name="40% - Accent1 53" xfId="1519"/>
    <cellStyle name="40% - Accent1 54" xfId="1520"/>
    <cellStyle name="40% - Accent1 55" xfId="1521"/>
    <cellStyle name="40% - Accent1 56" xfId="1522"/>
    <cellStyle name="40% - Accent1 6" xfId="1523"/>
    <cellStyle name="40% - Accent1 7" xfId="1524"/>
    <cellStyle name="40% - Accent1 8" xfId="1525"/>
    <cellStyle name="40% - Accent1 9" xfId="1526"/>
    <cellStyle name="40% - Accent2 10" xfId="1527"/>
    <cellStyle name="40% - Accent2 11" xfId="1528"/>
    <cellStyle name="40% - Accent2 12" xfId="1529"/>
    <cellStyle name="40% - Accent2 13" xfId="1530"/>
    <cellStyle name="40% - Accent2 14" xfId="1531"/>
    <cellStyle name="40% - Accent2 15" xfId="1532"/>
    <cellStyle name="40% - Accent2 16" xfId="1533"/>
    <cellStyle name="40% - Accent2 17" xfId="1534"/>
    <cellStyle name="40% - Accent2 18" xfId="1535"/>
    <cellStyle name="40% - Accent2 19" xfId="1536"/>
    <cellStyle name="40% - Accent2 2" xfId="97"/>
    <cellStyle name="40% - Accent2 2 2" xfId="98"/>
    <cellStyle name="40% - Accent2 2 2 2" xfId="1538"/>
    <cellStyle name="40% - Accent2 2 3" xfId="99"/>
    <cellStyle name="40% - Accent2 2 3 2" xfId="1539"/>
    <cellStyle name="40% - Accent2 2 4" xfId="1540"/>
    <cellStyle name="40% - Accent2 2 5" xfId="1541"/>
    <cellStyle name="40% - Accent2 2 6" xfId="1542"/>
    <cellStyle name="40% - Accent2 2 7" xfId="1543"/>
    <cellStyle name="40% - Accent2 2 8" xfId="1544"/>
    <cellStyle name="40% - Accent2 2 9" xfId="1537"/>
    <cellStyle name="40% - Accent2 2_PTTICT Q1_2011 v1_Lek" xfId="1545"/>
    <cellStyle name="40% - Accent2 20" xfId="1546"/>
    <cellStyle name="40% - Accent2 21" xfId="1547"/>
    <cellStyle name="40% - Accent2 22" xfId="1548"/>
    <cellStyle name="40% - Accent2 23" xfId="1549"/>
    <cellStyle name="40% - Accent2 24" xfId="1550"/>
    <cellStyle name="40% - Accent2 25" xfId="1551"/>
    <cellStyle name="40% - Accent2 26" xfId="1552"/>
    <cellStyle name="40% - Accent2 27" xfId="1553"/>
    <cellStyle name="40% - Accent2 28" xfId="1554"/>
    <cellStyle name="40% - Accent2 29" xfId="1555"/>
    <cellStyle name="40% - Accent2 3" xfId="1556"/>
    <cellStyle name="40% - Accent2 3 2" xfId="1557"/>
    <cellStyle name="40% - Accent2 3 3" xfId="1558"/>
    <cellStyle name="40% - Accent2 3 4" xfId="1559"/>
    <cellStyle name="40% - Accent2 3 5" xfId="1560"/>
    <cellStyle name="40% - Accent2 3 6" xfId="1561"/>
    <cellStyle name="40% - Accent2 3 7" xfId="1562"/>
    <cellStyle name="40% - Accent2 3 8" xfId="1563"/>
    <cellStyle name="40% - Accent2 3_PTTICT Q1_2011 v1_Lek" xfId="1564"/>
    <cellStyle name="40% - Accent2 30" xfId="1565"/>
    <cellStyle name="40% - Accent2 31" xfId="1566"/>
    <cellStyle name="40% - Accent2 32" xfId="1567"/>
    <cellStyle name="40% - Accent2 33" xfId="1568"/>
    <cellStyle name="40% - Accent2 34" xfId="1569"/>
    <cellStyle name="40% - Accent2 35" xfId="1570"/>
    <cellStyle name="40% - Accent2 36" xfId="1571"/>
    <cellStyle name="40% - Accent2 37" xfId="1572"/>
    <cellStyle name="40% - Accent2 38" xfId="1573"/>
    <cellStyle name="40% - Accent2 39" xfId="1574"/>
    <cellStyle name="40% - Accent2 4" xfId="100"/>
    <cellStyle name="40% - Accent2 4 2" xfId="1576"/>
    <cellStyle name="40% - Accent2 4 3" xfId="1577"/>
    <cellStyle name="40% - Accent2 4 4" xfId="1578"/>
    <cellStyle name="40% - Accent2 4 5" xfId="1579"/>
    <cellStyle name="40% - Accent2 4 6" xfId="1580"/>
    <cellStyle name="40% - Accent2 4 7" xfId="1581"/>
    <cellStyle name="40% - Accent2 4 8" xfId="1582"/>
    <cellStyle name="40% - Accent2 4 9" xfId="1575"/>
    <cellStyle name="40% - Accent2 4_PTTICT Q1_2011 v1_Lek" xfId="1583"/>
    <cellStyle name="40% - Accent2 40" xfId="1584"/>
    <cellStyle name="40% - Accent2 41" xfId="1585"/>
    <cellStyle name="40% - Accent2 42" xfId="1586"/>
    <cellStyle name="40% - Accent2 43" xfId="1587"/>
    <cellStyle name="40% - Accent2 44" xfId="1588"/>
    <cellStyle name="40% - Accent2 45" xfId="1589"/>
    <cellStyle name="40% - Accent2 46" xfId="1590"/>
    <cellStyle name="40% - Accent2 47" xfId="1591"/>
    <cellStyle name="40% - Accent2 48" xfId="1592"/>
    <cellStyle name="40% - Accent2 49" xfId="1593"/>
    <cellStyle name="40% - Accent2 5" xfId="1594"/>
    <cellStyle name="40% - Accent2 5 2" xfId="1595"/>
    <cellStyle name="40% - Accent2 5 3" xfId="1596"/>
    <cellStyle name="40% - Accent2 5 4" xfId="1597"/>
    <cellStyle name="40% - Accent2 5 5" xfId="1598"/>
    <cellStyle name="40% - Accent2 5 6" xfId="1599"/>
    <cellStyle name="40% - Accent2 5 7" xfId="1600"/>
    <cellStyle name="40% - Accent2 5 8" xfId="1601"/>
    <cellStyle name="40% - Accent2 5_PTTICT Q1_2011 v1_Lek" xfId="1602"/>
    <cellStyle name="40% - Accent2 50" xfId="1603"/>
    <cellStyle name="40% - Accent2 51" xfId="1604"/>
    <cellStyle name="40% - Accent2 52" xfId="1605"/>
    <cellStyle name="40% - Accent2 53" xfId="1606"/>
    <cellStyle name="40% - Accent2 54" xfId="1607"/>
    <cellStyle name="40% - Accent2 55" xfId="1608"/>
    <cellStyle name="40% - Accent2 56" xfId="1609"/>
    <cellStyle name="40% - Accent2 6" xfId="1610"/>
    <cellStyle name="40% - Accent2 7" xfId="1611"/>
    <cellStyle name="40% - Accent2 8" xfId="1612"/>
    <cellStyle name="40% - Accent2 9" xfId="1613"/>
    <cellStyle name="40% - Accent3 10" xfId="1614"/>
    <cellStyle name="40% - Accent3 11" xfId="1615"/>
    <cellStyle name="40% - Accent3 12" xfId="1616"/>
    <cellStyle name="40% - Accent3 13" xfId="1617"/>
    <cellStyle name="40% - Accent3 14" xfId="1618"/>
    <cellStyle name="40% - Accent3 15" xfId="1619"/>
    <cellStyle name="40% - Accent3 16" xfId="1620"/>
    <cellStyle name="40% - Accent3 17" xfId="1621"/>
    <cellStyle name="40% - Accent3 18" xfId="1622"/>
    <cellStyle name="40% - Accent3 19" xfId="1623"/>
    <cellStyle name="40% - Accent3 2" xfId="101"/>
    <cellStyle name="40% - Accent3 2 2" xfId="102"/>
    <cellStyle name="40% - Accent3 2 2 2" xfId="1625"/>
    <cellStyle name="40% - Accent3 2 3" xfId="103"/>
    <cellStyle name="40% - Accent3 2 3 2" xfId="1626"/>
    <cellStyle name="40% - Accent3 2 4" xfId="1627"/>
    <cellStyle name="40% - Accent3 2 5" xfId="1628"/>
    <cellStyle name="40% - Accent3 2 6" xfId="1629"/>
    <cellStyle name="40% - Accent3 2 7" xfId="1630"/>
    <cellStyle name="40% - Accent3 2 8" xfId="1631"/>
    <cellStyle name="40% - Accent3 2 9" xfId="1624"/>
    <cellStyle name="40% - Accent3 2_PTTICT Q1_2011 v1_Lek" xfId="1632"/>
    <cellStyle name="40% - Accent3 20" xfId="1633"/>
    <cellStyle name="40% - Accent3 21" xfId="1634"/>
    <cellStyle name="40% - Accent3 22" xfId="1635"/>
    <cellStyle name="40% - Accent3 23" xfId="1636"/>
    <cellStyle name="40% - Accent3 24" xfId="1637"/>
    <cellStyle name="40% - Accent3 25" xfId="1638"/>
    <cellStyle name="40% - Accent3 26" xfId="1639"/>
    <cellStyle name="40% - Accent3 27" xfId="1640"/>
    <cellStyle name="40% - Accent3 28" xfId="1641"/>
    <cellStyle name="40% - Accent3 29" xfId="1642"/>
    <cellStyle name="40% - Accent3 3" xfId="1643"/>
    <cellStyle name="40% - Accent3 3 2" xfId="1644"/>
    <cellStyle name="40% - Accent3 3 3" xfId="1645"/>
    <cellStyle name="40% - Accent3 3 4" xfId="1646"/>
    <cellStyle name="40% - Accent3 3 5" xfId="1647"/>
    <cellStyle name="40% - Accent3 3 6" xfId="1648"/>
    <cellStyle name="40% - Accent3 3 7" xfId="1649"/>
    <cellStyle name="40% - Accent3 3 8" xfId="1650"/>
    <cellStyle name="40% - Accent3 3_PTTICT Q1_2011 v1_Lek" xfId="1651"/>
    <cellStyle name="40% - Accent3 30" xfId="1652"/>
    <cellStyle name="40% - Accent3 31" xfId="1653"/>
    <cellStyle name="40% - Accent3 32" xfId="1654"/>
    <cellStyle name="40% - Accent3 33" xfId="1655"/>
    <cellStyle name="40% - Accent3 34" xfId="1656"/>
    <cellStyle name="40% - Accent3 35" xfId="1657"/>
    <cellStyle name="40% - Accent3 36" xfId="1658"/>
    <cellStyle name="40% - Accent3 37" xfId="1659"/>
    <cellStyle name="40% - Accent3 38" xfId="1660"/>
    <cellStyle name="40% - Accent3 39" xfId="1661"/>
    <cellStyle name="40% - Accent3 4" xfId="104"/>
    <cellStyle name="40% - Accent3 4 2" xfId="1663"/>
    <cellStyle name="40% - Accent3 4 3" xfId="1664"/>
    <cellStyle name="40% - Accent3 4 4" xfId="1665"/>
    <cellStyle name="40% - Accent3 4 5" xfId="1666"/>
    <cellStyle name="40% - Accent3 4 6" xfId="1667"/>
    <cellStyle name="40% - Accent3 4 7" xfId="1668"/>
    <cellStyle name="40% - Accent3 4 8" xfId="1669"/>
    <cellStyle name="40% - Accent3 4 9" xfId="1662"/>
    <cellStyle name="40% - Accent3 4_PTTICT Q1_2011 v1_Lek" xfId="1670"/>
    <cellStyle name="40% - Accent3 40" xfId="1671"/>
    <cellStyle name="40% - Accent3 41" xfId="1672"/>
    <cellStyle name="40% - Accent3 42" xfId="1673"/>
    <cellStyle name="40% - Accent3 43" xfId="1674"/>
    <cellStyle name="40% - Accent3 44" xfId="1675"/>
    <cellStyle name="40% - Accent3 45" xfId="1676"/>
    <cellStyle name="40% - Accent3 46" xfId="1677"/>
    <cellStyle name="40% - Accent3 47" xfId="1678"/>
    <cellStyle name="40% - Accent3 48" xfId="1679"/>
    <cellStyle name="40% - Accent3 49" xfId="1680"/>
    <cellStyle name="40% - Accent3 5" xfId="1681"/>
    <cellStyle name="40% - Accent3 5 2" xfId="1682"/>
    <cellStyle name="40% - Accent3 5 3" xfId="1683"/>
    <cellStyle name="40% - Accent3 5 4" xfId="1684"/>
    <cellStyle name="40% - Accent3 5 5" xfId="1685"/>
    <cellStyle name="40% - Accent3 5 6" xfId="1686"/>
    <cellStyle name="40% - Accent3 5 7" xfId="1687"/>
    <cellStyle name="40% - Accent3 5 8" xfId="1688"/>
    <cellStyle name="40% - Accent3 5_PTTICT Q1_2011 v1_Lek" xfId="1689"/>
    <cellStyle name="40% - Accent3 50" xfId="1690"/>
    <cellStyle name="40% - Accent3 51" xfId="1691"/>
    <cellStyle name="40% - Accent3 52" xfId="1692"/>
    <cellStyle name="40% - Accent3 53" xfId="1693"/>
    <cellStyle name="40% - Accent3 54" xfId="1694"/>
    <cellStyle name="40% - Accent3 55" xfId="1695"/>
    <cellStyle name="40% - Accent3 56" xfId="1696"/>
    <cellStyle name="40% - Accent3 6" xfId="1697"/>
    <cellStyle name="40% - Accent3 7" xfId="1698"/>
    <cellStyle name="40% - Accent3 8" xfId="1699"/>
    <cellStyle name="40% - Accent3 9" xfId="1700"/>
    <cellStyle name="40% - Accent4 10" xfId="1701"/>
    <cellStyle name="40% - Accent4 11" xfId="1702"/>
    <cellStyle name="40% - Accent4 12" xfId="1703"/>
    <cellStyle name="40% - Accent4 13" xfId="1704"/>
    <cellStyle name="40% - Accent4 14" xfId="1705"/>
    <cellStyle name="40% - Accent4 15" xfId="1706"/>
    <cellStyle name="40% - Accent4 16" xfId="1707"/>
    <cellStyle name="40% - Accent4 17" xfId="1708"/>
    <cellStyle name="40% - Accent4 18" xfId="1709"/>
    <cellStyle name="40% - Accent4 19" xfId="1710"/>
    <cellStyle name="40% - Accent4 2" xfId="105"/>
    <cellStyle name="40% - Accent4 2 2" xfId="106"/>
    <cellStyle name="40% - Accent4 2 2 2" xfId="1712"/>
    <cellStyle name="40% - Accent4 2 3" xfId="107"/>
    <cellStyle name="40% - Accent4 2 3 2" xfId="1713"/>
    <cellStyle name="40% - Accent4 2 4" xfId="1714"/>
    <cellStyle name="40% - Accent4 2 5" xfId="1715"/>
    <cellStyle name="40% - Accent4 2 6" xfId="1716"/>
    <cellStyle name="40% - Accent4 2 7" xfId="1717"/>
    <cellStyle name="40% - Accent4 2 8" xfId="1718"/>
    <cellStyle name="40% - Accent4 2 9" xfId="1711"/>
    <cellStyle name="40% - Accent4 2_PTTICT Q1_2011 v1_Lek" xfId="1719"/>
    <cellStyle name="40% - Accent4 20" xfId="1720"/>
    <cellStyle name="40% - Accent4 21" xfId="1721"/>
    <cellStyle name="40% - Accent4 22" xfId="1722"/>
    <cellStyle name="40% - Accent4 23" xfId="1723"/>
    <cellStyle name="40% - Accent4 24" xfId="1724"/>
    <cellStyle name="40% - Accent4 25" xfId="1725"/>
    <cellStyle name="40% - Accent4 26" xfId="1726"/>
    <cellStyle name="40% - Accent4 27" xfId="1727"/>
    <cellStyle name="40% - Accent4 28" xfId="1728"/>
    <cellStyle name="40% - Accent4 29" xfId="1729"/>
    <cellStyle name="40% - Accent4 3" xfId="1730"/>
    <cellStyle name="40% - Accent4 3 2" xfId="1731"/>
    <cellStyle name="40% - Accent4 3 3" xfId="1732"/>
    <cellStyle name="40% - Accent4 3 4" xfId="1733"/>
    <cellStyle name="40% - Accent4 3 5" xfId="1734"/>
    <cellStyle name="40% - Accent4 3 6" xfId="1735"/>
    <cellStyle name="40% - Accent4 3 7" xfId="1736"/>
    <cellStyle name="40% - Accent4 3 8" xfId="1737"/>
    <cellStyle name="40% - Accent4 3_PTTICT Q1_2011 v1_Lek" xfId="1738"/>
    <cellStyle name="40% - Accent4 30" xfId="1739"/>
    <cellStyle name="40% - Accent4 31" xfId="1740"/>
    <cellStyle name="40% - Accent4 32" xfId="1741"/>
    <cellStyle name="40% - Accent4 33" xfId="1742"/>
    <cellStyle name="40% - Accent4 34" xfId="1743"/>
    <cellStyle name="40% - Accent4 35" xfId="1744"/>
    <cellStyle name="40% - Accent4 36" xfId="1745"/>
    <cellStyle name="40% - Accent4 37" xfId="1746"/>
    <cellStyle name="40% - Accent4 38" xfId="1747"/>
    <cellStyle name="40% - Accent4 39" xfId="1748"/>
    <cellStyle name="40% - Accent4 4" xfId="108"/>
    <cellStyle name="40% - Accent4 4 2" xfId="1750"/>
    <cellStyle name="40% - Accent4 4 3" xfId="1751"/>
    <cellStyle name="40% - Accent4 4 4" xfId="1752"/>
    <cellStyle name="40% - Accent4 4 5" xfId="1753"/>
    <cellStyle name="40% - Accent4 4 6" xfId="1754"/>
    <cellStyle name="40% - Accent4 4 7" xfId="1755"/>
    <cellStyle name="40% - Accent4 4 8" xfId="1756"/>
    <cellStyle name="40% - Accent4 4 9" xfId="1749"/>
    <cellStyle name="40% - Accent4 4_PTTICT Q1_2011 v1_Lek" xfId="1757"/>
    <cellStyle name="40% - Accent4 40" xfId="1758"/>
    <cellStyle name="40% - Accent4 41" xfId="1759"/>
    <cellStyle name="40% - Accent4 42" xfId="1760"/>
    <cellStyle name="40% - Accent4 43" xfId="1761"/>
    <cellStyle name="40% - Accent4 44" xfId="1762"/>
    <cellStyle name="40% - Accent4 45" xfId="1763"/>
    <cellStyle name="40% - Accent4 46" xfId="1764"/>
    <cellStyle name="40% - Accent4 47" xfId="1765"/>
    <cellStyle name="40% - Accent4 48" xfId="1766"/>
    <cellStyle name="40% - Accent4 49" xfId="1767"/>
    <cellStyle name="40% - Accent4 5" xfId="1768"/>
    <cellStyle name="40% - Accent4 5 2" xfId="1769"/>
    <cellStyle name="40% - Accent4 5 3" xfId="1770"/>
    <cellStyle name="40% - Accent4 5 4" xfId="1771"/>
    <cellStyle name="40% - Accent4 5 5" xfId="1772"/>
    <cellStyle name="40% - Accent4 5 6" xfId="1773"/>
    <cellStyle name="40% - Accent4 5 7" xfId="1774"/>
    <cellStyle name="40% - Accent4 5 8" xfId="1775"/>
    <cellStyle name="40% - Accent4 5_PTTICT Q1_2011 v1_Lek" xfId="1776"/>
    <cellStyle name="40% - Accent4 50" xfId="1777"/>
    <cellStyle name="40% - Accent4 51" xfId="1778"/>
    <cellStyle name="40% - Accent4 52" xfId="1779"/>
    <cellStyle name="40% - Accent4 53" xfId="1780"/>
    <cellStyle name="40% - Accent4 54" xfId="1781"/>
    <cellStyle name="40% - Accent4 55" xfId="1782"/>
    <cellStyle name="40% - Accent4 56" xfId="1783"/>
    <cellStyle name="40% - Accent4 6" xfId="1784"/>
    <cellStyle name="40% - Accent4 7" xfId="1785"/>
    <cellStyle name="40% - Accent4 8" xfId="1786"/>
    <cellStyle name="40% - Accent4 9" xfId="1787"/>
    <cellStyle name="40% - Accent5 10" xfId="1788"/>
    <cellStyle name="40% - Accent5 11" xfId="1789"/>
    <cellStyle name="40% - Accent5 12" xfId="1790"/>
    <cellStyle name="40% - Accent5 13" xfId="1791"/>
    <cellStyle name="40% - Accent5 14" xfId="1792"/>
    <cellStyle name="40% - Accent5 15" xfId="1793"/>
    <cellStyle name="40% - Accent5 16" xfId="1794"/>
    <cellStyle name="40% - Accent5 17" xfId="1795"/>
    <cellStyle name="40% - Accent5 18" xfId="1796"/>
    <cellStyle name="40% - Accent5 19" xfId="1797"/>
    <cellStyle name="40% - Accent5 2" xfId="109"/>
    <cellStyle name="40% - Accent5 2 2" xfId="110"/>
    <cellStyle name="40% - Accent5 2 2 2" xfId="1799"/>
    <cellStyle name="40% - Accent5 2 3" xfId="111"/>
    <cellStyle name="40% - Accent5 2 3 2" xfId="1800"/>
    <cellStyle name="40% - Accent5 2 4" xfId="1801"/>
    <cellStyle name="40% - Accent5 2 5" xfId="1802"/>
    <cellStyle name="40% - Accent5 2 6" xfId="1803"/>
    <cellStyle name="40% - Accent5 2 7" xfId="1804"/>
    <cellStyle name="40% - Accent5 2 8" xfId="1805"/>
    <cellStyle name="40% - Accent5 2 9" xfId="1798"/>
    <cellStyle name="40% - Accent5 2_PTTICT Q1_2011 v1_Lek" xfId="1806"/>
    <cellStyle name="40% - Accent5 20" xfId="1807"/>
    <cellStyle name="40% - Accent5 21" xfId="1808"/>
    <cellStyle name="40% - Accent5 22" xfId="1809"/>
    <cellStyle name="40% - Accent5 23" xfId="1810"/>
    <cellStyle name="40% - Accent5 24" xfId="1811"/>
    <cellStyle name="40% - Accent5 25" xfId="1812"/>
    <cellStyle name="40% - Accent5 26" xfId="1813"/>
    <cellStyle name="40% - Accent5 27" xfId="1814"/>
    <cellStyle name="40% - Accent5 28" xfId="1815"/>
    <cellStyle name="40% - Accent5 29" xfId="1816"/>
    <cellStyle name="40% - Accent5 3" xfId="1817"/>
    <cellStyle name="40% - Accent5 3 2" xfId="1818"/>
    <cellStyle name="40% - Accent5 3 3" xfId="1819"/>
    <cellStyle name="40% - Accent5 3 4" xfId="1820"/>
    <cellStyle name="40% - Accent5 3 5" xfId="1821"/>
    <cellStyle name="40% - Accent5 3 6" xfId="1822"/>
    <cellStyle name="40% - Accent5 3 7" xfId="1823"/>
    <cellStyle name="40% - Accent5 3 8" xfId="1824"/>
    <cellStyle name="40% - Accent5 3_PTTICT Q1_2011 v1_Lek" xfId="1825"/>
    <cellStyle name="40% - Accent5 30" xfId="1826"/>
    <cellStyle name="40% - Accent5 31" xfId="1827"/>
    <cellStyle name="40% - Accent5 32" xfId="1828"/>
    <cellStyle name="40% - Accent5 33" xfId="1829"/>
    <cellStyle name="40% - Accent5 34" xfId="1830"/>
    <cellStyle name="40% - Accent5 35" xfId="1831"/>
    <cellStyle name="40% - Accent5 36" xfId="1832"/>
    <cellStyle name="40% - Accent5 37" xfId="1833"/>
    <cellStyle name="40% - Accent5 38" xfId="1834"/>
    <cellStyle name="40% - Accent5 39" xfId="1835"/>
    <cellStyle name="40% - Accent5 4" xfId="112"/>
    <cellStyle name="40% - Accent5 4 2" xfId="1837"/>
    <cellStyle name="40% - Accent5 4 3" xfId="1838"/>
    <cellStyle name="40% - Accent5 4 4" xfId="1839"/>
    <cellStyle name="40% - Accent5 4 5" xfId="1840"/>
    <cellStyle name="40% - Accent5 4 6" xfId="1841"/>
    <cellStyle name="40% - Accent5 4 7" xfId="1842"/>
    <cellStyle name="40% - Accent5 4 8" xfId="1843"/>
    <cellStyle name="40% - Accent5 4 9" xfId="1836"/>
    <cellStyle name="40% - Accent5 4_PTTICT Q1_2011 v1_Lek" xfId="1844"/>
    <cellStyle name="40% - Accent5 40" xfId="1845"/>
    <cellStyle name="40% - Accent5 41" xfId="1846"/>
    <cellStyle name="40% - Accent5 42" xfId="1847"/>
    <cellStyle name="40% - Accent5 43" xfId="1848"/>
    <cellStyle name="40% - Accent5 44" xfId="1849"/>
    <cellStyle name="40% - Accent5 45" xfId="1850"/>
    <cellStyle name="40% - Accent5 46" xfId="1851"/>
    <cellStyle name="40% - Accent5 47" xfId="1852"/>
    <cellStyle name="40% - Accent5 48" xfId="1853"/>
    <cellStyle name="40% - Accent5 49" xfId="1854"/>
    <cellStyle name="40% - Accent5 5" xfId="1855"/>
    <cellStyle name="40% - Accent5 5 2" xfId="1856"/>
    <cellStyle name="40% - Accent5 5 3" xfId="1857"/>
    <cellStyle name="40% - Accent5 5 4" xfId="1858"/>
    <cellStyle name="40% - Accent5 5 5" xfId="1859"/>
    <cellStyle name="40% - Accent5 5 6" xfId="1860"/>
    <cellStyle name="40% - Accent5 5 7" xfId="1861"/>
    <cellStyle name="40% - Accent5 5 8" xfId="1862"/>
    <cellStyle name="40% - Accent5 5_PTTICT Q1_2011 v1_Lek" xfId="1863"/>
    <cellStyle name="40% - Accent5 50" xfId="1864"/>
    <cellStyle name="40% - Accent5 51" xfId="1865"/>
    <cellStyle name="40% - Accent5 52" xfId="1866"/>
    <cellStyle name="40% - Accent5 53" xfId="1867"/>
    <cellStyle name="40% - Accent5 54" xfId="1868"/>
    <cellStyle name="40% - Accent5 55" xfId="1869"/>
    <cellStyle name="40% - Accent5 56" xfId="1870"/>
    <cellStyle name="40% - Accent5 6" xfId="1871"/>
    <cellStyle name="40% - Accent5 7" xfId="1872"/>
    <cellStyle name="40% - Accent5 8" xfId="1873"/>
    <cellStyle name="40% - Accent5 9" xfId="1874"/>
    <cellStyle name="40% - Accent6 10" xfId="1875"/>
    <cellStyle name="40% - Accent6 11" xfId="1876"/>
    <cellStyle name="40% - Accent6 12" xfId="1877"/>
    <cellStyle name="40% - Accent6 13" xfId="1878"/>
    <cellStyle name="40% - Accent6 14" xfId="1879"/>
    <cellStyle name="40% - Accent6 15" xfId="1880"/>
    <cellStyle name="40% - Accent6 16" xfId="1881"/>
    <cellStyle name="40% - Accent6 17" xfId="1882"/>
    <cellStyle name="40% - Accent6 18" xfId="1883"/>
    <cellStyle name="40% - Accent6 19" xfId="1884"/>
    <cellStyle name="40% - Accent6 2" xfId="113"/>
    <cellStyle name="40% - Accent6 2 2" xfId="114"/>
    <cellStyle name="40% - Accent6 2 2 2" xfId="1886"/>
    <cellStyle name="40% - Accent6 2 3" xfId="115"/>
    <cellStyle name="40% - Accent6 2 3 2" xfId="1887"/>
    <cellStyle name="40% - Accent6 2 4" xfId="1888"/>
    <cellStyle name="40% - Accent6 2 5" xfId="1889"/>
    <cellStyle name="40% - Accent6 2 6" xfId="1890"/>
    <cellStyle name="40% - Accent6 2 7" xfId="1891"/>
    <cellStyle name="40% - Accent6 2 8" xfId="1892"/>
    <cellStyle name="40% - Accent6 2 9" xfId="1885"/>
    <cellStyle name="40% - Accent6 2_PTTICT Q1_2011 v1_Lek" xfId="1893"/>
    <cellStyle name="40% - Accent6 20" xfId="1894"/>
    <cellStyle name="40% - Accent6 21" xfId="1895"/>
    <cellStyle name="40% - Accent6 22" xfId="1896"/>
    <cellStyle name="40% - Accent6 23" xfId="1897"/>
    <cellStyle name="40% - Accent6 24" xfId="1898"/>
    <cellStyle name="40% - Accent6 25" xfId="1899"/>
    <cellStyle name="40% - Accent6 26" xfId="1900"/>
    <cellStyle name="40% - Accent6 27" xfId="1901"/>
    <cellStyle name="40% - Accent6 28" xfId="1902"/>
    <cellStyle name="40% - Accent6 29" xfId="1903"/>
    <cellStyle name="40% - Accent6 3" xfId="1904"/>
    <cellStyle name="40% - Accent6 3 2" xfId="1905"/>
    <cellStyle name="40% - Accent6 3 3" xfId="1906"/>
    <cellStyle name="40% - Accent6 3 4" xfId="1907"/>
    <cellStyle name="40% - Accent6 3 5" xfId="1908"/>
    <cellStyle name="40% - Accent6 3 6" xfId="1909"/>
    <cellStyle name="40% - Accent6 3 7" xfId="1910"/>
    <cellStyle name="40% - Accent6 3 8" xfId="1911"/>
    <cellStyle name="40% - Accent6 3_PTTICT Q1_2011 v1_Lek" xfId="1912"/>
    <cellStyle name="40% - Accent6 30" xfId="1913"/>
    <cellStyle name="40% - Accent6 31" xfId="1914"/>
    <cellStyle name="40% - Accent6 32" xfId="1915"/>
    <cellStyle name="40% - Accent6 33" xfId="1916"/>
    <cellStyle name="40% - Accent6 34" xfId="1917"/>
    <cellStyle name="40% - Accent6 35" xfId="1918"/>
    <cellStyle name="40% - Accent6 36" xfId="1919"/>
    <cellStyle name="40% - Accent6 37" xfId="1920"/>
    <cellStyle name="40% - Accent6 38" xfId="1921"/>
    <cellStyle name="40% - Accent6 39" xfId="1922"/>
    <cellStyle name="40% - Accent6 4" xfId="116"/>
    <cellStyle name="40% - Accent6 4 2" xfId="1924"/>
    <cellStyle name="40% - Accent6 4 3" xfId="1925"/>
    <cellStyle name="40% - Accent6 4 4" xfId="1926"/>
    <cellStyle name="40% - Accent6 4 5" xfId="1927"/>
    <cellStyle name="40% - Accent6 4 6" xfId="1928"/>
    <cellStyle name="40% - Accent6 4 7" xfId="1929"/>
    <cellStyle name="40% - Accent6 4 8" xfId="1930"/>
    <cellStyle name="40% - Accent6 4 9" xfId="1923"/>
    <cellStyle name="40% - Accent6 4_PTTICT Q1_2011 v1_Lek" xfId="1931"/>
    <cellStyle name="40% - Accent6 40" xfId="1932"/>
    <cellStyle name="40% - Accent6 41" xfId="1933"/>
    <cellStyle name="40% - Accent6 42" xfId="1934"/>
    <cellStyle name="40% - Accent6 43" xfId="1935"/>
    <cellStyle name="40% - Accent6 44" xfId="1936"/>
    <cellStyle name="40% - Accent6 45" xfId="1937"/>
    <cellStyle name="40% - Accent6 46" xfId="1938"/>
    <cellStyle name="40% - Accent6 47" xfId="1939"/>
    <cellStyle name="40% - Accent6 48" xfId="1940"/>
    <cellStyle name="40% - Accent6 49" xfId="1941"/>
    <cellStyle name="40% - Accent6 5" xfId="1942"/>
    <cellStyle name="40% - Accent6 5 2" xfId="1943"/>
    <cellStyle name="40% - Accent6 5 3" xfId="1944"/>
    <cellStyle name="40% - Accent6 5 4" xfId="1945"/>
    <cellStyle name="40% - Accent6 5 5" xfId="1946"/>
    <cellStyle name="40% - Accent6 5 6" xfId="1947"/>
    <cellStyle name="40% - Accent6 5 7" xfId="1948"/>
    <cellStyle name="40% - Accent6 5 8" xfId="1949"/>
    <cellStyle name="40% - Accent6 5_PTTICT Q1_2011 v1_Lek" xfId="1950"/>
    <cellStyle name="40% - Accent6 50" xfId="1951"/>
    <cellStyle name="40% - Accent6 51" xfId="1952"/>
    <cellStyle name="40% - Accent6 52" xfId="1953"/>
    <cellStyle name="40% - Accent6 53" xfId="1954"/>
    <cellStyle name="40% - Accent6 54" xfId="1955"/>
    <cellStyle name="40% - Accent6 55" xfId="1956"/>
    <cellStyle name="40% - Accent6 56" xfId="1957"/>
    <cellStyle name="40% - Accent6 6" xfId="1958"/>
    <cellStyle name="40% - Accent6 7" xfId="1959"/>
    <cellStyle name="40% - Accent6 8" xfId="1960"/>
    <cellStyle name="40% - Accent6 9" xfId="1961"/>
    <cellStyle name="40% - ส่วนที่ถูกเน้น1" xfId="117"/>
    <cellStyle name="40% - ส่วนที่ถูกเน้น1 2" xfId="1962"/>
    <cellStyle name="40% - ส่วนที่ถูกเน้น2" xfId="118"/>
    <cellStyle name="40% - ส่วนที่ถูกเน้น2 2" xfId="1963"/>
    <cellStyle name="40% - ส่วนที่ถูกเน้น3" xfId="119"/>
    <cellStyle name="40% - ส่วนที่ถูกเน้น3 2" xfId="1964"/>
    <cellStyle name="40% - ส่วนที่ถูกเน้น4" xfId="120"/>
    <cellStyle name="40% - ส่วนที่ถูกเน้น4 2" xfId="1965"/>
    <cellStyle name="40% - ส่วนที่ถูกเน้น5" xfId="121"/>
    <cellStyle name="40% - ส่วนที่ถูกเน้น5 2" xfId="1966"/>
    <cellStyle name="40% - ส่วนที่ถูกเน้น6" xfId="122"/>
    <cellStyle name="40% - ส่วนที่ถูกเน้น6 2" xfId="1967"/>
    <cellStyle name="594941.25" xfId="1968"/>
    <cellStyle name="60% - Accent1 10" xfId="1969"/>
    <cellStyle name="60% - Accent1 11" xfId="1970"/>
    <cellStyle name="60% - Accent1 12" xfId="1971"/>
    <cellStyle name="60% - Accent1 13" xfId="1972"/>
    <cellStyle name="60% - Accent1 14" xfId="1973"/>
    <cellStyle name="60% - Accent1 15" xfId="1974"/>
    <cellStyle name="60% - Accent1 16" xfId="1975"/>
    <cellStyle name="60% - Accent1 17" xfId="1976"/>
    <cellStyle name="60% - Accent1 18" xfId="1977"/>
    <cellStyle name="60% - Accent1 19" xfId="1978"/>
    <cellStyle name="60% - Accent1 2" xfId="123"/>
    <cellStyle name="60% - Accent1 2 2" xfId="124"/>
    <cellStyle name="60% - Accent1 2 3" xfId="125"/>
    <cellStyle name="60% - Accent1 2 4" xfId="1979"/>
    <cellStyle name="60% - Accent1 20" xfId="1980"/>
    <cellStyle name="60% - Accent1 21" xfId="1981"/>
    <cellStyle name="60% - Accent1 22" xfId="1982"/>
    <cellStyle name="60% - Accent1 23" xfId="1983"/>
    <cellStyle name="60% - Accent1 24" xfId="1984"/>
    <cellStyle name="60% - Accent1 25" xfId="1985"/>
    <cellStyle name="60% - Accent1 26" xfId="1986"/>
    <cellStyle name="60% - Accent1 27" xfId="1987"/>
    <cellStyle name="60% - Accent1 28" xfId="1988"/>
    <cellStyle name="60% - Accent1 29" xfId="1989"/>
    <cellStyle name="60% - Accent1 3" xfId="1990"/>
    <cellStyle name="60% - Accent1 30" xfId="1991"/>
    <cellStyle name="60% - Accent1 31" xfId="1992"/>
    <cellStyle name="60% - Accent1 32" xfId="1993"/>
    <cellStyle name="60% - Accent1 33" xfId="1994"/>
    <cellStyle name="60% - Accent1 34" xfId="1995"/>
    <cellStyle name="60% - Accent1 35" xfId="1996"/>
    <cellStyle name="60% - Accent1 36" xfId="1997"/>
    <cellStyle name="60% - Accent1 37" xfId="1998"/>
    <cellStyle name="60% - Accent1 38" xfId="1999"/>
    <cellStyle name="60% - Accent1 39" xfId="2000"/>
    <cellStyle name="60% - Accent1 4" xfId="126"/>
    <cellStyle name="60% - Accent1 4 2" xfId="2001"/>
    <cellStyle name="60% - Accent1 40" xfId="2002"/>
    <cellStyle name="60% - Accent1 41" xfId="2003"/>
    <cellStyle name="60% - Accent1 42" xfId="2004"/>
    <cellStyle name="60% - Accent1 43" xfId="2005"/>
    <cellStyle name="60% - Accent1 44" xfId="2006"/>
    <cellStyle name="60% - Accent1 45" xfId="2007"/>
    <cellStyle name="60% - Accent1 46" xfId="2008"/>
    <cellStyle name="60% - Accent1 47" xfId="2009"/>
    <cellStyle name="60% - Accent1 48" xfId="2010"/>
    <cellStyle name="60% - Accent1 49" xfId="2011"/>
    <cellStyle name="60% - Accent1 5" xfId="2012"/>
    <cellStyle name="60% - Accent1 50" xfId="2013"/>
    <cellStyle name="60% - Accent1 51" xfId="2014"/>
    <cellStyle name="60% - Accent1 52" xfId="2015"/>
    <cellStyle name="60% - Accent1 53" xfId="2016"/>
    <cellStyle name="60% - Accent1 54" xfId="2017"/>
    <cellStyle name="60% - Accent1 55" xfId="2018"/>
    <cellStyle name="60% - Accent1 6" xfId="2019"/>
    <cellStyle name="60% - Accent1 7" xfId="2020"/>
    <cellStyle name="60% - Accent1 8" xfId="2021"/>
    <cellStyle name="60% - Accent1 9" xfId="2022"/>
    <cellStyle name="60% - Accent2 10" xfId="2023"/>
    <cellStyle name="60% - Accent2 11" xfId="2024"/>
    <cellStyle name="60% - Accent2 12" xfId="2025"/>
    <cellStyle name="60% - Accent2 13" xfId="2026"/>
    <cellStyle name="60% - Accent2 14" xfId="2027"/>
    <cellStyle name="60% - Accent2 15" xfId="2028"/>
    <cellStyle name="60% - Accent2 16" xfId="2029"/>
    <cellStyle name="60% - Accent2 17" xfId="2030"/>
    <cellStyle name="60% - Accent2 18" xfId="2031"/>
    <cellStyle name="60% - Accent2 19" xfId="2032"/>
    <cellStyle name="60% - Accent2 2" xfId="127"/>
    <cellStyle name="60% - Accent2 2 2" xfId="128"/>
    <cellStyle name="60% - Accent2 2 3" xfId="129"/>
    <cellStyle name="60% - Accent2 2 4" xfId="2033"/>
    <cellStyle name="60% - Accent2 20" xfId="2034"/>
    <cellStyle name="60% - Accent2 21" xfId="2035"/>
    <cellStyle name="60% - Accent2 22" xfId="2036"/>
    <cellStyle name="60% - Accent2 23" xfId="2037"/>
    <cellStyle name="60% - Accent2 24" xfId="2038"/>
    <cellStyle name="60% - Accent2 25" xfId="2039"/>
    <cellStyle name="60% - Accent2 26" xfId="2040"/>
    <cellStyle name="60% - Accent2 27" xfId="2041"/>
    <cellStyle name="60% - Accent2 28" xfId="2042"/>
    <cellStyle name="60% - Accent2 29" xfId="2043"/>
    <cellStyle name="60% - Accent2 3" xfId="2044"/>
    <cellStyle name="60% - Accent2 30" xfId="2045"/>
    <cellStyle name="60% - Accent2 31" xfId="2046"/>
    <cellStyle name="60% - Accent2 32" xfId="2047"/>
    <cellStyle name="60% - Accent2 33" xfId="2048"/>
    <cellStyle name="60% - Accent2 34" xfId="2049"/>
    <cellStyle name="60% - Accent2 35" xfId="2050"/>
    <cellStyle name="60% - Accent2 36" xfId="2051"/>
    <cellStyle name="60% - Accent2 37" xfId="2052"/>
    <cellStyle name="60% - Accent2 38" xfId="2053"/>
    <cellStyle name="60% - Accent2 39" xfId="2054"/>
    <cellStyle name="60% - Accent2 4" xfId="130"/>
    <cellStyle name="60% - Accent2 4 2" xfId="2055"/>
    <cellStyle name="60% - Accent2 40" xfId="2056"/>
    <cellStyle name="60% - Accent2 41" xfId="2057"/>
    <cellStyle name="60% - Accent2 42" xfId="2058"/>
    <cellStyle name="60% - Accent2 43" xfId="2059"/>
    <cellStyle name="60% - Accent2 44" xfId="2060"/>
    <cellStyle name="60% - Accent2 45" xfId="2061"/>
    <cellStyle name="60% - Accent2 46" xfId="2062"/>
    <cellStyle name="60% - Accent2 47" xfId="2063"/>
    <cellStyle name="60% - Accent2 48" xfId="2064"/>
    <cellStyle name="60% - Accent2 49" xfId="2065"/>
    <cellStyle name="60% - Accent2 5" xfId="2066"/>
    <cellStyle name="60% - Accent2 50" xfId="2067"/>
    <cellStyle name="60% - Accent2 51" xfId="2068"/>
    <cellStyle name="60% - Accent2 52" xfId="2069"/>
    <cellStyle name="60% - Accent2 53" xfId="2070"/>
    <cellStyle name="60% - Accent2 54" xfId="2071"/>
    <cellStyle name="60% - Accent2 55" xfId="2072"/>
    <cellStyle name="60% - Accent2 6" xfId="2073"/>
    <cellStyle name="60% - Accent2 7" xfId="2074"/>
    <cellStyle name="60% - Accent2 8" xfId="2075"/>
    <cellStyle name="60% - Accent2 9" xfId="2076"/>
    <cellStyle name="60% - Accent3 10" xfId="2077"/>
    <cellStyle name="60% - Accent3 11" xfId="2078"/>
    <cellStyle name="60% - Accent3 12" xfId="2079"/>
    <cellStyle name="60% - Accent3 13" xfId="2080"/>
    <cellStyle name="60% - Accent3 14" xfId="2081"/>
    <cellStyle name="60% - Accent3 15" xfId="2082"/>
    <cellStyle name="60% - Accent3 16" xfId="2083"/>
    <cellStyle name="60% - Accent3 17" xfId="2084"/>
    <cellStyle name="60% - Accent3 18" xfId="2085"/>
    <cellStyle name="60% - Accent3 19" xfId="2086"/>
    <cellStyle name="60% - Accent3 2" xfId="131"/>
    <cellStyle name="60% - Accent3 2 2" xfId="132"/>
    <cellStyle name="60% - Accent3 2 3" xfId="133"/>
    <cellStyle name="60% - Accent3 2 4" xfId="2087"/>
    <cellStyle name="60% - Accent3 20" xfId="2088"/>
    <cellStyle name="60% - Accent3 21" xfId="2089"/>
    <cellStyle name="60% - Accent3 22" xfId="2090"/>
    <cellStyle name="60% - Accent3 23" xfId="2091"/>
    <cellStyle name="60% - Accent3 24" xfId="2092"/>
    <cellStyle name="60% - Accent3 25" xfId="2093"/>
    <cellStyle name="60% - Accent3 26" xfId="2094"/>
    <cellStyle name="60% - Accent3 27" xfId="2095"/>
    <cellStyle name="60% - Accent3 28" xfId="2096"/>
    <cellStyle name="60% - Accent3 29" xfId="2097"/>
    <cellStyle name="60% - Accent3 3" xfId="2098"/>
    <cellStyle name="60% - Accent3 30" xfId="2099"/>
    <cellStyle name="60% - Accent3 31" xfId="2100"/>
    <cellStyle name="60% - Accent3 32" xfId="2101"/>
    <cellStyle name="60% - Accent3 33" xfId="2102"/>
    <cellStyle name="60% - Accent3 34" xfId="2103"/>
    <cellStyle name="60% - Accent3 35" xfId="2104"/>
    <cellStyle name="60% - Accent3 36" xfId="2105"/>
    <cellStyle name="60% - Accent3 37" xfId="2106"/>
    <cellStyle name="60% - Accent3 38" xfId="2107"/>
    <cellStyle name="60% - Accent3 39" xfId="2108"/>
    <cellStyle name="60% - Accent3 4" xfId="134"/>
    <cellStyle name="60% - Accent3 4 2" xfId="2109"/>
    <cellStyle name="60% - Accent3 40" xfId="2110"/>
    <cellStyle name="60% - Accent3 41" xfId="2111"/>
    <cellStyle name="60% - Accent3 42" xfId="2112"/>
    <cellStyle name="60% - Accent3 43" xfId="2113"/>
    <cellStyle name="60% - Accent3 44" xfId="2114"/>
    <cellStyle name="60% - Accent3 45" xfId="2115"/>
    <cellStyle name="60% - Accent3 46" xfId="2116"/>
    <cellStyle name="60% - Accent3 47" xfId="2117"/>
    <cellStyle name="60% - Accent3 48" xfId="2118"/>
    <cellStyle name="60% - Accent3 49" xfId="2119"/>
    <cellStyle name="60% - Accent3 5" xfId="2120"/>
    <cellStyle name="60% - Accent3 50" xfId="2121"/>
    <cellStyle name="60% - Accent3 51" xfId="2122"/>
    <cellStyle name="60% - Accent3 52" xfId="2123"/>
    <cellStyle name="60% - Accent3 53" xfId="2124"/>
    <cellStyle name="60% - Accent3 54" xfId="2125"/>
    <cellStyle name="60% - Accent3 55" xfId="2126"/>
    <cellStyle name="60% - Accent3 6" xfId="2127"/>
    <cellStyle name="60% - Accent3 7" xfId="2128"/>
    <cellStyle name="60% - Accent3 8" xfId="2129"/>
    <cellStyle name="60% - Accent3 9" xfId="2130"/>
    <cellStyle name="60% - Accent4 10" xfId="2131"/>
    <cellStyle name="60% - Accent4 11" xfId="2132"/>
    <cellStyle name="60% - Accent4 12" xfId="2133"/>
    <cellStyle name="60% - Accent4 13" xfId="2134"/>
    <cellStyle name="60% - Accent4 14" xfId="2135"/>
    <cellStyle name="60% - Accent4 15" xfId="2136"/>
    <cellStyle name="60% - Accent4 16" xfId="2137"/>
    <cellStyle name="60% - Accent4 17" xfId="2138"/>
    <cellStyle name="60% - Accent4 18" xfId="2139"/>
    <cellStyle name="60% - Accent4 19" xfId="2140"/>
    <cellStyle name="60% - Accent4 2" xfId="135"/>
    <cellStyle name="60% - Accent4 2 2" xfId="136"/>
    <cellStyle name="60% - Accent4 2 3" xfId="137"/>
    <cellStyle name="60% - Accent4 2 4" xfId="2141"/>
    <cellStyle name="60% - Accent4 20" xfId="2142"/>
    <cellStyle name="60% - Accent4 21" xfId="2143"/>
    <cellStyle name="60% - Accent4 22" xfId="2144"/>
    <cellStyle name="60% - Accent4 23" xfId="2145"/>
    <cellStyle name="60% - Accent4 24" xfId="2146"/>
    <cellStyle name="60% - Accent4 25" xfId="2147"/>
    <cellStyle name="60% - Accent4 26" xfId="2148"/>
    <cellStyle name="60% - Accent4 27" xfId="2149"/>
    <cellStyle name="60% - Accent4 28" xfId="2150"/>
    <cellStyle name="60% - Accent4 29" xfId="2151"/>
    <cellStyle name="60% - Accent4 3" xfId="2152"/>
    <cellStyle name="60% - Accent4 30" xfId="2153"/>
    <cellStyle name="60% - Accent4 31" xfId="2154"/>
    <cellStyle name="60% - Accent4 32" xfId="2155"/>
    <cellStyle name="60% - Accent4 33" xfId="2156"/>
    <cellStyle name="60% - Accent4 34" xfId="2157"/>
    <cellStyle name="60% - Accent4 35" xfId="2158"/>
    <cellStyle name="60% - Accent4 36" xfId="2159"/>
    <cellStyle name="60% - Accent4 37" xfId="2160"/>
    <cellStyle name="60% - Accent4 38" xfId="2161"/>
    <cellStyle name="60% - Accent4 39" xfId="2162"/>
    <cellStyle name="60% - Accent4 4" xfId="138"/>
    <cellStyle name="60% - Accent4 4 2" xfId="2163"/>
    <cellStyle name="60% - Accent4 40" xfId="2164"/>
    <cellStyle name="60% - Accent4 41" xfId="2165"/>
    <cellStyle name="60% - Accent4 42" xfId="2166"/>
    <cellStyle name="60% - Accent4 43" xfId="2167"/>
    <cellStyle name="60% - Accent4 44" xfId="2168"/>
    <cellStyle name="60% - Accent4 45" xfId="2169"/>
    <cellStyle name="60% - Accent4 46" xfId="2170"/>
    <cellStyle name="60% - Accent4 47" xfId="2171"/>
    <cellStyle name="60% - Accent4 48" xfId="2172"/>
    <cellStyle name="60% - Accent4 49" xfId="2173"/>
    <cellStyle name="60% - Accent4 5" xfId="2174"/>
    <cellStyle name="60% - Accent4 50" xfId="2175"/>
    <cellStyle name="60% - Accent4 51" xfId="2176"/>
    <cellStyle name="60% - Accent4 52" xfId="2177"/>
    <cellStyle name="60% - Accent4 53" xfId="2178"/>
    <cellStyle name="60% - Accent4 54" xfId="2179"/>
    <cellStyle name="60% - Accent4 55" xfId="2180"/>
    <cellStyle name="60% - Accent4 6" xfId="2181"/>
    <cellStyle name="60% - Accent4 7" xfId="2182"/>
    <cellStyle name="60% - Accent4 8" xfId="2183"/>
    <cellStyle name="60% - Accent4 9" xfId="2184"/>
    <cellStyle name="60% - Accent5 10" xfId="2185"/>
    <cellStyle name="60% - Accent5 11" xfId="2186"/>
    <cellStyle name="60% - Accent5 12" xfId="2187"/>
    <cellStyle name="60% - Accent5 13" xfId="2188"/>
    <cellStyle name="60% - Accent5 14" xfId="2189"/>
    <cellStyle name="60% - Accent5 15" xfId="2190"/>
    <cellStyle name="60% - Accent5 16" xfId="2191"/>
    <cellStyle name="60% - Accent5 17" xfId="2192"/>
    <cellStyle name="60% - Accent5 18" xfId="2193"/>
    <cellStyle name="60% - Accent5 19" xfId="2194"/>
    <cellStyle name="60% - Accent5 2" xfId="139"/>
    <cellStyle name="60% - Accent5 2 2" xfId="140"/>
    <cellStyle name="60% - Accent5 2 3" xfId="141"/>
    <cellStyle name="60% - Accent5 2 4" xfId="2195"/>
    <cellStyle name="60% - Accent5 20" xfId="2196"/>
    <cellStyle name="60% - Accent5 21" xfId="2197"/>
    <cellStyle name="60% - Accent5 22" xfId="2198"/>
    <cellStyle name="60% - Accent5 23" xfId="2199"/>
    <cellStyle name="60% - Accent5 24" xfId="2200"/>
    <cellStyle name="60% - Accent5 25" xfId="2201"/>
    <cellStyle name="60% - Accent5 26" xfId="2202"/>
    <cellStyle name="60% - Accent5 27" xfId="2203"/>
    <cellStyle name="60% - Accent5 28" xfId="2204"/>
    <cellStyle name="60% - Accent5 29" xfId="2205"/>
    <cellStyle name="60% - Accent5 3" xfId="2206"/>
    <cellStyle name="60% - Accent5 30" xfId="2207"/>
    <cellStyle name="60% - Accent5 31" xfId="2208"/>
    <cellStyle name="60% - Accent5 32" xfId="2209"/>
    <cellStyle name="60% - Accent5 33" xfId="2210"/>
    <cellStyle name="60% - Accent5 34" xfId="2211"/>
    <cellStyle name="60% - Accent5 35" xfId="2212"/>
    <cellStyle name="60% - Accent5 36" xfId="2213"/>
    <cellStyle name="60% - Accent5 37" xfId="2214"/>
    <cellStyle name="60% - Accent5 38" xfId="2215"/>
    <cellStyle name="60% - Accent5 39" xfId="2216"/>
    <cellStyle name="60% - Accent5 4" xfId="142"/>
    <cellStyle name="60% - Accent5 4 2" xfId="2217"/>
    <cellStyle name="60% - Accent5 40" xfId="2218"/>
    <cellStyle name="60% - Accent5 41" xfId="2219"/>
    <cellStyle name="60% - Accent5 42" xfId="2220"/>
    <cellStyle name="60% - Accent5 43" xfId="2221"/>
    <cellStyle name="60% - Accent5 44" xfId="2222"/>
    <cellStyle name="60% - Accent5 45" xfId="2223"/>
    <cellStyle name="60% - Accent5 46" xfId="2224"/>
    <cellStyle name="60% - Accent5 47" xfId="2225"/>
    <cellStyle name="60% - Accent5 48" xfId="2226"/>
    <cellStyle name="60% - Accent5 49" xfId="2227"/>
    <cellStyle name="60% - Accent5 5" xfId="2228"/>
    <cellStyle name="60% - Accent5 50" xfId="2229"/>
    <cellStyle name="60% - Accent5 51" xfId="2230"/>
    <cellStyle name="60% - Accent5 52" xfId="2231"/>
    <cellStyle name="60% - Accent5 53" xfId="2232"/>
    <cellStyle name="60% - Accent5 54" xfId="2233"/>
    <cellStyle name="60% - Accent5 55" xfId="2234"/>
    <cellStyle name="60% - Accent5 6" xfId="2235"/>
    <cellStyle name="60% - Accent5 7" xfId="2236"/>
    <cellStyle name="60% - Accent5 8" xfId="2237"/>
    <cellStyle name="60% - Accent5 9" xfId="2238"/>
    <cellStyle name="60% - Accent6 10" xfId="2239"/>
    <cellStyle name="60% - Accent6 11" xfId="2240"/>
    <cellStyle name="60% - Accent6 12" xfId="2241"/>
    <cellStyle name="60% - Accent6 13" xfId="2242"/>
    <cellStyle name="60% - Accent6 14" xfId="2243"/>
    <cellStyle name="60% - Accent6 15" xfId="2244"/>
    <cellStyle name="60% - Accent6 16" xfId="2245"/>
    <cellStyle name="60% - Accent6 17" xfId="2246"/>
    <cellStyle name="60% - Accent6 18" xfId="2247"/>
    <cellStyle name="60% - Accent6 19" xfId="2248"/>
    <cellStyle name="60% - Accent6 2" xfId="143"/>
    <cellStyle name="60% - Accent6 2 2" xfId="144"/>
    <cellStyle name="60% - Accent6 2 3" xfId="145"/>
    <cellStyle name="60% - Accent6 2 4" xfId="2249"/>
    <cellStyle name="60% - Accent6 20" xfId="2250"/>
    <cellStyle name="60% - Accent6 21" xfId="2251"/>
    <cellStyle name="60% - Accent6 22" xfId="2252"/>
    <cellStyle name="60% - Accent6 23" xfId="2253"/>
    <cellStyle name="60% - Accent6 24" xfId="2254"/>
    <cellStyle name="60% - Accent6 25" xfId="2255"/>
    <cellStyle name="60% - Accent6 26" xfId="2256"/>
    <cellStyle name="60% - Accent6 27" xfId="2257"/>
    <cellStyle name="60% - Accent6 28" xfId="2258"/>
    <cellStyle name="60% - Accent6 29" xfId="2259"/>
    <cellStyle name="60% - Accent6 3" xfId="2260"/>
    <cellStyle name="60% - Accent6 30" xfId="2261"/>
    <cellStyle name="60% - Accent6 31" xfId="2262"/>
    <cellStyle name="60% - Accent6 32" xfId="2263"/>
    <cellStyle name="60% - Accent6 33" xfId="2264"/>
    <cellStyle name="60% - Accent6 34" xfId="2265"/>
    <cellStyle name="60% - Accent6 35" xfId="2266"/>
    <cellStyle name="60% - Accent6 36" xfId="2267"/>
    <cellStyle name="60% - Accent6 37" xfId="2268"/>
    <cellStyle name="60% - Accent6 38" xfId="2269"/>
    <cellStyle name="60% - Accent6 39" xfId="2270"/>
    <cellStyle name="60% - Accent6 4" xfId="146"/>
    <cellStyle name="60% - Accent6 4 2" xfId="2271"/>
    <cellStyle name="60% - Accent6 40" xfId="2272"/>
    <cellStyle name="60% - Accent6 41" xfId="2273"/>
    <cellStyle name="60% - Accent6 42" xfId="2274"/>
    <cellStyle name="60% - Accent6 43" xfId="2275"/>
    <cellStyle name="60% - Accent6 44" xfId="2276"/>
    <cellStyle name="60% - Accent6 45" xfId="2277"/>
    <cellStyle name="60% - Accent6 46" xfId="2278"/>
    <cellStyle name="60% - Accent6 47" xfId="2279"/>
    <cellStyle name="60% - Accent6 48" xfId="2280"/>
    <cellStyle name="60% - Accent6 49" xfId="2281"/>
    <cellStyle name="60% - Accent6 5" xfId="2282"/>
    <cellStyle name="60% - Accent6 50" xfId="2283"/>
    <cellStyle name="60% - Accent6 51" xfId="2284"/>
    <cellStyle name="60% - Accent6 52" xfId="2285"/>
    <cellStyle name="60% - Accent6 53" xfId="2286"/>
    <cellStyle name="60% - Accent6 54" xfId="2287"/>
    <cellStyle name="60% - Accent6 55" xfId="2288"/>
    <cellStyle name="60% - Accent6 6" xfId="2289"/>
    <cellStyle name="60% - Accent6 7" xfId="2290"/>
    <cellStyle name="60% - Accent6 8" xfId="2291"/>
    <cellStyle name="60% - Accent6 9" xfId="2292"/>
    <cellStyle name="60% - ส่วนที่ถูกเน้น1" xfId="147"/>
    <cellStyle name="60% - ส่วนที่ถูกเน้น1 2" xfId="2293"/>
    <cellStyle name="60% - ส่วนที่ถูกเน้น2" xfId="148"/>
    <cellStyle name="60% - ส่วนที่ถูกเน้น2 2" xfId="2294"/>
    <cellStyle name="60% - ส่วนที่ถูกเน้น3" xfId="149"/>
    <cellStyle name="60% - ส่วนที่ถูกเน้น3 2" xfId="2295"/>
    <cellStyle name="60% - ส่วนที่ถูกเน้น4" xfId="150"/>
    <cellStyle name="60% - ส่วนที่ถูกเน้น4 2" xfId="2296"/>
    <cellStyle name="60% - ส่วนที่ถูกเน้น5" xfId="151"/>
    <cellStyle name="60% - ส่วนที่ถูกเน้น5 2" xfId="2297"/>
    <cellStyle name="60% - ส่วนที่ถูกเน้น6" xfId="152"/>
    <cellStyle name="60% - ส่วนที่ถูกเน้น6 2" xfId="2298"/>
    <cellStyle name="75" xfId="2299"/>
    <cellStyle name="a_QTR94_95_1ฟ๙ศธบ๑ณปฟช (2)" xfId="2300"/>
    <cellStyle name="AA FRAME" xfId="2301"/>
    <cellStyle name="AA HEADING" xfId="2302"/>
    <cellStyle name="AA INITIALS" xfId="2303"/>
    <cellStyle name="AA INPUT" xfId="2304"/>
    <cellStyle name="AA LOCK" xfId="2305"/>
    <cellStyle name="AA MGR NAME" xfId="2306"/>
    <cellStyle name="AA NORMAL" xfId="2307"/>
    <cellStyle name="AA NUMBER" xfId="2308"/>
    <cellStyle name="AA NUMBER2" xfId="2309"/>
    <cellStyle name="AA QUESTION" xfId="2310"/>
    <cellStyle name="AA SHADE" xfId="2311"/>
    <cellStyle name="Accent1 10" xfId="2312"/>
    <cellStyle name="Accent1 11" xfId="2313"/>
    <cellStyle name="Accent1 12" xfId="2314"/>
    <cellStyle name="Accent1 13" xfId="2315"/>
    <cellStyle name="Accent1 14" xfId="2316"/>
    <cellStyle name="Accent1 15" xfId="2317"/>
    <cellStyle name="Accent1 16" xfId="2318"/>
    <cellStyle name="Accent1 17" xfId="2319"/>
    <cellStyle name="Accent1 18" xfId="2320"/>
    <cellStyle name="Accent1 19" xfId="2321"/>
    <cellStyle name="Accent1 2" xfId="153"/>
    <cellStyle name="Accent1 2 2" xfId="154"/>
    <cellStyle name="Accent1 2 3" xfId="155"/>
    <cellStyle name="Accent1 2 4" xfId="2322"/>
    <cellStyle name="Accent1 20" xfId="2323"/>
    <cellStyle name="Accent1 21" xfId="2324"/>
    <cellStyle name="Accent1 22" xfId="2325"/>
    <cellStyle name="Accent1 23" xfId="2326"/>
    <cellStyle name="Accent1 24" xfId="2327"/>
    <cellStyle name="Accent1 25" xfId="2328"/>
    <cellStyle name="Accent1 26" xfId="2329"/>
    <cellStyle name="Accent1 27" xfId="2330"/>
    <cellStyle name="Accent1 28" xfId="2331"/>
    <cellStyle name="Accent1 29" xfId="2332"/>
    <cellStyle name="Accent1 3" xfId="2333"/>
    <cellStyle name="Accent1 30" xfId="2334"/>
    <cellStyle name="Accent1 31" xfId="2335"/>
    <cellStyle name="Accent1 32" xfId="2336"/>
    <cellStyle name="Accent1 33" xfId="2337"/>
    <cellStyle name="Accent1 34" xfId="2338"/>
    <cellStyle name="Accent1 35" xfId="2339"/>
    <cellStyle name="Accent1 36" xfId="2340"/>
    <cellStyle name="Accent1 37" xfId="2341"/>
    <cellStyle name="Accent1 38" xfId="2342"/>
    <cellStyle name="Accent1 39" xfId="2343"/>
    <cellStyle name="Accent1 4" xfId="156"/>
    <cellStyle name="Accent1 4 2" xfId="2344"/>
    <cellStyle name="Accent1 40" xfId="2345"/>
    <cellStyle name="Accent1 41" xfId="2346"/>
    <cellStyle name="Accent1 42" xfId="2347"/>
    <cellStyle name="Accent1 43" xfId="2348"/>
    <cellStyle name="Accent1 44" xfId="2349"/>
    <cellStyle name="Accent1 45" xfId="2350"/>
    <cellStyle name="Accent1 46" xfId="2351"/>
    <cellStyle name="Accent1 47" xfId="2352"/>
    <cellStyle name="Accent1 48" xfId="2353"/>
    <cellStyle name="Accent1 49" xfId="2354"/>
    <cellStyle name="Accent1 5" xfId="2355"/>
    <cellStyle name="Accent1 50" xfId="2356"/>
    <cellStyle name="Accent1 51" xfId="2357"/>
    <cellStyle name="Accent1 52" xfId="2358"/>
    <cellStyle name="Accent1 53" xfId="2359"/>
    <cellStyle name="Accent1 54" xfId="2360"/>
    <cellStyle name="Accent1 55" xfId="2361"/>
    <cellStyle name="Accent1 6" xfId="2362"/>
    <cellStyle name="Accent1 7" xfId="2363"/>
    <cellStyle name="Accent1 8" xfId="2364"/>
    <cellStyle name="Accent1 9" xfId="2365"/>
    <cellStyle name="Accent2 10" xfId="2366"/>
    <cellStyle name="Accent2 11" xfId="2367"/>
    <cellStyle name="Accent2 12" xfId="2368"/>
    <cellStyle name="Accent2 13" xfId="2369"/>
    <cellStyle name="Accent2 14" xfId="2370"/>
    <cellStyle name="Accent2 15" xfId="2371"/>
    <cellStyle name="Accent2 16" xfId="2372"/>
    <cellStyle name="Accent2 17" xfId="2373"/>
    <cellStyle name="Accent2 18" xfId="2374"/>
    <cellStyle name="Accent2 19" xfId="2375"/>
    <cellStyle name="Accent2 2" xfId="157"/>
    <cellStyle name="Accent2 2 2" xfId="158"/>
    <cellStyle name="Accent2 2 3" xfId="159"/>
    <cellStyle name="Accent2 2 4" xfId="2376"/>
    <cellStyle name="Accent2 20" xfId="2377"/>
    <cellStyle name="Accent2 21" xfId="2378"/>
    <cellStyle name="Accent2 22" xfId="2379"/>
    <cellStyle name="Accent2 23" xfId="2380"/>
    <cellStyle name="Accent2 24" xfId="2381"/>
    <cellStyle name="Accent2 25" xfId="2382"/>
    <cellStyle name="Accent2 26" xfId="2383"/>
    <cellStyle name="Accent2 27" xfId="2384"/>
    <cellStyle name="Accent2 28" xfId="2385"/>
    <cellStyle name="Accent2 29" xfId="2386"/>
    <cellStyle name="Accent2 3" xfId="2387"/>
    <cellStyle name="Accent2 30" xfId="2388"/>
    <cellStyle name="Accent2 31" xfId="2389"/>
    <cellStyle name="Accent2 32" xfId="2390"/>
    <cellStyle name="Accent2 33" xfId="2391"/>
    <cellStyle name="Accent2 34" xfId="2392"/>
    <cellStyle name="Accent2 35" xfId="2393"/>
    <cellStyle name="Accent2 36" xfId="2394"/>
    <cellStyle name="Accent2 37" xfId="2395"/>
    <cellStyle name="Accent2 38" xfId="2396"/>
    <cellStyle name="Accent2 39" xfId="2397"/>
    <cellStyle name="Accent2 4" xfId="160"/>
    <cellStyle name="Accent2 4 2" xfId="2398"/>
    <cellStyle name="Accent2 40" xfId="2399"/>
    <cellStyle name="Accent2 41" xfId="2400"/>
    <cellStyle name="Accent2 42" xfId="2401"/>
    <cellStyle name="Accent2 43" xfId="2402"/>
    <cellStyle name="Accent2 44" xfId="2403"/>
    <cellStyle name="Accent2 45" xfId="2404"/>
    <cellStyle name="Accent2 46" xfId="2405"/>
    <cellStyle name="Accent2 47" xfId="2406"/>
    <cellStyle name="Accent2 48" xfId="2407"/>
    <cellStyle name="Accent2 49" xfId="2408"/>
    <cellStyle name="Accent2 5" xfId="2409"/>
    <cellStyle name="Accent2 50" xfId="2410"/>
    <cellStyle name="Accent2 51" xfId="2411"/>
    <cellStyle name="Accent2 52" xfId="2412"/>
    <cellStyle name="Accent2 53" xfId="2413"/>
    <cellStyle name="Accent2 54" xfId="2414"/>
    <cellStyle name="Accent2 55" xfId="2415"/>
    <cellStyle name="Accent2 6" xfId="2416"/>
    <cellStyle name="Accent2 7" xfId="2417"/>
    <cellStyle name="Accent2 8" xfId="2418"/>
    <cellStyle name="Accent2 9" xfId="2419"/>
    <cellStyle name="Accent3 10" xfId="2420"/>
    <cellStyle name="Accent3 11" xfId="2421"/>
    <cellStyle name="Accent3 12" xfId="2422"/>
    <cellStyle name="Accent3 13" xfId="2423"/>
    <cellStyle name="Accent3 14" xfId="2424"/>
    <cellStyle name="Accent3 15" xfId="2425"/>
    <cellStyle name="Accent3 16" xfId="2426"/>
    <cellStyle name="Accent3 17" xfId="2427"/>
    <cellStyle name="Accent3 18" xfId="2428"/>
    <cellStyle name="Accent3 19" xfId="2429"/>
    <cellStyle name="Accent3 2" xfId="161"/>
    <cellStyle name="Accent3 2 2" xfId="162"/>
    <cellStyle name="Accent3 2 3" xfId="163"/>
    <cellStyle name="Accent3 2 4" xfId="2430"/>
    <cellStyle name="Accent3 20" xfId="2431"/>
    <cellStyle name="Accent3 21" xfId="2432"/>
    <cellStyle name="Accent3 22" xfId="2433"/>
    <cellStyle name="Accent3 23" xfId="2434"/>
    <cellStyle name="Accent3 24" xfId="2435"/>
    <cellStyle name="Accent3 25" xfId="2436"/>
    <cellStyle name="Accent3 26" xfId="2437"/>
    <cellStyle name="Accent3 27" xfId="2438"/>
    <cellStyle name="Accent3 28" xfId="2439"/>
    <cellStyle name="Accent3 29" xfId="2440"/>
    <cellStyle name="Accent3 3" xfId="2441"/>
    <cellStyle name="Accent3 30" xfId="2442"/>
    <cellStyle name="Accent3 31" xfId="2443"/>
    <cellStyle name="Accent3 32" xfId="2444"/>
    <cellStyle name="Accent3 33" xfId="2445"/>
    <cellStyle name="Accent3 34" xfId="2446"/>
    <cellStyle name="Accent3 35" xfId="2447"/>
    <cellStyle name="Accent3 36" xfId="2448"/>
    <cellStyle name="Accent3 37" xfId="2449"/>
    <cellStyle name="Accent3 38" xfId="2450"/>
    <cellStyle name="Accent3 39" xfId="2451"/>
    <cellStyle name="Accent3 4" xfId="164"/>
    <cellStyle name="Accent3 4 2" xfId="2452"/>
    <cellStyle name="Accent3 40" xfId="2453"/>
    <cellStyle name="Accent3 41" xfId="2454"/>
    <cellStyle name="Accent3 42" xfId="2455"/>
    <cellStyle name="Accent3 43" xfId="2456"/>
    <cellStyle name="Accent3 44" xfId="2457"/>
    <cellStyle name="Accent3 45" xfId="2458"/>
    <cellStyle name="Accent3 46" xfId="2459"/>
    <cellStyle name="Accent3 47" xfId="2460"/>
    <cellStyle name="Accent3 48" xfId="2461"/>
    <cellStyle name="Accent3 49" xfId="2462"/>
    <cellStyle name="Accent3 5" xfId="2463"/>
    <cellStyle name="Accent3 50" xfId="2464"/>
    <cellStyle name="Accent3 51" xfId="2465"/>
    <cellStyle name="Accent3 52" xfId="2466"/>
    <cellStyle name="Accent3 53" xfId="2467"/>
    <cellStyle name="Accent3 54" xfId="2468"/>
    <cellStyle name="Accent3 55" xfId="2469"/>
    <cellStyle name="Accent3 6" xfId="2470"/>
    <cellStyle name="Accent3 7" xfId="2471"/>
    <cellStyle name="Accent3 8" xfId="2472"/>
    <cellStyle name="Accent3 9" xfId="2473"/>
    <cellStyle name="Accent4 10" xfId="2474"/>
    <cellStyle name="Accent4 11" xfId="2475"/>
    <cellStyle name="Accent4 12" xfId="2476"/>
    <cellStyle name="Accent4 13" xfId="2477"/>
    <cellStyle name="Accent4 14" xfId="2478"/>
    <cellStyle name="Accent4 15" xfId="2479"/>
    <cellStyle name="Accent4 16" xfId="2480"/>
    <cellStyle name="Accent4 17" xfId="2481"/>
    <cellStyle name="Accent4 18" xfId="2482"/>
    <cellStyle name="Accent4 19" xfId="2483"/>
    <cellStyle name="Accent4 2" xfId="165"/>
    <cellStyle name="Accent4 2 2" xfId="166"/>
    <cellStyle name="Accent4 2 3" xfId="167"/>
    <cellStyle name="Accent4 2 4" xfId="2484"/>
    <cellStyle name="Accent4 20" xfId="2485"/>
    <cellStyle name="Accent4 21" xfId="2486"/>
    <cellStyle name="Accent4 22" xfId="2487"/>
    <cellStyle name="Accent4 23" xfId="2488"/>
    <cellStyle name="Accent4 24" xfId="2489"/>
    <cellStyle name="Accent4 25" xfId="2490"/>
    <cellStyle name="Accent4 26" xfId="2491"/>
    <cellStyle name="Accent4 27" xfId="2492"/>
    <cellStyle name="Accent4 28" xfId="2493"/>
    <cellStyle name="Accent4 29" xfId="2494"/>
    <cellStyle name="Accent4 3" xfId="2495"/>
    <cellStyle name="Accent4 30" xfId="2496"/>
    <cellStyle name="Accent4 31" xfId="2497"/>
    <cellStyle name="Accent4 32" xfId="2498"/>
    <cellStyle name="Accent4 33" xfId="2499"/>
    <cellStyle name="Accent4 34" xfId="2500"/>
    <cellStyle name="Accent4 35" xfId="2501"/>
    <cellStyle name="Accent4 36" xfId="2502"/>
    <cellStyle name="Accent4 37" xfId="2503"/>
    <cellStyle name="Accent4 38" xfId="2504"/>
    <cellStyle name="Accent4 39" xfId="2505"/>
    <cellStyle name="Accent4 4" xfId="168"/>
    <cellStyle name="Accent4 4 2" xfId="2506"/>
    <cellStyle name="Accent4 40" xfId="2507"/>
    <cellStyle name="Accent4 41" xfId="2508"/>
    <cellStyle name="Accent4 42" xfId="2509"/>
    <cellStyle name="Accent4 43" xfId="2510"/>
    <cellStyle name="Accent4 44" xfId="2511"/>
    <cellStyle name="Accent4 45" xfId="2512"/>
    <cellStyle name="Accent4 46" xfId="2513"/>
    <cellStyle name="Accent4 47" xfId="2514"/>
    <cellStyle name="Accent4 48" xfId="2515"/>
    <cellStyle name="Accent4 49" xfId="2516"/>
    <cellStyle name="Accent4 5" xfId="2517"/>
    <cellStyle name="Accent4 50" xfId="2518"/>
    <cellStyle name="Accent4 51" xfId="2519"/>
    <cellStyle name="Accent4 52" xfId="2520"/>
    <cellStyle name="Accent4 53" xfId="2521"/>
    <cellStyle name="Accent4 54" xfId="2522"/>
    <cellStyle name="Accent4 55" xfId="2523"/>
    <cellStyle name="Accent4 6" xfId="2524"/>
    <cellStyle name="Accent4 7" xfId="2525"/>
    <cellStyle name="Accent4 8" xfId="2526"/>
    <cellStyle name="Accent4 9" xfId="2527"/>
    <cellStyle name="Accent5 10" xfId="2528"/>
    <cellStyle name="Accent5 11" xfId="2529"/>
    <cellStyle name="Accent5 12" xfId="2530"/>
    <cellStyle name="Accent5 13" xfId="2531"/>
    <cellStyle name="Accent5 14" xfId="2532"/>
    <cellStyle name="Accent5 15" xfId="2533"/>
    <cellStyle name="Accent5 16" xfId="2534"/>
    <cellStyle name="Accent5 17" xfId="2535"/>
    <cellStyle name="Accent5 18" xfId="2536"/>
    <cellStyle name="Accent5 19" xfId="2537"/>
    <cellStyle name="Accent5 2" xfId="169"/>
    <cellStyle name="Accent5 2 2" xfId="170"/>
    <cellStyle name="Accent5 2 3" xfId="171"/>
    <cellStyle name="Accent5 2 4" xfId="2538"/>
    <cellStyle name="Accent5 20" xfId="2539"/>
    <cellStyle name="Accent5 21" xfId="2540"/>
    <cellStyle name="Accent5 22" xfId="2541"/>
    <cellStyle name="Accent5 23" xfId="2542"/>
    <cellStyle name="Accent5 24" xfId="2543"/>
    <cellStyle name="Accent5 25" xfId="2544"/>
    <cellStyle name="Accent5 26" xfId="2545"/>
    <cellStyle name="Accent5 27" xfId="2546"/>
    <cellStyle name="Accent5 28" xfId="2547"/>
    <cellStyle name="Accent5 29" xfId="2548"/>
    <cellStyle name="Accent5 3" xfId="2549"/>
    <cellStyle name="Accent5 30" xfId="2550"/>
    <cellStyle name="Accent5 31" xfId="2551"/>
    <cellStyle name="Accent5 32" xfId="2552"/>
    <cellStyle name="Accent5 33" xfId="2553"/>
    <cellStyle name="Accent5 34" xfId="2554"/>
    <cellStyle name="Accent5 35" xfId="2555"/>
    <cellStyle name="Accent5 36" xfId="2556"/>
    <cellStyle name="Accent5 37" xfId="2557"/>
    <cellStyle name="Accent5 38" xfId="2558"/>
    <cellStyle name="Accent5 39" xfId="2559"/>
    <cellStyle name="Accent5 4" xfId="172"/>
    <cellStyle name="Accent5 4 2" xfId="2560"/>
    <cellStyle name="Accent5 40" xfId="2561"/>
    <cellStyle name="Accent5 41" xfId="2562"/>
    <cellStyle name="Accent5 42" xfId="2563"/>
    <cellStyle name="Accent5 43" xfId="2564"/>
    <cellStyle name="Accent5 44" xfId="2565"/>
    <cellStyle name="Accent5 45" xfId="2566"/>
    <cellStyle name="Accent5 46" xfId="2567"/>
    <cellStyle name="Accent5 47" xfId="2568"/>
    <cellStyle name="Accent5 48" xfId="2569"/>
    <cellStyle name="Accent5 49" xfId="2570"/>
    <cellStyle name="Accent5 5" xfId="2571"/>
    <cellStyle name="Accent5 50" xfId="2572"/>
    <cellStyle name="Accent5 51" xfId="2573"/>
    <cellStyle name="Accent5 52" xfId="2574"/>
    <cellStyle name="Accent5 53" xfId="2575"/>
    <cellStyle name="Accent5 54" xfId="2576"/>
    <cellStyle name="Accent5 55" xfId="2577"/>
    <cellStyle name="Accent5 6" xfId="2578"/>
    <cellStyle name="Accent5 7" xfId="2579"/>
    <cellStyle name="Accent5 8" xfId="2580"/>
    <cellStyle name="Accent5 9" xfId="2581"/>
    <cellStyle name="Accent6 10" xfId="2582"/>
    <cellStyle name="Accent6 11" xfId="2583"/>
    <cellStyle name="Accent6 12" xfId="2584"/>
    <cellStyle name="Accent6 13" xfId="2585"/>
    <cellStyle name="Accent6 14" xfId="2586"/>
    <cellStyle name="Accent6 15" xfId="2587"/>
    <cellStyle name="Accent6 16" xfId="2588"/>
    <cellStyle name="Accent6 17" xfId="2589"/>
    <cellStyle name="Accent6 18" xfId="2590"/>
    <cellStyle name="Accent6 19" xfId="2591"/>
    <cellStyle name="Accent6 2" xfId="173"/>
    <cellStyle name="Accent6 2 2" xfId="174"/>
    <cellStyle name="Accent6 2 3" xfId="175"/>
    <cellStyle name="Accent6 2 4" xfId="2592"/>
    <cellStyle name="Accent6 20" xfId="2593"/>
    <cellStyle name="Accent6 21" xfId="2594"/>
    <cellStyle name="Accent6 22" xfId="2595"/>
    <cellStyle name="Accent6 23" xfId="2596"/>
    <cellStyle name="Accent6 24" xfId="2597"/>
    <cellStyle name="Accent6 25" xfId="2598"/>
    <cellStyle name="Accent6 26" xfId="2599"/>
    <cellStyle name="Accent6 27" xfId="2600"/>
    <cellStyle name="Accent6 28" xfId="2601"/>
    <cellStyle name="Accent6 29" xfId="2602"/>
    <cellStyle name="Accent6 3" xfId="2603"/>
    <cellStyle name="Accent6 30" xfId="2604"/>
    <cellStyle name="Accent6 31" xfId="2605"/>
    <cellStyle name="Accent6 32" xfId="2606"/>
    <cellStyle name="Accent6 33" xfId="2607"/>
    <cellStyle name="Accent6 34" xfId="2608"/>
    <cellStyle name="Accent6 35" xfId="2609"/>
    <cellStyle name="Accent6 36" xfId="2610"/>
    <cellStyle name="Accent6 37" xfId="2611"/>
    <cellStyle name="Accent6 38" xfId="2612"/>
    <cellStyle name="Accent6 39" xfId="2613"/>
    <cellStyle name="Accent6 4" xfId="176"/>
    <cellStyle name="Accent6 4 2" xfId="2614"/>
    <cellStyle name="Accent6 40" xfId="2615"/>
    <cellStyle name="Accent6 41" xfId="2616"/>
    <cellStyle name="Accent6 42" xfId="2617"/>
    <cellStyle name="Accent6 43" xfId="2618"/>
    <cellStyle name="Accent6 44" xfId="2619"/>
    <cellStyle name="Accent6 45" xfId="2620"/>
    <cellStyle name="Accent6 46" xfId="2621"/>
    <cellStyle name="Accent6 47" xfId="2622"/>
    <cellStyle name="Accent6 48" xfId="2623"/>
    <cellStyle name="Accent6 49" xfId="2624"/>
    <cellStyle name="Accent6 5" xfId="2625"/>
    <cellStyle name="Accent6 50" xfId="2626"/>
    <cellStyle name="Accent6 51" xfId="2627"/>
    <cellStyle name="Accent6 52" xfId="2628"/>
    <cellStyle name="Accent6 53" xfId="2629"/>
    <cellStyle name="Accent6 54" xfId="2630"/>
    <cellStyle name="Accent6 55" xfId="2631"/>
    <cellStyle name="Accent6 6" xfId="2632"/>
    <cellStyle name="Accent6 7" xfId="2633"/>
    <cellStyle name="Accent6 8" xfId="2634"/>
    <cellStyle name="Accent6 9" xfId="2635"/>
    <cellStyle name="active" xfId="2636"/>
    <cellStyle name="amount" xfId="177"/>
    <cellStyle name="Arial 11" xfId="2637"/>
    <cellStyle name="Bad 10" xfId="2638"/>
    <cellStyle name="Bad 11" xfId="2639"/>
    <cellStyle name="Bad 12" xfId="2640"/>
    <cellStyle name="Bad 13" xfId="2641"/>
    <cellStyle name="Bad 14" xfId="2642"/>
    <cellStyle name="Bad 15" xfId="2643"/>
    <cellStyle name="Bad 16" xfId="2644"/>
    <cellStyle name="Bad 17" xfId="2645"/>
    <cellStyle name="Bad 18" xfId="2646"/>
    <cellStyle name="Bad 19" xfId="2647"/>
    <cellStyle name="Bad 2" xfId="178"/>
    <cellStyle name="Bad 2 2" xfId="179"/>
    <cellStyle name="Bad 2 3" xfId="180"/>
    <cellStyle name="Bad 2 4" xfId="2648"/>
    <cellStyle name="Bad 20" xfId="2649"/>
    <cellStyle name="Bad 21" xfId="2650"/>
    <cellStyle name="Bad 22" xfId="2651"/>
    <cellStyle name="Bad 23" xfId="2652"/>
    <cellStyle name="Bad 24" xfId="2653"/>
    <cellStyle name="Bad 25" xfId="2654"/>
    <cellStyle name="Bad 26" xfId="2655"/>
    <cellStyle name="Bad 27" xfId="2656"/>
    <cellStyle name="Bad 28" xfId="2657"/>
    <cellStyle name="Bad 29" xfId="2658"/>
    <cellStyle name="Bad 3" xfId="2659"/>
    <cellStyle name="Bad 30" xfId="2660"/>
    <cellStyle name="Bad 31" xfId="2661"/>
    <cellStyle name="Bad 32" xfId="2662"/>
    <cellStyle name="Bad 33" xfId="2663"/>
    <cellStyle name="Bad 34" xfId="2664"/>
    <cellStyle name="Bad 35" xfId="2665"/>
    <cellStyle name="Bad 36" xfId="2666"/>
    <cellStyle name="Bad 37" xfId="2667"/>
    <cellStyle name="Bad 38" xfId="2668"/>
    <cellStyle name="Bad 39" xfId="2669"/>
    <cellStyle name="Bad 4" xfId="181"/>
    <cellStyle name="Bad 4 2" xfId="2670"/>
    <cellStyle name="Bad 40" xfId="2671"/>
    <cellStyle name="Bad 41" xfId="2672"/>
    <cellStyle name="Bad 42" xfId="2673"/>
    <cellStyle name="Bad 43" xfId="2674"/>
    <cellStyle name="Bad 44" xfId="2675"/>
    <cellStyle name="Bad 45" xfId="2676"/>
    <cellStyle name="Bad 46" xfId="2677"/>
    <cellStyle name="Bad 47" xfId="2678"/>
    <cellStyle name="Bad 48" xfId="2679"/>
    <cellStyle name="Bad 49" xfId="2680"/>
    <cellStyle name="Bad 5" xfId="2681"/>
    <cellStyle name="Bad 50" xfId="2682"/>
    <cellStyle name="Bad 51" xfId="2683"/>
    <cellStyle name="Bad 52" xfId="2684"/>
    <cellStyle name="Bad 53" xfId="2685"/>
    <cellStyle name="Bad 54" xfId="2686"/>
    <cellStyle name="Bad 55" xfId="2687"/>
    <cellStyle name="Bad 6" xfId="2688"/>
    <cellStyle name="Bad 7" xfId="2689"/>
    <cellStyle name="Bad 8" xfId="2690"/>
    <cellStyle name="Bad 9" xfId="2691"/>
    <cellStyle name="BAR" xfId="2692"/>
    <cellStyle name="Body text" xfId="182"/>
    <cellStyle name="Border" xfId="183"/>
    <cellStyle name="Brand Align Left Text" xfId="184"/>
    <cellStyle name="Brand Default" xfId="185"/>
    <cellStyle name="Brand Percent" xfId="186"/>
    <cellStyle name="Brand Source" xfId="187"/>
    <cellStyle name="Brand Subtitle with Underline" xfId="188"/>
    <cellStyle name="Brand Subtitle without Underline" xfId="189"/>
    <cellStyle name="Brand Title" xfId="190"/>
    <cellStyle name="Calc Currency (0)" xfId="191"/>
    <cellStyle name="Calc Currency (0) 2" xfId="192"/>
    <cellStyle name="Calc Currency (0) 3" xfId="2693"/>
    <cellStyle name="Calc Currency (2)" xfId="193"/>
    <cellStyle name="Calc Currency (2) 2" xfId="194"/>
    <cellStyle name="Calc Currency (2) 3" xfId="2694"/>
    <cellStyle name="Calc Percent (0)" xfId="195"/>
    <cellStyle name="Calc Percent (0) 2" xfId="196"/>
    <cellStyle name="Calc Percent (0) 3" xfId="2695"/>
    <cellStyle name="Calc Percent (1)" xfId="197"/>
    <cellStyle name="Calc Percent (1) 2" xfId="198"/>
    <cellStyle name="Calc Percent (1) 3" xfId="2696"/>
    <cellStyle name="Calc Percent (2)" xfId="199"/>
    <cellStyle name="Calc Percent (2) 2" xfId="200"/>
    <cellStyle name="Calc Percent (2) 3" xfId="2697"/>
    <cellStyle name="Calc Units (0)" xfId="201"/>
    <cellStyle name="Calc Units (0) 2" xfId="202"/>
    <cellStyle name="Calc Units (0) 3" xfId="2698"/>
    <cellStyle name="Calc Units (1)" xfId="203"/>
    <cellStyle name="Calc Units (1) 2" xfId="204"/>
    <cellStyle name="Calc Units (1) 3" xfId="2699"/>
    <cellStyle name="Calc Units (2)" xfId="205"/>
    <cellStyle name="Calc Units (2) 2" xfId="206"/>
    <cellStyle name="Calc Units (2) 3" xfId="2700"/>
    <cellStyle name="Calculation 10" xfId="2701"/>
    <cellStyle name="Calculation 11" xfId="2702"/>
    <cellStyle name="Calculation 12" xfId="2703"/>
    <cellStyle name="Calculation 13" xfId="2704"/>
    <cellStyle name="Calculation 14" xfId="2705"/>
    <cellStyle name="Calculation 15" xfId="2706"/>
    <cellStyle name="Calculation 16" xfId="2707"/>
    <cellStyle name="Calculation 17" xfId="2708"/>
    <cellStyle name="Calculation 18" xfId="2709"/>
    <cellStyle name="Calculation 19" xfId="2710"/>
    <cellStyle name="Calculation 2" xfId="207"/>
    <cellStyle name="Calculation 2 2" xfId="208"/>
    <cellStyle name="Calculation 2 3" xfId="209"/>
    <cellStyle name="Calculation 2 4" xfId="2711"/>
    <cellStyle name="Calculation 20" xfId="2712"/>
    <cellStyle name="Calculation 21" xfId="2713"/>
    <cellStyle name="Calculation 22" xfId="2714"/>
    <cellStyle name="Calculation 23" xfId="2715"/>
    <cellStyle name="Calculation 24" xfId="2716"/>
    <cellStyle name="Calculation 25" xfId="2717"/>
    <cellStyle name="Calculation 26" xfId="2718"/>
    <cellStyle name="Calculation 27" xfId="2719"/>
    <cellStyle name="Calculation 28" xfId="2720"/>
    <cellStyle name="Calculation 29" xfId="2721"/>
    <cellStyle name="Calculation 3" xfId="2722"/>
    <cellStyle name="Calculation 30" xfId="2723"/>
    <cellStyle name="Calculation 31" xfId="2724"/>
    <cellStyle name="Calculation 32" xfId="2725"/>
    <cellStyle name="Calculation 33" xfId="2726"/>
    <cellStyle name="Calculation 34" xfId="2727"/>
    <cellStyle name="Calculation 35" xfId="2728"/>
    <cellStyle name="Calculation 36" xfId="2729"/>
    <cellStyle name="Calculation 37" xfId="2730"/>
    <cellStyle name="Calculation 38" xfId="2731"/>
    <cellStyle name="Calculation 39" xfId="2732"/>
    <cellStyle name="Calculation 4" xfId="210"/>
    <cellStyle name="Calculation 4 2" xfId="2733"/>
    <cellStyle name="Calculation 40" xfId="2734"/>
    <cellStyle name="Calculation 41" xfId="2735"/>
    <cellStyle name="Calculation 42" xfId="2736"/>
    <cellStyle name="Calculation 43" xfId="2737"/>
    <cellStyle name="Calculation 44" xfId="2738"/>
    <cellStyle name="Calculation 45" xfId="2739"/>
    <cellStyle name="Calculation 46" xfId="2740"/>
    <cellStyle name="Calculation 47" xfId="2741"/>
    <cellStyle name="Calculation 48" xfId="2742"/>
    <cellStyle name="Calculation 49" xfId="2743"/>
    <cellStyle name="Calculation 5" xfId="2744"/>
    <cellStyle name="Calculation 50" xfId="2745"/>
    <cellStyle name="Calculation 51" xfId="2746"/>
    <cellStyle name="Calculation 52" xfId="2747"/>
    <cellStyle name="Calculation 53" xfId="2748"/>
    <cellStyle name="Calculation 54" xfId="2749"/>
    <cellStyle name="Calculation 55" xfId="2750"/>
    <cellStyle name="Calculation 6" xfId="2751"/>
    <cellStyle name="Calculation 7" xfId="2752"/>
    <cellStyle name="Calculation 8" xfId="2753"/>
    <cellStyle name="Calculation 9" xfId="2754"/>
    <cellStyle name="Check Cell 10" xfId="2755"/>
    <cellStyle name="Check Cell 11" xfId="2756"/>
    <cellStyle name="Check Cell 12" xfId="2757"/>
    <cellStyle name="Check Cell 13" xfId="2758"/>
    <cellStyle name="Check Cell 14" xfId="2759"/>
    <cellStyle name="Check Cell 15" xfId="2760"/>
    <cellStyle name="Check Cell 16" xfId="2761"/>
    <cellStyle name="Check Cell 17" xfId="2762"/>
    <cellStyle name="Check Cell 18" xfId="2763"/>
    <cellStyle name="Check Cell 19" xfId="2764"/>
    <cellStyle name="Check Cell 2" xfId="211"/>
    <cellStyle name="Check Cell 2 2" xfId="212"/>
    <cellStyle name="Check Cell 2 3" xfId="213"/>
    <cellStyle name="Check Cell 2 4" xfId="2765"/>
    <cellStyle name="Check Cell 20" xfId="2766"/>
    <cellStyle name="Check Cell 21" xfId="2767"/>
    <cellStyle name="Check Cell 22" xfId="2768"/>
    <cellStyle name="Check Cell 23" xfId="2769"/>
    <cellStyle name="Check Cell 24" xfId="2770"/>
    <cellStyle name="Check Cell 25" xfId="2771"/>
    <cellStyle name="Check Cell 26" xfId="2772"/>
    <cellStyle name="Check Cell 27" xfId="2773"/>
    <cellStyle name="Check Cell 28" xfId="2774"/>
    <cellStyle name="Check Cell 29" xfId="2775"/>
    <cellStyle name="Check Cell 3" xfId="2776"/>
    <cellStyle name="Check Cell 30" xfId="2777"/>
    <cellStyle name="Check Cell 31" xfId="2778"/>
    <cellStyle name="Check Cell 32" xfId="2779"/>
    <cellStyle name="Check Cell 33" xfId="2780"/>
    <cellStyle name="Check Cell 34" xfId="2781"/>
    <cellStyle name="Check Cell 35" xfId="2782"/>
    <cellStyle name="Check Cell 36" xfId="2783"/>
    <cellStyle name="Check Cell 37" xfId="2784"/>
    <cellStyle name="Check Cell 38" xfId="2785"/>
    <cellStyle name="Check Cell 39" xfId="2786"/>
    <cellStyle name="Check Cell 4" xfId="214"/>
    <cellStyle name="Check Cell 4 2" xfId="2787"/>
    <cellStyle name="Check Cell 40" xfId="2788"/>
    <cellStyle name="Check Cell 41" xfId="2789"/>
    <cellStyle name="Check Cell 42" xfId="2790"/>
    <cellStyle name="Check Cell 43" xfId="2791"/>
    <cellStyle name="Check Cell 44" xfId="2792"/>
    <cellStyle name="Check Cell 45" xfId="2793"/>
    <cellStyle name="Check Cell 46" xfId="2794"/>
    <cellStyle name="Check Cell 47" xfId="2795"/>
    <cellStyle name="Check Cell 48" xfId="2796"/>
    <cellStyle name="Check Cell 49" xfId="2797"/>
    <cellStyle name="Check Cell 5" xfId="2798"/>
    <cellStyle name="Check Cell 50" xfId="2799"/>
    <cellStyle name="Check Cell 51" xfId="2800"/>
    <cellStyle name="Check Cell 52" xfId="2801"/>
    <cellStyle name="Check Cell 53" xfId="2802"/>
    <cellStyle name="Check Cell 54" xfId="2803"/>
    <cellStyle name="Check Cell 55" xfId="2804"/>
    <cellStyle name="Check Cell 6" xfId="2805"/>
    <cellStyle name="Check Cell 7" xfId="2806"/>
    <cellStyle name="Check Cell 8" xfId="2807"/>
    <cellStyle name="Check Cell 9" xfId="2808"/>
    <cellStyle name="Comma" xfId="1" builtinId="3"/>
    <cellStyle name="Comma  - Style1" xfId="216"/>
    <cellStyle name="Comma  - Style1 2" xfId="2809"/>
    <cellStyle name="Comma  - Style2" xfId="217"/>
    <cellStyle name="Comma  - Style2 2" xfId="218"/>
    <cellStyle name="Comma  - Style2 3" xfId="2810"/>
    <cellStyle name="Comma  - Style3" xfId="219"/>
    <cellStyle name="Comma  - Style3 2" xfId="220"/>
    <cellStyle name="Comma  - Style3 3" xfId="2811"/>
    <cellStyle name="Comma  - Style4" xfId="221"/>
    <cellStyle name="Comma  - Style4 2" xfId="222"/>
    <cellStyle name="Comma  - Style4 3" xfId="2812"/>
    <cellStyle name="Comma  - Style5" xfId="223"/>
    <cellStyle name="Comma  - Style5 2" xfId="224"/>
    <cellStyle name="Comma  - Style5 3" xfId="2813"/>
    <cellStyle name="Comma  - Style6" xfId="225"/>
    <cellStyle name="Comma  - Style6 2" xfId="226"/>
    <cellStyle name="Comma  - Style6 3" xfId="2814"/>
    <cellStyle name="Comma  - Style7" xfId="227"/>
    <cellStyle name="Comma  - Style7 2" xfId="228"/>
    <cellStyle name="Comma  - Style7 3" xfId="2815"/>
    <cellStyle name="Comma  - Style8" xfId="229"/>
    <cellStyle name="Comma  - Style8 2" xfId="230"/>
    <cellStyle name="Comma  - Style8 3" xfId="2816"/>
    <cellStyle name="Comma [0] 3" xfId="3891"/>
    <cellStyle name="Comma [0] 4" xfId="3896"/>
    <cellStyle name="Comma [00]" xfId="231"/>
    <cellStyle name="Comma [00] 2" xfId="232"/>
    <cellStyle name="Comma [00] 3" xfId="2817"/>
    <cellStyle name="Comma 10" xfId="2"/>
    <cellStyle name="Comma 10 2" xfId="234"/>
    <cellStyle name="Comma 10 3" xfId="235"/>
    <cellStyle name="Comma 10 4" xfId="236"/>
    <cellStyle name="Comma 10 5" xfId="237"/>
    <cellStyle name="Comma 10 6" xfId="233"/>
    <cellStyle name="Comma 10 7" xfId="3894"/>
    <cellStyle name="Comma 10 8" xfId="41"/>
    <cellStyle name="Comma 10 9" xfId="4013"/>
    <cellStyle name="Comma 103" xfId="3907"/>
    <cellStyle name="Comma 104" xfId="3888"/>
    <cellStyle name="Comma 106" xfId="3925"/>
    <cellStyle name="Comma 11" xfId="238"/>
    <cellStyle name="Comma 11 2" xfId="239"/>
    <cellStyle name="Comma 11 3" xfId="240"/>
    <cellStyle name="Comma 11 4" xfId="241"/>
    <cellStyle name="Comma 11 5" xfId="242"/>
    <cellStyle name="Comma 11 7" xfId="3920"/>
    <cellStyle name="Comma 11 9" xfId="3932"/>
    <cellStyle name="Comma 12" xfId="243"/>
    <cellStyle name="Comma 12 2" xfId="244"/>
    <cellStyle name="Comma 12 2 2" xfId="3867"/>
    <cellStyle name="Comma 12 3" xfId="245"/>
    <cellStyle name="Comma 12 4" xfId="246"/>
    <cellStyle name="Comma 12 5" xfId="247"/>
    <cellStyle name="Comma 12 6" xfId="2818"/>
    <cellStyle name="Comma 12 7" xfId="3911"/>
    <cellStyle name="Comma 12 9" xfId="3927"/>
    <cellStyle name="Comma 13" xfId="248"/>
    <cellStyle name="Comma 13 2" xfId="249"/>
    <cellStyle name="Comma 13 3" xfId="250"/>
    <cellStyle name="Comma 13 4" xfId="251"/>
    <cellStyle name="Comma 13 5" xfId="2819"/>
    <cellStyle name="Comma 14" xfId="252"/>
    <cellStyle name="Comma 14 2" xfId="253"/>
    <cellStyle name="Comma 14 2 2" xfId="254"/>
    <cellStyle name="Comma 14 2 3" xfId="2820"/>
    <cellStyle name="Comma 14 3" xfId="255"/>
    <cellStyle name="Comma 14 4" xfId="256"/>
    <cellStyle name="Comma 15" xfId="257"/>
    <cellStyle name="Comma 15 2" xfId="258"/>
    <cellStyle name="Comma 15 3" xfId="259"/>
    <cellStyle name="Comma 15 4" xfId="3870"/>
    <cellStyle name="Comma 16" xfId="260"/>
    <cellStyle name="Comma 16 2" xfId="261"/>
    <cellStyle name="Comma 17" xfId="262"/>
    <cellStyle name="Comma 18" xfId="263"/>
    <cellStyle name="Comma 18 2" xfId="3883"/>
    <cellStyle name="Comma 19" xfId="264"/>
    <cellStyle name="Comma 19 2" xfId="3886"/>
    <cellStyle name="Comma 19 3" xfId="4037"/>
    <cellStyle name="Comma 2" xfId="3"/>
    <cellStyle name="Comma 2 10" xfId="266"/>
    <cellStyle name="Comma 2 11" xfId="267"/>
    <cellStyle name="Comma 2 12" xfId="268"/>
    <cellStyle name="Comma 2 13" xfId="269"/>
    <cellStyle name="Comma 2 14" xfId="265"/>
    <cellStyle name="Comma 2 2" xfId="4"/>
    <cellStyle name="Comma 2 2 10" xfId="270"/>
    <cellStyle name="Comma 2 2 11" xfId="4014"/>
    <cellStyle name="Comma 2 2 2" xfId="271"/>
    <cellStyle name="Comma 2 2 2 2" xfId="272"/>
    <cellStyle name="Comma 2 2 2 2 2" xfId="273"/>
    <cellStyle name="Comma 2 2 2 3" xfId="274"/>
    <cellStyle name="Comma 2 2 2 4" xfId="3868"/>
    <cellStyle name="Comma 2 2 3" xfId="275"/>
    <cellStyle name="Comma 2 2 3 2" xfId="276"/>
    <cellStyle name="Comma 2 2 4" xfId="277"/>
    <cellStyle name="Comma 2 2 4 2" xfId="278"/>
    <cellStyle name="Comma 2 2 5" xfId="279"/>
    <cellStyle name="Comma 2 2 5 2" xfId="280"/>
    <cellStyle name="Comma 2 2 6" xfId="281"/>
    <cellStyle name="Comma 2 2 7" xfId="282"/>
    <cellStyle name="Comma 2 2 8" xfId="283"/>
    <cellStyle name="Comma 2 2 9" xfId="2821"/>
    <cellStyle name="Comma 2 3" xfId="5"/>
    <cellStyle name="Comma 2 3 2" xfId="285"/>
    <cellStyle name="Comma 2 3 2 2" xfId="286"/>
    <cellStyle name="Comma 2 3 3" xfId="287"/>
    <cellStyle name="Comma 2 3 4" xfId="288"/>
    <cellStyle name="Comma 2 3 5" xfId="2822"/>
    <cellStyle name="Comma 2 3 6" xfId="284"/>
    <cellStyle name="Comma 2 3 7" xfId="4015"/>
    <cellStyle name="Comma 2 4" xfId="6"/>
    <cellStyle name="Comma 2 4 2" xfId="290"/>
    <cellStyle name="Comma 2 5" xfId="7"/>
    <cellStyle name="Comma 2 5 2" xfId="292"/>
    <cellStyle name="Comma 2 5 3" xfId="2823"/>
    <cellStyle name="Comma 2 5 4" xfId="291"/>
    <cellStyle name="Comma 2 5 5" xfId="4016"/>
    <cellStyle name="Comma 2 6" xfId="293"/>
    <cellStyle name="Comma 2 7" xfId="294"/>
    <cellStyle name="Comma 2 8" xfId="295"/>
    <cellStyle name="Comma 2 9" xfId="296"/>
    <cellStyle name="Comma 2_08(1).12.31 PTT Phenol FS - TH" xfId="2824"/>
    <cellStyle name="Comma 20" xfId="297"/>
    <cellStyle name="Comma 21" xfId="298"/>
    <cellStyle name="Comma 217 2" xfId="43"/>
    <cellStyle name="Comma 22" xfId="299"/>
    <cellStyle name="Comma 23" xfId="300"/>
    <cellStyle name="Comma 24" xfId="301"/>
    <cellStyle name="Comma 25" xfId="302"/>
    <cellStyle name="Comma 26" xfId="303"/>
    <cellStyle name="Comma 27" xfId="304"/>
    <cellStyle name="Comma 28" xfId="305"/>
    <cellStyle name="Comma 29" xfId="306"/>
    <cellStyle name="Comma 3" xfId="8"/>
    <cellStyle name="Comma 3 10" xfId="308"/>
    <cellStyle name="Comma 3 11" xfId="3921"/>
    <cellStyle name="Comma 3 12" xfId="307"/>
    <cellStyle name="Comma 3 13" xfId="4017"/>
    <cellStyle name="Comma 3 2" xfId="309"/>
    <cellStyle name="Comma 3 2 2" xfId="310"/>
    <cellStyle name="Comma 3 2 2 2" xfId="311"/>
    <cellStyle name="Comma 3 2 2 3" xfId="312"/>
    <cellStyle name="Comma 3 2 2 4" xfId="2826"/>
    <cellStyle name="Comma 3 2 3" xfId="313"/>
    <cellStyle name="Comma 3 2 3 2" xfId="2827"/>
    <cellStyle name="Comma 3 2 4" xfId="314"/>
    <cellStyle name="Comma 3 2 4 2" xfId="2828"/>
    <cellStyle name="Comma 3 2 5" xfId="315"/>
    <cellStyle name="Comma 3 2 6" xfId="2825"/>
    <cellStyle name="Comma 3 3" xfId="316"/>
    <cellStyle name="Comma 3 3 2" xfId="317"/>
    <cellStyle name="Comma 3 3 2 2" xfId="318"/>
    <cellStyle name="Comma 3 3 3" xfId="319"/>
    <cellStyle name="Comma 3 3 4" xfId="320"/>
    <cellStyle name="Comma 3 3 5" xfId="321"/>
    <cellStyle name="Comma 3 3 6" xfId="2829"/>
    <cellStyle name="Comma 3 4" xfId="322"/>
    <cellStyle name="Comma 3 4 2" xfId="323"/>
    <cellStyle name="Comma 3 4 2 2" xfId="324"/>
    <cellStyle name="Comma 3 4 3" xfId="325"/>
    <cellStyle name="Comma 3 4 4" xfId="326"/>
    <cellStyle name="Comma 3 5" xfId="327"/>
    <cellStyle name="Comma 3 5 2" xfId="328"/>
    <cellStyle name="Comma 3 5 3" xfId="329"/>
    <cellStyle name="Comma 3 5 5" xfId="3913"/>
    <cellStyle name="Comma 3 5 7" xfId="3929"/>
    <cellStyle name="Comma 3 6" xfId="330"/>
    <cellStyle name="Comma 3 6 2" xfId="331"/>
    <cellStyle name="Comma 3 7" xfId="332"/>
    <cellStyle name="Comma 3 8" xfId="333"/>
    <cellStyle name="Comma 3 9" xfId="334"/>
    <cellStyle name="Comma 3_PTT UT FS Q1-11 V1_Lek" xfId="2830"/>
    <cellStyle name="Comma 30" xfId="335"/>
    <cellStyle name="Comma 31" xfId="336"/>
    <cellStyle name="Comma 32" xfId="337"/>
    <cellStyle name="Comma 33" xfId="338"/>
    <cellStyle name="Comma 34" xfId="339"/>
    <cellStyle name="Comma 35" xfId="340"/>
    <cellStyle name="Comma 36" xfId="341"/>
    <cellStyle name="Comma 37" xfId="342"/>
    <cellStyle name="Comma 38" xfId="343"/>
    <cellStyle name="Comma 39" xfId="344"/>
    <cellStyle name="Comma 4" xfId="9"/>
    <cellStyle name="Comma 4 10" xfId="860"/>
    <cellStyle name="Comma 4 11" xfId="3890"/>
    <cellStyle name="Comma 4 12" xfId="345"/>
    <cellStyle name="Comma 4 13" xfId="4018"/>
    <cellStyle name="Comma 4 2" xfId="346"/>
    <cellStyle name="Comma 4 2 2" xfId="347"/>
    <cellStyle name="Comma 4 2 2 2" xfId="348"/>
    <cellStyle name="Comma 4 2 3" xfId="349"/>
    <cellStyle name="Comma 4 2 4" xfId="350"/>
    <cellStyle name="Comma 4 2 5" xfId="351"/>
    <cellStyle name="Comma 4 2 6" xfId="352"/>
    <cellStyle name="Comma 4 2 7" xfId="3923"/>
    <cellStyle name="Comma 4 3" xfId="353"/>
    <cellStyle name="Comma 4 3 2" xfId="354"/>
    <cellStyle name="Comma 4 3 3" xfId="355"/>
    <cellStyle name="Comma 4 4" xfId="356"/>
    <cellStyle name="Comma 4 4 2" xfId="357"/>
    <cellStyle name="Comma 4 5" xfId="358"/>
    <cellStyle name="Comma 4 6" xfId="359"/>
    <cellStyle name="Comma 4 7" xfId="360"/>
    <cellStyle name="Comma 4 8" xfId="361"/>
    <cellStyle name="Comma 4 9" xfId="362"/>
    <cellStyle name="Comma 4_PTTICT Q1_2011 v1_Lek" xfId="2831"/>
    <cellStyle name="Comma 40" xfId="363"/>
    <cellStyle name="Comma 41" xfId="10"/>
    <cellStyle name="Comma 41 2" xfId="215"/>
    <cellStyle name="Comma 41 3" xfId="4019"/>
    <cellStyle name="Comma 42" xfId="857"/>
    <cellStyle name="Comma 43" xfId="36"/>
    <cellStyle name="Comma 44" xfId="289"/>
    <cellStyle name="Comma 45" xfId="4008"/>
    <cellStyle name="Comma 46" xfId="3959"/>
    <cellStyle name="Comma 47" xfId="3992"/>
    <cellStyle name="Comma 48" xfId="3973"/>
    <cellStyle name="Comma 49" xfId="3939"/>
    <cellStyle name="Comma 5" xfId="11"/>
    <cellStyle name="Comma 5 2" xfId="365"/>
    <cellStyle name="Comma 5 2 2" xfId="366"/>
    <cellStyle name="Comma 5 2 3" xfId="367"/>
    <cellStyle name="Comma 5 2 4" xfId="368"/>
    <cellStyle name="Comma 5 2 5" xfId="2832"/>
    <cellStyle name="Comma 5 3" xfId="369"/>
    <cellStyle name="Comma 5 3 2" xfId="370"/>
    <cellStyle name="Comma 5 3 3" xfId="371"/>
    <cellStyle name="Comma 5 3 4" xfId="2833"/>
    <cellStyle name="Comma 5 4" xfId="372"/>
    <cellStyle name="Comma 5 5" xfId="373"/>
    <cellStyle name="Comma 5 6" xfId="374"/>
    <cellStyle name="Comma 5 7" xfId="861"/>
    <cellStyle name="Comma 5 8" xfId="364"/>
    <cellStyle name="Comma 50" xfId="4001"/>
    <cellStyle name="Comma 51" xfId="3948"/>
    <cellStyle name="Comma 52" xfId="3952"/>
    <cellStyle name="Comma 53" xfId="3986"/>
    <cellStyle name="Comma 54" xfId="3956"/>
    <cellStyle name="Comma 55" xfId="3935"/>
    <cellStyle name="Comma 56" xfId="3947"/>
    <cellStyle name="Comma 57" xfId="3953"/>
    <cellStyle name="Comma 58" xfId="3944"/>
    <cellStyle name="Comma 59" xfId="3968"/>
    <cellStyle name="Comma 6" xfId="12"/>
    <cellStyle name="Comma 6 2" xfId="376"/>
    <cellStyle name="Comma 6 2 2" xfId="377"/>
    <cellStyle name="Comma 6 2 3" xfId="378"/>
    <cellStyle name="Comma 6 2 4" xfId="379"/>
    <cellStyle name="Comma 6 2 5" xfId="2835"/>
    <cellStyle name="Comma 6 3" xfId="380"/>
    <cellStyle name="Comma 6 3 2" xfId="381"/>
    <cellStyle name="Comma 6 3 3" xfId="382"/>
    <cellStyle name="Comma 6 3 4" xfId="2836"/>
    <cellStyle name="Comma 6 4" xfId="383"/>
    <cellStyle name="Comma 6 4 2" xfId="2837"/>
    <cellStyle name="Comma 6 5" xfId="384"/>
    <cellStyle name="Comma 6 6" xfId="385"/>
    <cellStyle name="Comma 6 7" xfId="2834"/>
    <cellStyle name="Comma 6 8" xfId="3892"/>
    <cellStyle name="Comma 6 9" xfId="375"/>
    <cellStyle name="Comma 6_THAPPLINE-Q1'11_Lek" xfId="2838"/>
    <cellStyle name="Comma 60" xfId="3964"/>
    <cellStyle name="Comma 61" xfId="3988"/>
    <cellStyle name="Comma 62" xfId="3991"/>
    <cellStyle name="Comma 63" xfId="4012"/>
    <cellStyle name="Comma 64" xfId="4035"/>
    <cellStyle name="Comma 65" xfId="3999"/>
    <cellStyle name="Comma 66" xfId="3963"/>
    <cellStyle name="Comma 67" xfId="3995"/>
    <cellStyle name="Comma 68" xfId="3979"/>
    <cellStyle name="Comma 69" xfId="4003"/>
    <cellStyle name="Comma 7" xfId="13"/>
    <cellStyle name="Comma 7 2" xfId="387"/>
    <cellStyle name="Comma 7 2 2" xfId="388"/>
    <cellStyle name="Comma 7 2 3" xfId="389"/>
    <cellStyle name="Comma 7 3" xfId="390"/>
    <cellStyle name="Comma 7 4" xfId="391"/>
    <cellStyle name="Comma 7 5" xfId="392"/>
    <cellStyle name="Comma 7 6" xfId="2839"/>
    <cellStyle name="Comma 70" xfId="3974"/>
    <cellStyle name="Comma 71" xfId="4004"/>
    <cellStyle name="Comma 72" xfId="3976"/>
    <cellStyle name="Comma 78" xfId="3880"/>
    <cellStyle name="Comma 8" xfId="14"/>
    <cellStyle name="Comma 8 10" xfId="393"/>
    <cellStyle name="Comma 8 2" xfId="394"/>
    <cellStyle name="Comma 8 2 2" xfId="395"/>
    <cellStyle name="Comma 8 3" xfId="396"/>
    <cellStyle name="Comma 8 3 2" xfId="397"/>
    <cellStyle name="Comma 8 4" xfId="398"/>
    <cellStyle name="Comma 8 5" xfId="399"/>
    <cellStyle name="Comma 8 6" xfId="400"/>
    <cellStyle name="Comma 8 7" xfId="401"/>
    <cellStyle name="Comma 8 8" xfId="402"/>
    <cellStyle name="Comma 8 9" xfId="2840"/>
    <cellStyle name="Comma 9" xfId="15"/>
    <cellStyle name="Comma 9 2" xfId="404"/>
    <cellStyle name="Comma 9 2 2" xfId="405"/>
    <cellStyle name="Comma 9 2 3" xfId="3887"/>
    <cellStyle name="Comma 9 3" xfId="406"/>
    <cellStyle name="Comma 9 3 2" xfId="407"/>
    <cellStyle name="Comma 9 4" xfId="408"/>
    <cellStyle name="Comma 9 5" xfId="409"/>
    <cellStyle name="Comma 9 6" xfId="410"/>
    <cellStyle name="Comma 9 7" xfId="2841"/>
    <cellStyle name="Comma 9 8" xfId="403"/>
    <cellStyle name="comma zerodec" xfId="16"/>
    <cellStyle name="comma zerodec 2" xfId="2842"/>
    <cellStyle name="comma zerodec 3" xfId="4020"/>
    <cellStyle name="Comma0" xfId="411"/>
    <cellStyle name="Comma0 2" xfId="2843"/>
    <cellStyle name="Copied" xfId="2844"/>
    <cellStyle name="Curren - Style3" xfId="412"/>
    <cellStyle name="Curren - Style3 2" xfId="2845"/>
    <cellStyle name="Curren - Style4" xfId="413"/>
    <cellStyle name="Curren - Style4 2" xfId="2846"/>
    <cellStyle name="Currency [00]" xfId="414"/>
    <cellStyle name="Currency [00] 2" xfId="415"/>
    <cellStyle name="Currency [00] 3" xfId="2847"/>
    <cellStyle name="Currency _x001b_0]_laroux_MATERAL2_REINT98" xfId="2848"/>
    <cellStyle name="Currency 2" xfId="416"/>
    <cellStyle name="Currency 2 2" xfId="417"/>
    <cellStyle name="Currency 2 3" xfId="3866"/>
    <cellStyle name="Currency 3" xfId="418"/>
    <cellStyle name="Currency 4" xfId="419"/>
    <cellStyle name="Currency0" xfId="420"/>
    <cellStyle name="Currency0 2" xfId="2849"/>
    <cellStyle name="Currency1" xfId="17"/>
    <cellStyle name="Currency1 2" xfId="2850"/>
    <cellStyle name="Currency1 3" xfId="4021"/>
    <cellStyle name="Currency2" xfId="2851"/>
    <cellStyle name="Custom - Style8" xfId="2852"/>
    <cellStyle name="Dan" xfId="421"/>
    <cellStyle name="Data   - Style2" xfId="2853"/>
    <cellStyle name="Date" xfId="422"/>
    <cellStyle name="Date 2" xfId="2854"/>
    <cellStyle name="Date Short" xfId="423"/>
    <cellStyle name="Date_THAPPLINE-Q1'11_Lek" xfId="2855"/>
    <cellStyle name="Delsumma USD" xfId="424"/>
    <cellStyle name="DELTA" xfId="425"/>
    <cellStyle name="Dezimal [0]_35ERI8T2gbIEMixb4v26icuOo" xfId="2856"/>
    <cellStyle name="Dezimal_35ERI8T2gbIEMixb4v26icuOo" xfId="2857"/>
    <cellStyle name="Dollar (zero dec)" xfId="18"/>
    <cellStyle name="Dollar (zero dec) 2" xfId="2858"/>
    <cellStyle name="Dollar (zero dec) 3" xfId="4022"/>
    <cellStyle name="Enter Currency (0)" xfId="426"/>
    <cellStyle name="Enter Currency (0) 2" xfId="427"/>
    <cellStyle name="Enter Currency (0) 3" xfId="2859"/>
    <cellStyle name="Enter Currency (2)" xfId="428"/>
    <cellStyle name="Enter Currency (2) 2" xfId="429"/>
    <cellStyle name="Enter Currency (2) 3" xfId="2860"/>
    <cellStyle name="Enter Units (0)" xfId="430"/>
    <cellStyle name="Enter Units (0) 2" xfId="431"/>
    <cellStyle name="Enter Units (0) 3" xfId="2861"/>
    <cellStyle name="Enter Units (1)" xfId="432"/>
    <cellStyle name="Enter Units (1) 2" xfId="433"/>
    <cellStyle name="Enter Units (1) 3" xfId="2862"/>
    <cellStyle name="Enter Units (2)" xfId="434"/>
    <cellStyle name="Enter Units (2) 2" xfId="435"/>
    <cellStyle name="Enter Units (2) 3" xfId="2863"/>
    <cellStyle name="Entered" xfId="2864"/>
    <cellStyle name="Euro" xfId="2865"/>
    <cellStyle name="Explanatory Text 10" xfId="2866"/>
    <cellStyle name="Explanatory Text 11" xfId="2867"/>
    <cellStyle name="Explanatory Text 12" xfId="2868"/>
    <cellStyle name="Explanatory Text 13" xfId="2869"/>
    <cellStyle name="Explanatory Text 14" xfId="2870"/>
    <cellStyle name="Explanatory Text 15" xfId="2871"/>
    <cellStyle name="Explanatory Text 16" xfId="2872"/>
    <cellStyle name="Explanatory Text 17" xfId="2873"/>
    <cellStyle name="Explanatory Text 18" xfId="2874"/>
    <cellStyle name="Explanatory Text 19" xfId="2875"/>
    <cellStyle name="Explanatory Text 2" xfId="436"/>
    <cellStyle name="Explanatory Text 2 2" xfId="437"/>
    <cellStyle name="Explanatory Text 2 3" xfId="438"/>
    <cellStyle name="Explanatory Text 2 4" xfId="2876"/>
    <cellStyle name="Explanatory Text 20" xfId="2877"/>
    <cellStyle name="Explanatory Text 21" xfId="2878"/>
    <cellStyle name="Explanatory Text 22" xfId="2879"/>
    <cellStyle name="Explanatory Text 23" xfId="2880"/>
    <cellStyle name="Explanatory Text 24" xfId="2881"/>
    <cellStyle name="Explanatory Text 25" xfId="2882"/>
    <cellStyle name="Explanatory Text 26" xfId="2883"/>
    <cellStyle name="Explanatory Text 27" xfId="2884"/>
    <cellStyle name="Explanatory Text 28" xfId="2885"/>
    <cellStyle name="Explanatory Text 29" xfId="2886"/>
    <cellStyle name="Explanatory Text 3" xfId="2887"/>
    <cellStyle name="Explanatory Text 30" xfId="2888"/>
    <cellStyle name="Explanatory Text 31" xfId="2889"/>
    <cellStyle name="Explanatory Text 32" xfId="2890"/>
    <cellStyle name="Explanatory Text 33" xfId="2891"/>
    <cellStyle name="Explanatory Text 34" xfId="2892"/>
    <cellStyle name="Explanatory Text 35" xfId="2893"/>
    <cellStyle name="Explanatory Text 36" xfId="2894"/>
    <cellStyle name="Explanatory Text 37" xfId="2895"/>
    <cellStyle name="Explanatory Text 38" xfId="2896"/>
    <cellStyle name="Explanatory Text 39" xfId="2897"/>
    <cellStyle name="Explanatory Text 4" xfId="439"/>
    <cellStyle name="Explanatory Text 4 2" xfId="2898"/>
    <cellStyle name="Explanatory Text 40" xfId="2899"/>
    <cellStyle name="Explanatory Text 41" xfId="2900"/>
    <cellStyle name="Explanatory Text 42" xfId="2901"/>
    <cellStyle name="Explanatory Text 43" xfId="2902"/>
    <cellStyle name="Explanatory Text 44" xfId="2903"/>
    <cellStyle name="Explanatory Text 45" xfId="2904"/>
    <cellStyle name="Explanatory Text 46" xfId="2905"/>
    <cellStyle name="Explanatory Text 47" xfId="2906"/>
    <cellStyle name="Explanatory Text 48" xfId="2907"/>
    <cellStyle name="Explanatory Text 49" xfId="2908"/>
    <cellStyle name="Explanatory Text 5" xfId="2909"/>
    <cellStyle name="Explanatory Text 50" xfId="2910"/>
    <cellStyle name="Explanatory Text 51" xfId="2911"/>
    <cellStyle name="Explanatory Text 52" xfId="2912"/>
    <cellStyle name="Explanatory Text 53" xfId="2913"/>
    <cellStyle name="Explanatory Text 54" xfId="2914"/>
    <cellStyle name="Explanatory Text 55" xfId="2915"/>
    <cellStyle name="Explanatory Text 6" xfId="2916"/>
    <cellStyle name="Explanatory Text 7" xfId="2917"/>
    <cellStyle name="Explanatory Text 8" xfId="2918"/>
    <cellStyle name="Explanatory Text 9" xfId="2919"/>
    <cellStyle name="Fixed" xfId="440"/>
    <cellStyle name="Fixed 2" xfId="2920"/>
    <cellStyle name="Format Number Column" xfId="441"/>
    <cellStyle name="fs" xfId="2921"/>
    <cellStyle name="Good 10" xfId="2922"/>
    <cellStyle name="Good 11" xfId="2923"/>
    <cellStyle name="Good 12" xfId="2924"/>
    <cellStyle name="Good 13" xfId="2925"/>
    <cellStyle name="Good 14" xfId="2926"/>
    <cellStyle name="Good 15" xfId="2927"/>
    <cellStyle name="Good 16" xfId="2928"/>
    <cellStyle name="Good 17" xfId="2929"/>
    <cellStyle name="Good 18" xfId="2930"/>
    <cellStyle name="Good 19" xfId="2931"/>
    <cellStyle name="Good 2" xfId="442"/>
    <cellStyle name="Good 2 2" xfId="443"/>
    <cellStyle name="Good 2 3" xfId="444"/>
    <cellStyle name="Good 2 4" xfId="2932"/>
    <cellStyle name="Good 20" xfId="2933"/>
    <cellStyle name="Good 21" xfId="2934"/>
    <cellStyle name="Good 22" xfId="2935"/>
    <cellStyle name="Good 23" xfId="2936"/>
    <cellStyle name="Good 24" xfId="2937"/>
    <cellStyle name="Good 25" xfId="2938"/>
    <cellStyle name="Good 26" xfId="2939"/>
    <cellStyle name="Good 27" xfId="2940"/>
    <cellStyle name="Good 28" xfId="2941"/>
    <cellStyle name="Good 29" xfId="2942"/>
    <cellStyle name="Good 3" xfId="2943"/>
    <cellStyle name="Good 30" xfId="2944"/>
    <cellStyle name="Good 31" xfId="2945"/>
    <cellStyle name="Good 32" xfId="2946"/>
    <cellStyle name="Good 33" xfId="2947"/>
    <cellStyle name="Good 34" xfId="2948"/>
    <cellStyle name="Good 35" xfId="2949"/>
    <cellStyle name="Good 36" xfId="2950"/>
    <cellStyle name="Good 37" xfId="2951"/>
    <cellStyle name="Good 38" xfId="2952"/>
    <cellStyle name="Good 39" xfId="2953"/>
    <cellStyle name="Good 4" xfId="445"/>
    <cellStyle name="Good 4 2" xfId="2954"/>
    <cellStyle name="Good 40" xfId="2955"/>
    <cellStyle name="Good 41" xfId="2956"/>
    <cellStyle name="Good 42" xfId="2957"/>
    <cellStyle name="Good 43" xfId="2958"/>
    <cellStyle name="Good 44" xfId="2959"/>
    <cellStyle name="Good 45" xfId="2960"/>
    <cellStyle name="Good 46" xfId="2961"/>
    <cellStyle name="Good 47" xfId="2962"/>
    <cellStyle name="Good 48" xfId="2963"/>
    <cellStyle name="Good 49" xfId="2964"/>
    <cellStyle name="Good 5" xfId="2965"/>
    <cellStyle name="Good 50" xfId="2966"/>
    <cellStyle name="Good 51" xfId="2967"/>
    <cellStyle name="Good 52" xfId="2968"/>
    <cellStyle name="Good 53" xfId="2969"/>
    <cellStyle name="Good 54" xfId="2970"/>
    <cellStyle name="Good 55" xfId="2971"/>
    <cellStyle name="Good 6" xfId="2972"/>
    <cellStyle name="Good 7" xfId="2973"/>
    <cellStyle name="Good 8" xfId="2974"/>
    <cellStyle name="Good 9" xfId="2975"/>
    <cellStyle name="Grey" xfId="19"/>
    <cellStyle name="Grey 2" xfId="446"/>
    <cellStyle name="Grey 3" xfId="4023"/>
    <cellStyle name="header" xfId="447"/>
    <cellStyle name="Header Total" xfId="448"/>
    <cellStyle name="Header1" xfId="449"/>
    <cellStyle name="Header2" xfId="450"/>
    <cellStyle name="Header2 2" xfId="451"/>
    <cellStyle name="Header3" xfId="452"/>
    <cellStyle name="Heading" xfId="453"/>
    <cellStyle name="Heading 1 10" xfId="2977"/>
    <cellStyle name="Heading 1 11" xfId="2978"/>
    <cellStyle name="Heading 1 12" xfId="2979"/>
    <cellStyle name="Heading 1 13" xfId="2980"/>
    <cellStyle name="Heading 1 14" xfId="2981"/>
    <cellStyle name="Heading 1 15" xfId="2982"/>
    <cellStyle name="Heading 1 16" xfId="2983"/>
    <cellStyle name="Heading 1 17" xfId="2984"/>
    <cellStyle name="Heading 1 18" xfId="2985"/>
    <cellStyle name="Heading 1 19" xfId="2986"/>
    <cellStyle name="Heading 1 2" xfId="454"/>
    <cellStyle name="Heading 1 2 2" xfId="455"/>
    <cellStyle name="Heading 1 2 3" xfId="456"/>
    <cellStyle name="Heading 1 2 4" xfId="2987"/>
    <cellStyle name="Heading 1 20" xfId="2988"/>
    <cellStyle name="Heading 1 21" xfId="2989"/>
    <cellStyle name="Heading 1 22" xfId="2990"/>
    <cellStyle name="Heading 1 23" xfId="2991"/>
    <cellStyle name="Heading 1 24" xfId="2992"/>
    <cellStyle name="Heading 1 25" xfId="2993"/>
    <cellStyle name="Heading 1 26" xfId="2994"/>
    <cellStyle name="Heading 1 27" xfId="2995"/>
    <cellStyle name="Heading 1 28" xfId="2996"/>
    <cellStyle name="Heading 1 29" xfId="2997"/>
    <cellStyle name="Heading 1 3" xfId="2998"/>
    <cellStyle name="Heading 1 30" xfId="2999"/>
    <cellStyle name="Heading 1 31" xfId="3000"/>
    <cellStyle name="Heading 1 32" xfId="3001"/>
    <cellStyle name="Heading 1 33" xfId="3002"/>
    <cellStyle name="Heading 1 34" xfId="3003"/>
    <cellStyle name="Heading 1 35" xfId="3004"/>
    <cellStyle name="Heading 1 36" xfId="3005"/>
    <cellStyle name="Heading 1 37" xfId="3006"/>
    <cellStyle name="Heading 1 38" xfId="3007"/>
    <cellStyle name="Heading 1 39" xfId="3008"/>
    <cellStyle name="Heading 1 4" xfId="457"/>
    <cellStyle name="Heading 1 4 2" xfId="3009"/>
    <cellStyle name="Heading 1 40" xfId="3010"/>
    <cellStyle name="Heading 1 41" xfId="3011"/>
    <cellStyle name="Heading 1 42" xfId="3012"/>
    <cellStyle name="Heading 1 43" xfId="3013"/>
    <cellStyle name="Heading 1 44" xfId="3014"/>
    <cellStyle name="Heading 1 45" xfId="3015"/>
    <cellStyle name="Heading 1 46" xfId="3016"/>
    <cellStyle name="Heading 1 47" xfId="3017"/>
    <cellStyle name="Heading 1 48" xfId="3018"/>
    <cellStyle name="Heading 1 49" xfId="3019"/>
    <cellStyle name="Heading 1 5" xfId="3020"/>
    <cellStyle name="Heading 1 50" xfId="3021"/>
    <cellStyle name="Heading 1 51" xfId="3022"/>
    <cellStyle name="Heading 1 52" xfId="3023"/>
    <cellStyle name="Heading 1 53" xfId="3024"/>
    <cellStyle name="Heading 1 54" xfId="3025"/>
    <cellStyle name="Heading 1 55" xfId="3026"/>
    <cellStyle name="Heading 1 6" xfId="3027"/>
    <cellStyle name="Heading 1 7" xfId="3028"/>
    <cellStyle name="Heading 1 8" xfId="3029"/>
    <cellStyle name="Heading 1 9" xfId="3030"/>
    <cellStyle name="Heading 2 10" xfId="3031"/>
    <cellStyle name="Heading 2 11" xfId="3032"/>
    <cellStyle name="Heading 2 12" xfId="3033"/>
    <cellStyle name="Heading 2 13" xfId="3034"/>
    <cellStyle name="Heading 2 14" xfId="3035"/>
    <cellStyle name="Heading 2 15" xfId="3036"/>
    <cellStyle name="Heading 2 16" xfId="3037"/>
    <cellStyle name="Heading 2 17" xfId="3038"/>
    <cellStyle name="Heading 2 18" xfId="3039"/>
    <cellStyle name="Heading 2 19" xfId="3040"/>
    <cellStyle name="Heading 2 2" xfId="458"/>
    <cellStyle name="Heading 2 2 2" xfId="459"/>
    <cellStyle name="Heading 2 2 3" xfId="460"/>
    <cellStyle name="Heading 2 2 4" xfId="3041"/>
    <cellStyle name="Heading 2 20" xfId="3042"/>
    <cellStyle name="Heading 2 21" xfId="3043"/>
    <cellStyle name="Heading 2 22" xfId="3044"/>
    <cellStyle name="Heading 2 23" xfId="3045"/>
    <cellStyle name="Heading 2 24" xfId="3046"/>
    <cellStyle name="Heading 2 25" xfId="3047"/>
    <cellStyle name="Heading 2 26" xfId="3048"/>
    <cellStyle name="Heading 2 27" xfId="3049"/>
    <cellStyle name="Heading 2 28" xfId="3050"/>
    <cellStyle name="Heading 2 29" xfId="3051"/>
    <cellStyle name="Heading 2 3" xfId="3052"/>
    <cellStyle name="Heading 2 30" xfId="3053"/>
    <cellStyle name="Heading 2 31" xfId="3054"/>
    <cellStyle name="Heading 2 32" xfId="3055"/>
    <cellStyle name="Heading 2 33" xfId="3056"/>
    <cellStyle name="Heading 2 34" xfId="3057"/>
    <cellStyle name="Heading 2 35" xfId="3058"/>
    <cellStyle name="Heading 2 36" xfId="3059"/>
    <cellStyle name="Heading 2 37" xfId="3060"/>
    <cellStyle name="Heading 2 38" xfId="3061"/>
    <cellStyle name="Heading 2 39" xfId="3062"/>
    <cellStyle name="Heading 2 4" xfId="461"/>
    <cellStyle name="Heading 2 4 2" xfId="3063"/>
    <cellStyle name="Heading 2 40" xfId="3064"/>
    <cellStyle name="Heading 2 41" xfId="3065"/>
    <cellStyle name="Heading 2 42" xfId="3066"/>
    <cellStyle name="Heading 2 43" xfId="3067"/>
    <cellStyle name="Heading 2 44" xfId="3068"/>
    <cellStyle name="Heading 2 45" xfId="3069"/>
    <cellStyle name="Heading 2 46" xfId="3070"/>
    <cellStyle name="Heading 2 47" xfId="3071"/>
    <cellStyle name="Heading 2 48" xfId="3072"/>
    <cellStyle name="Heading 2 49" xfId="3073"/>
    <cellStyle name="Heading 2 5" xfId="3074"/>
    <cellStyle name="Heading 2 50" xfId="3075"/>
    <cellStyle name="Heading 2 51" xfId="3076"/>
    <cellStyle name="Heading 2 52" xfId="3077"/>
    <cellStyle name="Heading 2 53" xfId="3078"/>
    <cellStyle name="Heading 2 54" xfId="3079"/>
    <cellStyle name="Heading 2 55" xfId="3080"/>
    <cellStyle name="Heading 2 6" xfId="3081"/>
    <cellStyle name="Heading 2 7" xfId="3082"/>
    <cellStyle name="Heading 2 8" xfId="3083"/>
    <cellStyle name="Heading 2 9" xfId="3084"/>
    <cellStyle name="Heading 3 10" xfId="3085"/>
    <cellStyle name="Heading 3 11" xfId="3086"/>
    <cellStyle name="Heading 3 12" xfId="3087"/>
    <cellStyle name="Heading 3 13" xfId="3088"/>
    <cellStyle name="Heading 3 14" xfId="3089"/>
    <cellStyle name="Heading 3 15" xfId="3090"/>
    <cellStyle name="Heading 3 16" xfId="3091"/>
    <cellStyle name="Heading 3 17" xfId="3092"/>
    <cellStyle name="Heading 3 18" xfId="3093"/>
    <cellStyle name="Heading 3 19" xfId="3094"/>
    <cellStyle name="Heading 3 2" xfId="462"/>
    <cellStyle name="Heading 3 2 2" xfId="463"/>
    <cellStyle name="Heading 3 2 3" xfId="464"/>
    <cellStyle name="Heading 3 2 4" xfId="3095"/>
    <cellStyle name="Heading 3 20" xfId="3096"/>
    <cellStyle name="Heading 3 21" xfId="3097"/>
    <cellStyle name="Heading 3 22" xfId="3098"/>
    <cellStyle name="Heading 3 23" xfId="3099"/>
    <cellStyle name="Heading 3 24" xfId="3100"/>
    <cellStyle name="Heading 3 25" xfId="3101"/>
    <cellStyle name="Heading 3 26" xfId="3102"/>
    <cellStyle name="Heading 3 27" xfId="3103"/>
    <cellStyle name="Heading 3 28" xfId="3104"/>
    <cellStyle name="Heading 3 29" xfId="3105"/>
    <cellStyle name="Heading 3 3" xfId="3106"/>
    <cellStyle name="Heading 3 30" xfId="3107"/>
    <cellStyle name="Heading 3 31" xfId="3108"/>
    <cellStyle name="Heading 3 32" xfId="3109"/>
    <cellStyle name="Heading 3 33" xfId="3110"/>
    <cellStyle name="Heading 3 34" xfId="3111"/>
    <cellStyle name="Heading 3 35" xfId="3112"/>
    <cellStyle name="Heading 3 36" xfId="3113"/>
    <cellStyle name="Heading 3 37" xfId="3114"/>
    <cellStyle name="Heading 3 38" xfId="3115"/>
    <cellStyle name="Heading 3 39" xfId="3116"/>
    <cellStyle name="Heading 3 4" xfId="465"/>
    <cellStyle name="Heading 3 4 2" xfId="3117"/>
    <cellStyle name="Heading 3 40" xfId="3118"/>
    <cellStyle name="Heading 3 41" xfId="3119"/>
    <cellStyle name="Heading 3 42" xfId="3120"/>
    <cellStyle name="Heading 3 43" xfId="3121"/>
    <cellStyle name="Heading 3 44" xfId="3122"/>
    <cellStyle name="Heading 3 45" xfId="3123"/>
    <cellStyle name="Heading 3 46" xfId="3124"/>
    <cellStyle name="Heading 3 47" xfId="3125"/>
    <cellStyle name="Heading 3 48" xfId="3126"/>
    <cellStyle name="Heading 3 49" xfId="3127"/>
    <cellStyle name="Heading 3 5" xfId="3128"/>
    <cellStyle name="Heading 3 50" xfId="3129"/>
    <cellStyle name="Heading 3 51" xfId="3130"/>
    <cellStyle name="Heading 3 52" xfId="3131"/>
    <cellStyle name="Heading 3 53" xfId="3132"/>
    <cellStyle name="Heading 3 54" xfId="3133"/>
    <cellStyle name="Heading 3 55" xfId="3134"/>
    <cellStyle name="Heading 3 6" xfId="3135"/>
    <cellStyle name="Heading 3 7" xfId="3136"/>
    <cellStyle name="Heading 3 8" xfId="3137"/>
    <cellStyle name="Heading 3 9" xfId="3138"/>
    <cellStyle name="Heading 4 10" xfId="3139"/>
    <cellStyle name="Heading 4 11" xfId="3140"/>
    <cellStyle name="Heading 4 12" xfId="3141"/>
    <cellStyle name="Heading 4 13" xfId="3142"/>
    <cellStyle name="Heading 4 14" xfId="3143"/>
    <cellStyle name="Heading 4 15" xfId="3144"/>
    <cellStyle name="Heading 4 16" xfId="3145"/>
    <cellStyle name="Heading 4 17" xfId="3146"/>
    <cellStyle name="Heading 4 18" xfId="3147"/>
    <cellStyle name="Heading 4 19" xfId="3148"/>
    <cellStyle name="Heading 4 2" xfId="466"/>
    <cellStyle name="Heading 4 2 2" xfId="467"/>
    <cellStyle name="Heading 4 2 3" xfId="468"/>
    <cellStyle name="Heading 4 2 4" xfId="3149"/>
    <cellStyle name="Heading 4 20" xfId="3150"/>
    <cellStyle name="Heading 4 21" xfId="3151"/>
    <cellStyle name="Heading 4 22" xfId="3152"/>
    <cellStyle name="Heading 4 23" xfId="3153"/>
    <cellStyle name="Heading 4 24" xfId="3154"/>
    <cellStyle name="Heading 4 25" xfId="3155"/>
    <cellStyle name="Heading 4 26" xfId="3156"/>
    <cellStyle name="Heading 4 27" xfId="3157"/>
    <cellStyle name="Heading 4 28" xfId="3158"/>
    <cellStyle name="Heading 4 29" xfId="3159"/>
    <cellStyle name="Heading 4 3" xfId="3160"/>
    <cellStyle name="Heading 4 30" xfId="3161"/>
    <cellStyle name="Heading 4 31" xfId="3162"/>
    <cellStyle name="Heading 4 32" xfId="3163"/>
    <cellStyle name="Heading 4 33" xfId="3164"/>
    <cellStyle name="Heading 4 34" xfId="3165"/>
    <cellStyle name="Heading 4 35" xfId="3166"/>
    <cellStyle name="Heading 4 36" xfId="3167"/>
    <cellStyle name="Heading 4 37" xfId="3168"/>
    <cellStyle name="Heading 4 38" xfId="3169"/>
    <cellStyle name="Heading 4 39" xfId="3170"/>
    <cellStyle name="Heading 4 4" xfId="469"/>
    <cellStyle name="Heading 4 4 2" xfId="3171"/>
    <cellStyle name="Heading 4 40" xfId="3172"/>
    <cellStyle name="Heading 4 41" xfId="3173"/>
    <cellStyle name="Heading 4 42" xfId="3174"/>
    <cellStyle name="Heading 4 43" xfId="3175"/>
    <cellStyle name="Heading 4 44" xfId="3176"/>
    <cellStyle name="Heading 4 45" xfId="3177"/>
    <cellStyle name="Heading 4 46" xfId="3178"/>
    <cellStyle name="Heading 4 47" xfId="3179"/>
    <cellStyle name="Heading 4 48" xfId="3180"/>
    <cellStyle name="Heading 4 49" xfId="3181"/>
    <cellStyle name="Heading 4 5" xfId="3182"/>
    <cellStyle name="Heading 4 50" xfId="3183"/>
    <cellStyle name="Heading 4 51" xfId="3184"/>
    <cellStyle name="Heading 4 52" xfId="3185"/>
    <cellStyle name="Heading 4 53" xfId="3186"/>
    <cellStyle name="Heading 4 54" xfId="3187"/>
    <cellStyle name="Heading 4 55" xfId="3188"/>
    <cellStyle name="Heading 4 6" xfId="3189"/>
    <cellStyle name="Heading 4 7" xfId="3190"/>
    <cellStyle name="Heading 4 8" xfId="3191"/>
    <cellStyle name="Heading 4 9" xfId="3192"/>
    <cellStyle name="Heading 5" xfId="470"/>
    <cellStyle name="Heading 6" xfId="2976"/>
    <cellStyle name="HEADING, MAJOR" xfId="471"/>
    <cellStyle name="HEADING, MINOR" xfId="472"/>
    <cellStyle name="HEADING, MINOR 2" xfId="473"/>
    <cellStyle name="HEADING, RIGHT" xfId="474"/>
    <cellStyle name="HEADING,MAJOR" xfId="475"/>
    <cellStyle name="HEADING,MAJOR 2" xfId="476"/>
    <cellStyle name="ht" xfId="3193"/>
    <cellStyle name="Hyperlink 2" xfId="477"/>
    <cellStyle name="Hyperlink 2 2" xfId="478"/>
    <cellStyle name="Hyperlink 2 3" xfId="479"/>
    <cellStyle name="Hyperlink 3" xfId="480"/>
    <cellStyle name="Hyperlink 3 2" xfId="481"/>
    <cellStyle name="Hyperlink 4" xfId="482"/>
    <cellStyle name="Hyperlink 5" xfId="483"/>
    <cellStyle name="Indent" xfId="484"/>
    <cellStyle name="Indent 2" xfId="3194"/>
    <cellStyle name="Info_Main" xfId="3195"/>
    <cellStyle name="Input [yellow]" xfId="20"/>
    <cellStyle name="Input [yellow] 2" xfId="485"/>
    <cellStyle name="Input [yellow] 3" xfId="4024"/>
    <cellStyle name="Input 10" xfId="3196"/>
    <cellStyle name="Input 11" xfId="3197"/>
    <cellStyle name="Input 12" xfId="3198"/>
    <cellStyle name="Input 13" xfId="3199"/>
    <cellStyle name="Input 14" xfId="3200"/>
    <cellStyle name="Input 15" xfId="3201"/>
    <cellStyle name="Input 16" xfId="3202"/>
    <cellStyle name="Input 17" xfId="3203"/>
    <cellStyle name="Input 18" xfId="3204"/>
    <cellStyle name="Input 19" xfId="3205"/>
    <cellStyle name="Input 2" xfId="486"/>
    <cellStyle name="Input 2 2" xfId="487"/>
    <cellStyle name="Input 2 3" xfId="488"/>
    <cellStyle name="Input 2 4" xfId="489"/>
    <cellStyle name="Input 2 5" xfId="3206"/>
    <cellStyle name="Input 20" xfId="3207"/>
    <cellStyle name="Input 21" xfId="3208"/>
    <cellStyle name="Input 22" xfId="3209"/>
    <cellStyle name="Input 23" xfId="3210"/>
    <cellStyle name="Input 24" xfId="3211"/>
    <cellStyle name="Input 25" xfId="3212"/>
    <cellStyle name="Input 26" xfId="3213"/>
    <cellStyle name="Input 27" xfId="3214"/>
    <cellStyle name="Input 28" xfId="3215"/>
    <cellStyle name="Input 29" xfId="3216"/>
    <cellStyle name="Input 3" xfId="490"/>
    <cellStyle name="Input 3 2" xfId="3217"/>
    <cellStyle name="Input 30" xfId="3218"/>
    <cellStyle name="Input 31" xfId="3219"/>
    <cellStyle name="Input 32" xfId="3220"/>
    <cellStyle name="Input 33" xfId="3221"/>
    <cellStyle name="Input 34" xfId="3222"/>
    <cellStyle name="Input 35" xfId="3223"/>
    <cellStyle name="Input 36" xfId="3224"/>
    <cellStyle name="Input 37" xfId="3225"/>
    <cellStyle name="Input 38" xfId="3226"/>
    <cellStyle name="Input 39" xfId="3227"/>
    <cellStyle name="Input 4" xfId="491"/>
    <cellStyle name="Input 4 2" xfId="3228"/>
    <cellStyle name="Input 40" xfId="3229"/>
    <cellStyle name="Input 41" xfId="3230"/>
    <cellStyle name="Input 42" xfId="3231"/>
    <cellStyle name="Input 43" xfId="3232"/>
    <cellStyle name="Input 44" xfId="3233"/>
    <cellStyle name="Input 45" xfId="3234"/>
    <cellStyle name="Input 46" xfId="3235"/>
    <cellStyle name="Input 47" xfId="3236"/>
    <cellStyle name="Input 48" xfId="3237"/>
    <cellStyle name="Input 49" xfId="3238"/>
    <cellStyle name="Input 5" xfId="492"/>
    <cellStyle name="Input 5 2" xfId="3239"/>
    <cellStyle name="Input 50" xfId="3240"/>
    <cellStyle name="Input 51" xfId="3241"/>
    <cellStyle name="Input 52" xfId="3242"/>
    <cellStyle name="Input 53" xfId="3243"/>
    <cellStyle name="Input 54" xfId="3244"/>
    <cellStyle name="Input 55" xfId="3245"/>
    <cellStyle name="Input 56" xfId="3246"/>
    <cellStyle name="Input 57" xfId="3247"/>
    <cellStyle name="Input 6" xfId="493"/>
    <cellStyle name="Input 6 2" xfId="3248"/>
    <cellStyle name="Input 7" xfId="494"/>
    <cellStyle name="Input 7 2" xfId="3249"/>
    <cellStyle name="Input 8" xfId="3250"/>
    <cellStyle name="Input 9" xfId="3251"/>
    <cellStyle name="InputCurrency" xfId="3252"/>
    <cellStyle name="InputPercent1" xfId="3253"/>
    <cellStyle name="Integer" xfId="3254"/>
    <cellStyle name="KPMG Heading 1" xfId="495"/>
    <cellStyle name="KPMG Heading 2" xfId="496"/>
    <cellStyle name="KPMG Heading 3" xfId="497"/>
    <cellStyle name="KPMG Heading 4" xfId="498"/>
    <cellStyle name="KPMG Normal" xfId="499"/>
    <cellStyle name="KPMG Normal Text" xfId="500"/>
    <cellStyle name="KPMG Normal_10" xfId="3255"/>
    <cellStyle name="Labels - Style3" xfId="3256"/>
    <cellStyle name="left" xfId="3257"/>
    <cellStyle name="Link Currency (0)" xfId="501"/>
    <cellStyle name="Link Currency (0) 2" xfId="502"/>
    <cellStyle name="Link Currency (0) 3" xfId="3258"/>
    <cellStyle name="Link Currency (2)" xfId="503"/>
    <cellStyle name="Link Currency (2) 2" xfId="504"/>
    <cellStyle name="Link Currency (2) 3" xfId="3259"/>
    <cellStyle name="Link Units (0)" xfId="505"/>
    <cellStyle name="Link Units (0) 2" xfId="506"/>
    <cellStyle name="Link Units (0) 3" xfId="3260"/>
    <cellStyle name="Link Units (1)" xfId="507"/>
    <cellStyle name="Link Units (1) 2" xfId="508"/>
    <cellStyle name="Link Units (1) 3" xfId="3261"/>
    <cellStyle name="Link Units (2)" xfId="509"/>
    <cellStyle name="Link Units (2) 2" xfId="510"/>
    <cellStyle name="Link Units (2) 3" xfId="3262"/>
    <cellStyle name="Linked Cell 10" xfId="3263"/>
    <cellStyle name="Linked Cell 11" xfId="3264"/>
    <cellStyle name="Linked Cell 12" xfId="3265"/>
    <cellStyle name="Linked Cell 13" xfId="3266"/>
    <cellStyle name="Linked Cell 14" xfId="3267"/>
    <cellStyle name="Linked Cell 15" xfId="3268"/>
    <cellStyle name="Linked Cell 16" xfId="3269"/>
    <cellStyle name="Linked Cell 17" xfId="3270"/>
    <cellStyle name="Linked Cell 18" xfId="3271"/>
    <cellStyle name="Linked Cell 19" xfId="3272"/>
    <cellStyle name="Linked Cell 2" xfId="511"/>
    <cellStyle name="Linked Cell 2 2" xfId="512"/>
    <cellStyle name="Linked Cell 2 3" xfId="513"/>
    <cellStyle name="Linked Cell 2 4" xfId="3273"/>
    <cellStyle name="Linked Cell 20" xfId="3274"/>
    <cellStyle name="Linked Cell 21" xfId="3275"/>
    <cellStyle name="Linked Cell 22" xfId="3276"/>
    <cellStyle name="Linked Cell 23" xfId="3277"/>
    <cellStyle name="Linked Cell 24" xfId="3278"/>
    <cellStyle name="Linked Cell 25" xfId="3279"/>
    <cellStyle name="Linked Cell 26" xfId="3280"/>
    <cellStyle name="Linked Cell 27" xfId="3281"/>
    <cellStyle name="Linked Cell 28" xfId="3282"/>
    <cellStyle name="Linked Cell 29" xfId="3283"/>
    <cellStyle name="Linked Cell 3" xfId="3284"/>
    <cellStyle name="Linked Cell 30" xfId="3285"/>
    <cellStyle name="Linked Cell 31" xfId="3286"/>
    <cellStyle name="Linked Cell 32" xfId="3287"/>
    <cellStyle name="Linked Cell 33" xfId="3288"/>
    <cellStyle name="Linked Cell 34" xfId="3289"/>
    <cellStyle name="Linked Cell 35" xfId="3290"/>
    <cellStyle name="Linked Cell 36" xfId="3291"/>
    <cellStyle name="Linked Cell 37" xfId="3292"/>
    <cellStyle name="Linked Cell 38" xfId="3293"/>
    <cellStyle name="Linked Cell 39" xfId="3294"/>
    <cellStyle name="Linked Cell 4" xfId="514"/>
    <cellStyle name="Linked Cell 4 2" xfId="3295"/>
    <cellStyle name="Linked Cell 40" xfId="3296"/>
    <cellStyle name="Linked Cell 41" xfId="3297"/>
    <cellStyle name="Linked Cell 42" xfId="3298"/>
    <cellStyle name="Linked Cell 43" xfId="3299"/>
    <cellStyle name="Linked Cell 44" xfId="3300"/>
    <cellStyle name="Linked Cell 45" xfId="3301"/>
    <cellStyle name="Linked Cell 46" xfId="3302"/>
    <cellStyle name="Linked Cell 47" xfId="3303"/>
    <cellStyle name="Linked Cell 48" xfId="3304"/>
    <cellStyle name="Linked Cell 49" xfId="3305"/>
    <cellStyle name="Linked Cell 5" xfId="3306"/>
    <cellStyle name="Linked Cell 50" xfId="3307"/>
    <cellStyle name="Linked Cell 51" xfId="3308"/>
    <cellStyle name="Linked Cell 52" xfId="3309"/>
    <cellStyle name="Linked Cell 53" xfId="3310"/>
    <cellStyle name="Linked Cell 54" xfId="3311"/>
    <cellStyle name="Linked Cell 55" xfId="3312"/>
    <cellStyle name="Linked Cell 6" xfId="3313"/>
    <cellStyle name="Linked Cell 7" xfId="3314"/>
    <cellStyle name="Linked Cell 8" xfId="3315"/>
    <cellStyle name="Linked Cell 9" xfId="3316"/>
    <cellStyle name="Miglia - Stile1" xfId="515"/>
    <cellStyle name="Miglia - Stile2" xfId="516"/>
    <cellStyle name="Miglia - Stile3" xfId="517"/>
    <cellStyle name="Miglia - Stile4" xfId="518"/>
    <cellStyle name="Miglia - Stile5" xfId="519"/>
    <cellStyle name="Migliaia (0)" xfId="3317"/>
    <cellStyle name="Millares [0]_elec" xfId="3318"/>
    <cellStyle name="Millares_elec" xfId="3319"/>
    <cellStyle name="Milliers [0]_ACSAS" xfId="520"/>
    <cellStyle name="Milliers_ACSAS" xfId="521"/>
    <cellStyle name="Mon?taire [0]_AR1194" xfId="3320"/>
    <cellStyle name="Mon?taire_AR1194" xfId="3321"/>
    <cellStyle name="Monétaire [0]_ACSAS" xfId="522"/>
    <cellStyle name="Monétaire_ACSAS" xfId="523"/>
    <cellStyle name="mystyle" xfId="3322"/>
    <cellStyle name="n" xfId="3323"/>
    <cellStyle name="Neutral 10" xfId="3324"/>
    <cellStyle name="Neutral 11" xfId="3325"/>
    <cellStyle name="Neutral 12" xfId="3326"/>
    <cellStyle name="Neutral 13" xfId="3327"/>
    <cellStyle name="Neutral 14" xfId="3328"/>
    <cellStyle name="Neutral 15" xfId="3329"/>
    <cellStyle name="Neutral 16" xfId="3330"/>
    <cellStyle name="Neutral 17" xfId="3331"/>
    <cellStyle name="Neutral 18" xfId="3332"/>
    <cellStyle name="Neutral 19" xfId="3333"/>
    <cellStyle name="Neutral 2" xfId="524"/>
    <cellStyle name="Neutral 2 2" xfId="525"/>
    <cellStyle name="Neutral 2 3" xfId="526"/>
    <cellStyle name="Neutral 2 4" xfId="3334"/>
    <cellStyle name="Neutral 20" xfId="3335"/>
    <cellStyle name="Neutral 21" xfId="3336"/>
    <cellStyle name="Neutral 22" xfId="3337"/>
    <cellStyle name="Neutral 23" xfId="3338"/>
    <cellStyle name="Neutral 24" xfId="3339"/>
    <cellStyle name="Neutral 25" xfId="3340"/>
    <cellStyle name="Neutral 26" xfId="3341"/>
    <cellStyle name="Neutral 27" xfId="3342"/>
    <cellStyle name="Neutral 28" xfId="3343"/>
    <cellStyle name="Neutral 29" xfId="3344"/>
    <cellStyle name="Neutral 3" xfId="3345"/>
    <cellStyle name="Neutral 30" xfId="3346"/>
    <cellStyle name="Neutral 31" xfId="3347"/>
    <cellStyle name="Neutral 32" xfId="3348"/>
    <cellStyle name="Neutral 33" xfId="3349"/>
    <cellStyle name="Neutral 34" xfId="3350"/>
    <cellStyle name="Neutral 35" xfId="3351"/>
    <cellStyle name="Neutral 36" xfId="3352"/>
    <cellStyle name="Neutral 37" xfId="3353"/>
    <cellStyle name="Neutral 38" xfId="3354"/>
    <cellStyle name="Neutral 39" xfId="3355"/>
    <cellStyle name="Neutral 4" xfId="527"/>
    <cellStyle name="Neutral 4 2" xfId="3356"/>
    <cellStyle name="Neutral 40" xfId="3357"/>
    <cellStyle name="Neutral 41" xfId="3358"/>
    <cellStyle name="Neutral 42" xfId="3359"/>
    <cellStyle name="Neutral 43" xfId="3360"/>
    <cellStyle name="Neutral 44" xfId="3361"/>
    <cellStyle name="Neutral 45" xfId="3362"/>
    <cellStyle name="Neutral 46" xfId="3363"/>
    <cellStyle name="Neutral 47" xfId="3364"/>
    <cellStyle name="Neutral 48" xfId="3365"/>
    <cellStyle name="Neutral 49" xfId="3366"/>
    <cellStyle name="Neutral 5" xfId="3367"/>
    <cellStyle name="Neutral 50" xfId="3368"/>
    <cellStyle name="Neutral 51" xfId="3369"/>
    <cellStyle name="Neutral 52" xfId="3370"/>
    <cellStyle name="Neutral 53" xfId="3371"/>
    <cellStyle name="Neutral 54" xfId="3372"/>
    <cellStyle name="Neutral 55" xfId="3373"/>
    <cellStyle name="Neutral 6" xfId="3374"/>
    <cellStyle name="Neutral 7" xfId="3375"/>
    <cellStyle name="Neutral 8" xfId="3376"/>
    <cellStyle name="Neutral 9" xfId="3377"/>
    <cellStyle name="no dec" xfId="21"/>
    <cellStyle name="NonPrint_Heading" xfId="529"/>
    <cellStyle name="Normal" xfId="0" builtinId="0"/>
    <cellStyle name="Normal - Stile6" xfId="530"/>
    <cellStyle name="Normal - Stile7" xfId="531"/>
    <cellStyle name="Normal - Stile8" xfId="532"/>
    <cellStyle name="Normal - Style1" xfId="22"/>
    <cellStyle name="Normal - Style1 2" xfId="3378"/>
    <cellStyle name="Normal - Style1 3" xfId="533"/>
    <cellStyle name="Normal - Style1 4" xfId="4025"/>
    <cellStyle name="Normal - Style5" xfId="534"/>
    <cellStyle name="Normal - Style5 2" xfId="3379"/>
    <cellStyle name="Normal 10" xfId="535"/>
    <cellStyle name="Normal 10 2" xfId="536"/>
    <cellStyle name="Normal 10 2 2" xfId="537"/>
    <cellStyle name="Normal 10 2 3" xfId="3381"/>
    <cellStyle name="Normal 10 2 4" xfId="3893"/>
    <cellStyle name="Normal 10 3" xfId="538"/>
    <cellStyle name="Normal 10 4" xfId="3380"/>
    <cellStyle name="Normal 10 6" xfId="3912"/>
    <cellStyle name="Normal 10 7" xfId="45"/>
    <cellStyle name="Normal 10 8" xfId="3928"/>
    <cellStyle name="Normal 10_BL-KPMG" xfId="3382"/>
    <cellStyle name="Normal 100" xfId="4006"/>
    <cellStyle name="Normal 101" xfId="4007"/>
    <cellStyle name="Normal 11" xfId="539"/>
    <cellStyle name="Normal 11 2" xfId="540"/>
    <cellStyle name="Normal 11 2 2" xfId="3384"/>
    <cellStyle name="Normal 11 3" xfId="3383"/>
    <cellStyle name="Normal 11_BL-KPMG" xfId="3385"/>
    <cellStyle name="Normal 12" xfId="541"/>
    <cellStyle name="Normal 12 2" xfId="542"/>
    <cellStyle name="Normal 12 3" xfId="543"/>
    <cellStyle name="Normal 12 4" xfId="544"/>
    <cellStyle name="Normal 12 5" xfId="3386"/>
    <cellStyle name="Normal 126" xfId="3906"/>
    <cellStyle name="Normal 13" xfId="545"/>
    <cellStyle name="Normal 13 2" xfId="546"/>
    <cellStyle name="Normal 13 2 2" xfId="3388"/>
    <cellStyle name="Normal 13 2 3" xfId="3898"/>
    <cellStyle name="Normal 13 3" xfId="37"/>
    <cellStyle name="Normal 13 3 2" xfId="40"/>
    <cellStyle name="Normal 13 3 3" xfId="547"/>
    <cellStyle name="Normal 13 4" xfId="3387"/>
    <cellStyle name="Normal 13 5" xfId="3914"/>
    <cellStyle name="Normal 13 7" xfId="3930"/>
    <cellStyle name="Normal 13_BL-KPMG" xfId="3389"/>
    <cellStyle name="Normal 135" xfId="3924"/>
    <cellStyle name="Normal 14" xfId="548"/>
    <cellStyle name="Normal 14 2" xfId="549"/>
    <cellStyle name="Normal 14 2 2" xfId="3391"/>
    <cellStyle name="Normal 14 3" xfId="3390"/>
    <cellStyle name="Normal 14_BL-KPMG" xfId="3392"/>
    <cellStyle name="Normal 15" xfId="550"/>
    <cellStyle name="Normal 15 2" xfId="551"/>
    <cellStyle name="Normal 15 2 2" xfId="3394"/>
    <cellStyle name="Normal 15 3" xfId="3393"/>
    <cellStyle name="Normal 15 4" xfId="3915"/>
    <cellStyle name="Normal 15 5" xfId="3899"/>
    <cellStyle name="Normal 15 6" xfId="3931"/>
    <cellStyle name="Normal 15_BL-KPMG" xfId="3395"/>
    <cellStyle name="Normal 16" xfId="552"/>
    <cellStyle name="Normal 16 2" xfId="553"/>
    <cellStyle name="Normal 16 2 2" xfId="3397"/>
    <cellStyle name="Normal 16 3" xfId="3396"/>
    <cellStyle name="Normal 16 4" xfId="3908"/>
    <cellStyle name="Normal 16_BL-KPMG" xfId="3398"/>
    <cellStyle name="Normal 17" xfId="554"/>
    <cellStyle name="Normal 17 2" xfId="555"/>
    <cellStyle name="Normal 17 3" xfId="3399"/>
    <cellStyle name="Normal 17 4" xfId="3910"/>
    <cellStyle name="Normal 17 6" xfId="3926"/>
    <cellStyle name="Normal 18" xfId="556"/>
    <cellStyle name="Normal 18 2" xfId="557"/>
    <cellStyle name="Normal 18 3" xfId="3400"/>
    <cellStyle name="Normal 19" xfId="558"/>
    <cellStyle name="Normal 19 2" xfId="559"/>
    <cellStyle name="Normal 19 3" xfId="3401"/>
    <cellStyle name="Normal 2" xfId="23"/>
    <cellStyle name="Normal 2 10" xfId="859"/>
    <cellStyle name="Normal 2 11" xfId="560"/>
    <cellStyle name="Normal 2 2" xfId="24"/>
    <cellStyle name="Normal 2 2 2" xfId="562"/>
    <cellStyle name="Normal 2 2 2 2" xfId="3874"/>
    <cellStyle name="Normal 2 2 2 3" xfId="3922"/>
    <cellStyle name="Normal 2 2 3" xfId="563"/>
    <cellStyle name="Normal 2 2 4" xfId="564"/>
    <cellStyle name="Normal 2 2 5" xfId="3402"/>
    <cellStyle name="Normal 2 2 6" xfId="3905"/>
    <cellStyle name="Normal 2 2 7" xfId="561"/>
    <cellStyle name="Normal 2 2 8" xfId="4026"/>
    <cellStyle name="Normal 2 3" xfId="25"/>
    <cellStyle name="Normal 2 3 2" xfId="566"/>
    <cellStyle name="Normal 2 3 3" xfId="567"/>
    <cellStyle name="Normal 2 3 4" xfId="565"/>
    <cellStyle name="Normal 2 3 5" xfId="4027"/>
    <cellStyle name="Normal 2 4" xfId="568"/>
    <cellStyle name="Normal 2 4 2" xfId="569"/>
    <cellStyle name="Normal 2 4 2 2" xfId="570"/>
    <cellStyle name="Normal 2 4 3" xfId="571"/>
    <cellStyle name="Normal 2 4 4" xfId="572"/>
    <cellStyle name="Normal 2 5" xfId="573"/>
    <cellStyle name="Normal 2 5 2" xfId="3403"/>
    <cellStyle name="Normal 2 5 2 2" xfId="3895"/>
    <cellStyle name="Normal 2 6" xfId="574"/>
    <cellStyle name="Normal 2 6 2" xfId="575"/>
    <cellStyle name="Normal 2 7" xfId="576"/>
    <cellStyle name="Normal 2 8" xfId="577"/>
    <cellStyle name="Normal 2 9" xfId="578"/>
    <cellStyle name="Normal 2_17200090- (2)" xfId="3404"/>
    <cellStyle name="Normal 20" xfId="579"/>
    <cellStyle name="Normal 20 2" xfId="580"/>
    <cellStyle name="Normal 20 3" xfId="3405"/>
    <cellStyle name="Normal 20 4" xfId="3900"/>
    <cellStyle name="Normal 21" xfId="581"/>
    <cellStyle name="Normal 21 2" xfId="582"/>
    <cellStyle name="Normal 21 3" xfId="39"/>
    <cellStyle name="Normal 21 4" xfId="3406"/>
    <cellStyle name="Normal 22" xfId="583"/>
    <cellStyle name="Normal 22 2" xfId="584"/>
    <cellStyle name="Normal 22 3" xfId="3407"/>
    <cellStyle name="Normal 22 4" xfId="3916"/>
    <cellStyle name="Normal 23" xfId="585"/>
    <cellStyle name="Normal 23 2" xfId="586"/>
    <cellStyle name="Normal 23 3" xfId="3408"/>
    <cellStyle name="Normal 23 4" xfId="3904"/>
    <cellStyle name="Normal 24" xfId="587"/>
    <cellStyle name="Normal 24 2" xfId="588"/>
    <cellStyle name="Normal 24 2 2" xfId="3410"/>
    <cellStyle name="Normal 24 3" xfId="3409"/>
    <cellStyle name="Normal 24_BL-KPMG" xfId="3411"/>
    <cellStyle name="Normal 25" xfId="589"/>
    <cellStyle name="Normal 25 2" xfId="3412"/>
    <cellStyle name="Normal 25 3" xfId="3901"/>
    <cellStyle name="Normal 26" xfId="590"/>
    <cellStyle name="Normal 26 2" xfId="3414"/>
    <cellStyle name="Normal 26 3" xfId="3413"/>
    <cellStyle name="Normal 26_BL-KPMG" xfId="3415"/>
    <cellStyle name="Normal 27" xfId="591"/>
    <cellStyle name="Normal 27 2" xfId="3877"/>
    <cellStyle name="Normal 27 3" xfId="3416"/>
    <cellStyle name="Normal 28" xfId="592"/>
    <cellStyle name="Normal 28 2" xfId="3417"/>
    <cellStyle name="Normal 28 3" xfId="3917"/>
    <cellStyle name="Normal 29" xfId="593"/>
    <cellStyle name="Normal 29 2" xfId="3418"/>
    <cellStyle name="Normal 3" xfId="26"/>
    <cellStyle name="Normal 3 10" xfId="3889"/>
    <cellStyle name="Normal 3 2" xfId="595"/>
    <cellStyle name="Normal 3 2 2" xfId="596"/>
    <cellStyle name="Normal 3 2 3" xfId="597"/>
    <cellStyle name="Normal 3 2 4" xfId="598"/>
    <cellStyle name="Normal 3 2 5" xfId="599"/>
    <cellStyle name="Normal 3 2 6" xfId="600"/>
    <cellStyle name="Normal 3 3" xfId="601"/>
    <cellStyle name="Normal 3 3 2" xfId="44"/>
    <cellStyle name="Normal 3 3 2 2" xfId="602"/>
    <cellStyle name="Normal 3 3 3" xfId="3419"/>
    <cellStyle name="Normal 3 4" xfId="603"/>
    <cellStyle name="Normal 3 4 2" xfId="604"/>
    <cellStyle name="Normal 3 4 3" xfId="3420"/>
    <cellStyle name="Normal 3 5" xfId="605"/>
    <cellStyle name="Normal 3 6" xfId="606"/>
    <cellStyle name="Normal 3 7" xfId="607"/>
    <cellStyle name="Normal 3 8" xfId="594"/>
    <cellStyle name="Normal 3 9" xfId="4028"/>
    <cellStyle name="Normal 3_PTT UT FS Q1-11 V1_Lek" xfId="3421"/>
    <cellStyle name="Normal 30" xfId="608"/>
    <cellStyle name="Normal 30 2" xfId="3422"/>
    <cellStyle name="Normal 31" xfId="609"/>
    <cellStyle name="Normal 31 2" xfId="3423"/>
    <cellStyle name="Normal 32" xfId="610"/>
    <cellStyle name="Normal 32 2" xfId="3424"/>
    <cellStyle name="Normal 33" xfId="611"/>
    <cellStyle name="Normal 33 2" xfId="3425"/>
    <cellStyle name="Normal 33 3" xfId="3902"/>
    <cellStyle name="Normal 34" xfId="612"/>
    <cellStyle name="Normal 34 2" xfId="3426"/>
    <cellStyle name="Normal 35" xfId="613"/>
    <cellStyle name="Normal 35 2" xfId="3427"/>
    <cellStyle name="Normal 35 3" xfId="3918"/>
    <cellStyle name="Normal 36" xfId="614"/>
    <cellStyle name="Normal 36 2" xfId="3428"/>
    <cellStyle name="Normal 37" xfId="615"/>
    <cellStyle name="Normal 37 2" xfId="3429"/>
    <cellStyle name="Normal 38" xfId="616"/>
    <cellStyle name="Normal 38 2" xfId="3430"/>
    <cellStyle name="Normal 39" xfId="617"/>
    <cellStyle name="Normal 39 2" xfId="3431"/>
    <cellStyle name="Normal 4" xfId="27"/>
    <cellStyle name="Normal 4 10" xfId="3909"/>
    <cellStyle name="Normal 4 2" xfId="619"/>
    <cellStyle name="Normal 4 2 2" xfId="620"/>
    <cellStyle name="Normal 4 2 3" xfId="621"/>
    <cellStyle name="Normal 4 2 4" xfId="622"/>
    <cellStyle name="Normal 4 2 5" xfId="3432"/>
    <cellStyle name="Normal 4 3" xfId="623"/>
    <cellStyle name="Normal 4 3 2" xfId="624"/>
    <cellStyle name="Normal 4 3 3" xfId="625"/>
    <cellStyle name="Normal 4 3 4" xfId="3433"/>
    <cellStyle name="Normal 4 4" xfId="626"/>
    <cellStyle name="Normal 4 5" xfId="627"/>
    <cellStyle name="Normal 4 6" xfId="628"/>
    <cellStyle name="Normal 4 7" xfId="618"/>
    <cellStyle name="Normal 4 8" xfId="4029"/>
    <cellStyle name="Normal 4_PTTICT Q1_2011 v1_Lek" xfId="3434"/>
    <cellStyle name="Normal 40" xfId="629"/>
    <cellStyle name="Normal 40 2" xfId="3435"/>
    <cellStyle name="Normal 41" xfId="630"/>
    <cellStyle name="Normal 41 2" xfId="3436"/>
    <cellStyle name="Normal 42" xfId="631"/>
    <cellStyle name="Normal 42 2" xfId="3438"/>
    <cellStyle name="Normal 42 3" xfId="3437"/>
    <cellStyle name="Normal 42 4" xfId="3919"/>
    <cellStyle name="Normal 42_BL-KPMG" xfId="3439"/>
    <cellStyle name="Normal 43" xfId="632"/>
    <cellStyle name="Normal 43 2" xfId="3440"/>
    <cellStyle name="Normal 44" xfId="633"/>
    <cellStyle name="Normal 44 2" xfId="3441"/>
    <cellStyle name="Normal 45" xfId="634"/>
    <cellStyle name="Normal 45 2" xfId="3442"/>
    <cellStyle name="Normal 450 2" xfId="38"/>
    <cellStyle name="Normal 46" xfId="635"/>
    <cellStyle name="Normal 46 2" xfId="3443"/>
    <cellStyle name="Normal 46 3" xfId="3903"/>
    <cellStyle name="Normal 47" xfId="636"/>
    <cellStyle name="Normal 47 2" xfId="3444"/>
    <cellStyle name="Normal 48" xfId="637"/>
    <cellStyle name="Normal 48 2" xfId="3445"/>
    <cellStyle name="Normal 49" xfId="638"/>
    <cellStyle name="Normal 49 2" xfId="3446"/>
    <cellStyle name="Normal 5" xfId="28"/>
    <cellStyle name="Normal 5 2" xfId="640"/>
    <cellStyle name="Normal 5 2 2" xfId="3448"/>
    <cellStyle name="Normal 5 3" xfId="641"/>
    <cellStyle name="Normal 5 4" xfId="642"/>
    <cellStyle name="Normal 5 5" xfId="3447"/>
    <cellStyle name="Normal 5 6" xfId="639"/>
    <cellStyle name="Normal 5 7" xfId="4030"/>
    <cellStyle name="Normal 5_BL-KPMG" xfId="3449"/>
    <cellStyle name="Normal 50" xfId="643"/>
    <cellStyle name="Normal 50 2" xfId="3450"/>
    <cellStyle name="Normal 51" xfId="644"/>
    <cellStyle name="Normal 51 2" xfId="3869"/>
    <cellStyle name="Normal 52" xfId="645"/>
    <cellStyle name="Normal 52 2" xfId="3871"/>
    <cellStyle name="Normal 53" xfId="646"/>
    <cellStyle name="Normal 53 2" xfId="3875"/>
    <cellStyle name="Normal 54" xfId="647"/>
    <cellStyle name="Normal 54 2" xfId="3882"/>
    <cellStyle name="Normal 55" xfId="648"/>
    <cellStyle name="Normal 55 2" xfId="3884"/>
    <cellStyle name="Normal 56" xfId="649"/>
    <cellStyle name="Normal 57" xfId="650"/>
    <cellStyle name="Normal 58" xfId="651"/>
    <cellStyle name="Normal 59" xfId="652"/>
    <cellStyle name="Normal 6" xfId="29"/>
    <cellStyle name="Normal 6 2" xfId="654"/>
    <cellStyle name="Normal 6 2 2" xfId="655"/>
    <cellStyle name="Normal 6 2 3" xfId="3452"/>
    <cellStyle name="Normal 6 3" xfId="42"/>
    <cellStyle name="Normal 6 3 2" xfId="656"/>
    <cellStyle name="Normal 6 4" xfId="657"/>
    <cellStyle name="Normal 6 5" xfId="658"/>
    <cellStyle name="Normal 6 6" xfId="659"/>
    <cellStyle name="Normal 6 7" xfId="3451"/>
    <cellStyle name="Normal 6 8" xfId="653"/>
    <cellStyle name="Normal 6 9" xfId="4031"/>
    <cellStyle name="Normal 6_PTTICT Q1_2011 v1_Lek" xfId="3453"/>
    <cellStyle name="Normal 60" xfId="660"/>
    <cellStyle name="Normal 61" xfId="661"/>
    <cellStyle name="Normal 62" xfId="662"/>
    <cellStyle name="Normal 63" xfId="663"/>
    <cellStyle name="Normal 64" xfId="664"/>
    <cellStyle name="Normal 65" xfId="665"/>
    <cellStyle name="Normal 66" xfId="666"/>
    <cellStyle name="Normal 67" xfId="667"/>
    <cellStyle name="Normal 68" xfId="856"/>
    <cellStyle name="Normal 69" xfId="34"/>
    <cellStyle name="Normal 7" xfId="30"/>
    <cellStyle name="Normal 7 2" xfId="669"/>
    <cellStyle name="Normal 7 2 2" xfId="670"/>
    <cellStyle name="Normal 7 2 3" xfId="3455"/>
    <cellStyle name="Normal 7 3" xfId="671"/>
    <cellStyle name="Normal 7 4" xfId="672"/>
    <cellStyle name="Normal 7 5" xfId="673"/>
    <cellStyle name="Normal 7 6" xfId="674"/>
    <cellStyle name="Normal 7 7" xfId="3454"/>
    <cellStyle name="Normal 7 8" xfId="668"/>
    <cellStyle name="Normal 7 9" xfId="4032"/>
    <cellStyle name="Normal 7_PTTICT Q1_2011 v1_Lek" xfId="3456"/>
    <cellStyle name="Normal 70" xfId="528"/>
    <cellStyle name="Normal 71" xfId="4010"/>
    <cellStyle name="Normal 72" xfId="3957"/>
    <cellStyle name="Normal 73" xfId="3994"/>
    <cellStyle name="Normal 74" xfId="3971"/>
    <cellStyle name="Normal 75" xfId="3941"/>
    <cellStyle name="Normal 76" xfId="3954"/>
    <cellStyle name="Normal 77" xfId="3949"/>
    <cellStyle name="Normal 78" xfId="3969"/>
    <cellStyle name="Normal 79" xfId="3951"/>
    <cellStyle name="Normal 8" xfId="31"/>
    <cellStyle name="Normal 8 2" xfId="676"/>
    <cellStyle name="Normal 8 2 2" xfId="677"/>
    <cellStyle name="Normal 8 2 3" xfId="3458"/>
    <cellStyle name="Normal 8 2 4" xfId="3897"/>
    <cellStyle name="Normal 8 3" xfId="678"/>
    <cellStyle name="Normal 8 3 2" xfId="3873"/>
    <cellStyle name="Normal 8 4" xfId="679"/>
    <cellStyle name="Normal 8 5" xfId="680"/>
    <cellStyle name="Normal 8 6" xfId="681"/>
    <cellStyle name="Normal 8 7" xfId="3457"/>
    <cellStyle name="Normal 8 8" xfId="675"/>
    <cellStyle name="Normal 8_BL-KPMG" xfId="3459"/>
    <cellStyle name="Normal 80" xfId="3977"/>
    <cellStyle name="Normal 81" xfId="3942"/>
    <cellStyle name="Normal 82" xfId="4002"/>
    <cellStyle name="Normal 83" xfId="3997"/>
    <cellStyle name="Normal 84" xfId="3970"/>
    <cellStyle name="Normal 85" xfId="3967"/>
    <cellStyle name="Normal 86" xfId="3937"/>
    <cellStyle name="Normal 87" xfId="3960"/>
    <cellStyle name="Normal 88" xfId="3946"/>
    <cellStyle name="Normal 89" xfId="4011"/>
    <cellStyle name="Normal 9" xfId="682"/>
    <cellStyle name="Normal 9 2" xfId="683"/>
    <cellStyle name="Normal 9 2 2" xfId="3461"/>
    <cellStyle name="Normal 9 3" xfId="684"/>
    <cellStyle name="Normal 9 4" xfId="3460"/>
    <cellStyle name="Normal 9_BL-KPMG" xfId="3462"/>
    <cellStyle name="Normal 90" xfId="4036"/>
    <cellStyle name="Normal 91" xfId="3975"/>
    <cellStyle name="Normal 92" xfId="3934"/>
    <cellStyle name="Normal 93" xfId="3982"/>
    <cellStyle name="Normal 94" xfId="3878"/>
    <cellStyle name="Normal 95" xfId="3879"/>
    <cellStyle name="Normal 96" xfId="3881"/>
    <cellStyle name="Normal 97" xfId="3978"/>
    <cellStyle name="Normal 98" xfId="3981"/>
    <cellStyle name="Normal 99" xfId="3983"/>
    <cellStyle name="Normal0" xfId="3463"/>
    <cellStyle name="Normale_sc_azione" xfId="3464"/>
    <cellStyle name="Note 10" xfId="3465"/>
    <cellStyle name="Note 11" xfId="3466"/>
    <cellStyle name="Note 12" xfId="3467"/>
    <cellStyle name="Note 13" xfId="3468"/>
    <cellStyle name="Note 14" xfId="3469"/>
    <cellStyle name="Note 15" xfId="3470"/>
    <cellStyle name="Note 16" xfId="3471"/>
    <cellStyle name="Note 17" xfId="3472"/>
    <cellStyle name="Note 18" xfId="3473"/>
    <cellStyle name="Note 19" xfId="3474"/>
    <cellStyle name="Note 2" xfId="685"/>
    <cellStyle name="Note 2 2" xfId="686"/>
    <cellStyle name="Note 2 2 2" xfId="687"/>
    <cellStyle name="Note 2 3" xfId="688"/>
    <cellStyle name="Note 2 4" xfId="689"/>
    <cellStyle name="Note 2 5" xfId="3475"/>
    <cellStyle name="Note 20" xfId="3476"/>
    <cellStyle name="Note 21" xfId="3477"/>
    <cellStyle name="Note 22" xfId="3478"/>
    <cellStyle name="Note 23" xfId="3479"/>
    <cellStyle name="Note 24" xfId="3480"/>
    <cellStyle name="Note 25" xfId="3481"/>
    <cellStyle name="Note 26" xfId="3482"/>
    <cellStyle name="Note 27" xfId="3483"/>
    <cellStyle name="Note 28" xfId="3484"/>
    <cellStyle name="Note 29" xfId="3485"/>
    <cellStyle name="Note 3" xfId="690"/>
    <cellStyle name="Note 3 2" xfId="3486"/>
    <cellStyle name="Note 30" xfId="3487"/>
    <cellStyle name="Note 31" xfId="3488"/>
    <cellStyle name="Note 32" xfId="3489"/>
    <cellStyle name="Note 33" xfId="3490"/>
    <cellStyle name="Note 34" xfId="3491"/>
    <cellStyle name="Note 35" xfId="3492"/>
    <cellStyle name="Note 36" xfId="3493"/>
    <cellStyle name="Note 37" xfId="3494"/>
    <cellStyle name="Note 38" xfId="3495"/>
    <cellStyle name="Note 39" xfId="3496"/>
    <cellStyle name="Note 4" xfId="3497"/>
    <cellStyle name="Note 40" xfId="3498"/>
    <cellStyle name="Note 41" xfId="3499"/>
    <cellStyle name="Note 42" xfId="3500"/>
    <cellStyle name="Note 43" xfId="3501"/>
    <cellStyle name="Note 44" xfId="3502"/>
    <cellStyle name="Note 45" xfId="3503"/>
    <cellStyle name="Note 46" xfId="3504"/>
    <cellStyle name="Note 47" xfId="3505"/>
    <cellStyle name="Note 48" xfId="3506"/>
    <cellStyle name="Note 49" xfId="3507"/>
    <cellStyle name="Note 5" xfId="3508"/>
    <cellStyle name="Note 50" xfId="3509"/>
    <cellStyle name="Note 51" xfId="3510"/>
    <cellStyle name="Note 52" xfId="3511"/>
    <cellStyle name="Note 53" xfId="3512"/>
    <cellStyle name="Note 54" xfId="3513"/>
    <cellStyle name="Note 55" xfId="3514"/>
    <cellStyle name="Note 56" xfId="3515"/>
    <cellStyle name="Note 6" xfId="3516"/>
    <cellStyle name="Note 7" xfId="3517"/>
    <cellStyle name="Note 8" xfId="3518"/>
    <cellStyle name="Note 9" xfId="691"/>
    <cellStyle name="Note 9 2" xfId="3519"/>
    <cellStyle name="oft Excel]_x000d__x000a_Comment=The open=/f lines load custom functions into the Paste Function list._x000d__x000a_Maximized=3_x000d__x000a_Basics=1_x000d__x000a_A" xfId="3520"/>
    <cellStyle name="Output 10" xfId="3521"/>
    <cellStyle name="Output 11" xfId="3522"/>
    <cellStyle name="Output 12" xfId="3523"/>
    <cellStyle name="Output 13" xfId="3524"/>
    <cellStyle name="Output 14" xfId="3525"/>
    <cellStyle name="Output 15" xfId="3526"/>
    <cellStyle name="Output 16" xfId="3527"/>
    <cellStyle name="Output 17" xfId="3528"/>
    <cellStyle name="Output 18" xfId="3529"/>
    <cellStyle name="Output 19" xfId="3530"/>
    <cellStyle name="Output 2" xfId="692"/>
    <cellStyle name="Output 2 2" xfId="693"/>
    <cellStyle name="Output 2 3" xfId="694"/>
    <cellStyle name="Output 2 4" xfId="3531"/>
    <cellStyle name="Output 20" xfId="3532"/>
    <cellStyle name="Output 21" xfId="3533"/>
    <cellStyle name="Output 22" xfId="3534"/>
    <cellStyle name="Output 23" xfId="3535"/>
    <cellStyle name="Output 24" xfId="3536"/>
    <cellStyle name="Output 25" xfId="3537"/>
    <cellStyle name="Output 26" xfId="3538"/>
    <cellStyle name="Output 27" xfId="3539"/>
    <cellStyle name="Output 28" xfId="3540"/>
    <cellStyle name="Output 29" xfId="3541"/>
    <cellStyle name="Output 3" xfId="3542"/>
    <cellStyle name="Output 30" xfId="3543"/>
    <cellStyle name="Output 31" xfId="3544"/>
    <cellStyle name="Output 32" xfId="3545"/>
    <cellStyle name="Output 33" xfId="3546"/>
    <cellStyle name="Output 34" xfId="3547"/>
    <cellStyle name="Output 35" xfId="3548"/>
    <cellStyle name="Output 36" xfId="3549"/>
    <cellStyle name="Output 37" xfId="3550"/>
    <cellStyle name="Output 38" xfId="3551"/>
    <cellStyle name="Output 39" xfId="3552"/>
    <cellStyle name="Output 4" xfId="695"/>
    <cellStyle name="Output 4 2" xfId="3553"/>
    <cellStyle name="Output 40" xfId="3554"/>
    <cellStyle name="Output 41" xfId="3555"/>
    <cellStyle name="Output 42" xfId="3556"/>
    <cellStyle name="Output 43" xfId="3557"/>
    <cellStyle name="Output 44" xfId="3558"/>
    <cellStyle name="Output 45" xfId="3559"/>
    <cellStyle name="Output 46" xfId="3560"/>
    <cellStyle name="Output 47" xfId="3561"/>
    <cellStyle name="Output 48" xfId="3562"/>
    <cellStyle name="Output 49" xfId="3563"/>
    <cellStyle name="Output 5" xfId="3564"/>
    <cellStyle name="Output 50" xfId="3565"/>
    <cellStyle name="Output 51" xfId="3566"/>
    <cellStyle name="Output 52" xfId="3567"/>
    <cellStyle name="Output 53" xfId="3568"/>
    <cellStyle name="Output 54" xfId="3569"/>
    <cellStyle name="Output 55" xfId="3570"/>
    <cellStyle name="Output 6" xfId="3571"/>
    <cellStyle name="Output 7" xfId="3572"/>
    <cellStyle name="Output 8" xfId="3573"/>
    <cellStyle name="Output 9" xfId="3574"/>
    <cellStyle name="Output Amounts" xfId="3575"/>
    <cellStyle name="Output Column Headings" xfId="3576"/>
    <cellStyle name="Output Line Items" xfId="3577"/>
    <cellStyle name="Output Report Heading" xfId="3578"/>
    <cellStyle name="Output Report Title" xfId="3579"/>
    <cellStyle name="PageSubTitle" xfId="3580"/>
    <cellStyle name="PageTitle" xfId="3581"/>
    <cellStyle name="Pattern" xfId="3582"/>
    <cellStyle name="Percent [0]" xfId="696"/>
    <cellStyle name="Percent [0] 2" xfId="697"/>
    <cellStyle name="Percent [0] 3" xfId="3583"/>
    <cellStyle name="Percent [00]" xfId="698"/>
    <cellStyle name="Percent [00] 2" xfId="699"/>
    <cellStyle name="Percent [00] 3" xfId="3584"/>
    <cellStyle name="Percent [2]" xfId="32"/>
    <cellStyle name="Percent [2] 2" xfId="701"/>
    <cellStyle name="Percent [2] 3" xfId="700"/>
    <cellStyle name="Percent 10" xfId="702"/>
    <cellStyle name="Percent 10 2" xfId="3585"/>
    <cellStyle name="Percent 11" xfId="703"/>
    <cellStyle name="Percent 11 2" xfId="3872"/>
    <cellStyle name="Percent 12" xfId="704"/>
    <cellStyle name="Percent 12 2" xfId="3876"/>
    <cellStyle name="Percent 13" xfId="705"/>
    <cellStyle name="Percent 13 2" xfId="3885"/>
    <cellStyle name="Percent 14" xfId="706"/>
    <cellStyle name="Percent 15" xfId="707"/>
    <cellStyle name="Percent 16" xfId="708"/>
    <cellStyle name="Percent 17" xfId="709"/>
    <cellStyle name="Percent 18" xfId="710"/>
    <cellStyle name="Percent 19" xfId="711"/>
    <cellStyle name="Percent 2" xfId="712"/>
    <cellStyle name="Percent 2 2" xfId="713"/>
    <cellStyle name="Percent 2 2 2" xfId="714"/>
    <cellStyle name="Percent 2 2 3" xfId="715"/>
    <cellStyle name="Percent 2 2 4" xfId="3587"/>
    <cellStyle name="Percent 2 3" xfId="716"/>
    <cellStyle name="Percent 2 3 2" xfId="717"/>
    <cellStyle name="Percent 2 4" xfId="718"/>
    <cellStyle name="Percent 2 4 2" xfId="3588"/>
    <cellStyle name="Percent 2 5" xfId="719"/>
    <cellStyle name="Percent 2 6" xfId="720"/>
    <cellStyle name="Percent 2 7" xfId="721"/>
    <cellStyle name="Percent 2 8" xfId="722"/>
    <cellStyle name="Percent 2 9" xfId="3586"/>
    <cellStyle name="Percent 20" xfId="723"/>
    <cellStyle name="Percent 21" xfId="724"/>
    <cellStyle name="Percent 22" xfId="725"/>
    <cellStyle name="Percent 23" xfId="726"/>
    <cellStyle name="Percent 24" xfId="727"/>
    <cellStyle name="Percent 25" xfId="728"/>
    <cellStyle name="Percent 26" xfId="729"/>
    <cellStyle name="Percent 27" xfId="730"/>
    <cellStyle name="Percent 28" xfId="731"/>
    <cellStyle name="Percent 29" xfId="732"/>
    <cellStyle name="Percent 3" xfId="733"/>
    <cellStyle name="Percent 3 2" xfId="734"/>
    <cellStyle name="Percent 3 2 2" xfId="735"/>
    <cellStyle name="Percent 3 2 3" xfId="736"/>
    <cellStyle name="Percent 3 3" xfId="737"/>
    <cellStyle name="Percent 3 3 2" xfId="738"/>
    <cellStyle name="Percent 3 4" xfId="739"/>
    <cellStyle name="Percent 3 5" xfId="740"/>
    <cellStyle name="Percent 3 6" xfId="741"/>
    <cellStyle name="Percent 3 7" xfId="742"/>
    <cellStyle name="Percent 3 8" xfId="743"/>
    <cellStyle name="Percent 3 9" xfId="3589"/>
    <cellStyle name="Percent 30" xfId="744"/>
    <cellStyle name="Percent 31" xfId="745"/>
    <cellStyle name="Percent 32" xfId="746"/>
    <cellStyle name="Percent 33" xfId="747"/>
    <cellStyle name="Percent 34" xfId="748"/>
    <cellStyle name="Percent 35" xfId="749"/>
    <cellStyle name="Percent 36" xfId="750"/>
    <cellStyle name="Percent 37" xfId="751"/>
    <cellStyle name="Percent 38" xfId="752"/>
    <cellStyle name="Percent 39" xfId="753"/>
    <cellStyle name="Percent 4" xfId="754"/>
    <cellStyle name="Percent 4 2" xfId="755"/>
    <cellStyle name="Percent 4 3" xfId="756"/>
    <cellStyle name="Percent 4 4" xfId="3590"/>
    <cellStyle name="Percent 40" xfId="757"/>
    <cellStyle name="Percent 41" xfId="758"/>
    <cellStyle name="Percent 42" xfId="759"/>
    <cellStyle name="Percent 43" xfId="760"/>
    <cellStyle name="Percent 44" xfId="761"/>
    <cellStyle name="Percent 45" xfId="762"/>
    <cellStyle name="Percent 46" xfId="763"/>
    <cellStyle name="Percent 47" xfId="764"/>
    <cellStyle name="Percent 48" xfId="858"/>
    <cellStyle name="Percent 49" xfId="35"/>
    <cellStyle name="Percent 5" xfId="765"/>
    <cellStyle name="Percent 5 2" xfId="766"/>
    <cellStyle name="Percent 5 3" xfId="3591"/>
    <cellStyle name="Percent 50" xfId="386"/>
    <cellStyle name="Percent 51" xfId="4009"/>
    <cellStyle name="Percent 52" xfId="3958"/>
    <cellStyle name="Percent 53" xfId="3993"/>
    <cellStyle name="Percent 54" xfId="3972"/>
    <cellStyle name="Percent 55" xfId="3940"/>
    <cellStyle name="Percent 56" xfId="3955"/>
    <cellStyle name="Percent 57" xfId="3996"/>
    <cellStyle name="Percent 58" xfId="3990"/>
    <cellStyle name="Percent 59" xfId="3950"/>
    <cellStyle name="Percent 6" xfId="767"/>
    <cellStyle name="Percent 6 2" xfId="3592"/>
    <cellStyle name="Percent 60" xfId="3938"/>
    <cellStyle name="Percent 61" xfId="3945"/>
    <cellStyle name="Percent 62" xfId="3933"/>
    <cellStyle name="Percent 63" xfId="3961"/>
    <cellStyle name="Percent 64" xfId="3943"/>
    <cellStyle name="Percent 65" xfId="4000"/>
    <cellStyle name="Percent 66" xfId="3962"/>
    <cellStyle name="Percent 67" xfId="3989"/>
    <cellStyle name="Percent 68" xfId="3998"/>
    <cellStyle name="Percent 69" xfId="4033"/>
    <cellStyle name="Percent 7" xfId="768"/>
    <cellStyle name="Percent 7 2" xfId="769"/>
    <cellStyle name="Percent 7 3" xfId="3593"/>
    <cellStyle name="Percent 70" xfId="4034"/>
    <cellStyle name="Percent 71" xfId="3936"/>
    <cellStyle name="Percent 72" xfId="3966"/>
    <cellStyle name="Percent 73" xfId="3987"/>
    <cellStyle name="Percent 74" xfId="3985"/>
    <cellStyle name="Percent 75" xfId="3980"/>
    <cellStyle name="Percent 76" xfId="3965"/>
    <cellStyle name="Percent 77" xfId="4005"/>
    <cellStyle name="Percent 78" xfId="3984"/>
    <cellStyle name="Percent 8" xfId="770"/>
    <cellStyle name="Percent 8 2" xfId="3594"/>
    <cellStyle name="Percent 9" xfId="771"/>
    <cellStyle name="Percent 9 2" xfId="3595"/>
    <cellStyle name="PERCENTAGE" xfId="772"/>
    <cellStyle name="PrePop Currency (0)" xfId="773"/>
    <cellStyle name="PrePop Currency (0) 2" xfId="774"/>
    <cellStyle name="PrePop Currency (0) 3" xfId="3596"/>
    <cellStyle name="PrePop Currency (2)" xfId="775"/>
    <cellStyle name="PrePop Currency (2) 2" xfId="776"/>
    <cellStyle name="PrePop Currency (2) 3" xfId="3597"/>
    <cellStyle name="PrePop Units (0)" xfId="777"/>
    <cellStyle name="PrePop Units (0) 2" xfId="778"/>
    <cellStyle name="PrePop Units (0) 3" xfId="3598"/>
    <cellStyle name="PrePop Units (1)" xfId="779"/>
    <cellStyle name="PrePop Units (1) 2" xfId="780"/>
    <cellStyle name="PrePop Units (1) 3" xfId="3599"/>
    <cellStyle name="PrePop Units (2)" xfId="781"/>
    <cellStyle name="PrePop Units (2) 2" xfId="782"/>
    <cellStyle name="PrePop Units (2) 3" xfId="3600"/>
    <cellStyle name="Product Title" xfId="783"/>
    <cellStyle name="PSChar" xfId="784"/>
    <cellStyle name="PSDate" xfId="785"/>
    <cellStyle name="PSDec" xfId="3601"/>
    <cellStyle name="PSHeading" xfId="3602"/>
    <cellStyle name="PSInt" xfId="3603"/>
    <cellStyle name="PSSpacer" xfId="3604"/>
    <cellStyle name="pwstyle" xfId="786"/>
    <cellStyle name="QTR94_95_INCOME CTMP#1 98" xfId="3605"/>
    <cellStyle name="Quantity" xfId="33"/>
    <cellStyle name="Quantity 2" xfId="3606"/>
    <cellStyle name="Reset  - Style7" xfId="3607"/>
    <cellStyle name="RevList" xfId="3608"/>
    <cellStyle name="RMG - PB01.93" xfId="787"/>
    <cellStyle name="SCH1" xfId="3609"/>
    <cellStyle name="section head" xfId="788"/>
    <cellStyle name="shade" xfId="3610"/>
    <cellStyle name="shi" xfId="3611"/>
    <cellStyle name="st" xfId="3612"/>
    <cellStyle name="Standard" xfId="3613"/>
    <cellStyle name="Style 1" xfId="3614"/>
    <cellStyle name="STYLE1" xfId="789"/>
    <cellStyle name="style1 2" xfId="3615"/>
    <cellStyle name="STYLE2" xfId="790"/>
    <cellStyle name="style2 2" xfId="3616"/>
    <cellStyle name="STYLE3" xfId="791"/>
    <cellStyle name="style3 2" xfId="3617"/>
    <cellStyle name="STYLE4" xfId="792"/>
    <cellStyle name="StyleName1" xfId="793"/>
    <cellStyle name="StyleName2" xfId="794"/>
    <cellStyle name="StyleName3" xfId="795"/>
    <cellStyle name="StyleName4" xfId="796"/>
    <cellStyle name="StyleName5" xfId="797"/>
    <cellStyle name="StyleName6" xfId="798"/>
    <cellStyle name="StyleName7" xfId="799"/>
    <cellStyle name="StyleName8" xfId="800"/>
    <cellStyle name="SubHeading" xfId="801"/>
    <cellStyle name="Subtotal" xfId="3618"/>
    <cellStyle name="Table  - Style6" xfId="3619"/>
    <cellStyle name="Text Indent A" xfId="802"/>
    <cellStyle name="Text Indent B" xfId="803"/>
    <cellStyle name="Text Indent B 2" xfId="804"/>
    <cellStyle name="Text Indent B 3" xfId="3620"/>
    <cellStyle name="Text Indent C" xfId="805"/>
    <cellStyle name="Text Indent C 2" xfId="806"/>
    <cellStyle name="Text Indent C 3" xfId="3621"/>
    <cellStyle name="Title  - Style1" xfId="3622"/>
    <cellStyle name="Title 10" xfId="3623"/>
    <cellStyle name="Title 11" xfId="3624"/>
    <cellStyle name="Title 12" xfId="3625"/>
    <cellStyle name="Title 13" xfId="3626"/>
    <cellStyle name="Title 14" xfId="3627"/>
    <cellStyle name="Title 15" xfId="3628"/>
    <cellStyle name="Title 16" xfId="3629"/>
    <cellStyle name="Title 17" xfId="3630"/>
    <cellStyle name="Title 18" xfId="3631"/>
    <cellStyle name="Title 19" xfId="3632"/>
    <cellStyle name="Title 2" xfId="807"/>
    <cellStyle name="Title 2 2" xfId="808"/>
    <cellStyle name="Title 2 3" xfId="809"/>
    <cellStyle name="Title 2 4" xfId="3633"/>
    <cellStyle name="Title 20" xfId="3634"/>
    <cellStyle name="Title 21" xfId="3635"/>
    <cellStyle name="Title 22" xfId="3636"/>
    <cellStyle name="Title 23" xfId="3637"/>
    <cellStyle name="Title 24" xfId="3638"/>
    <cellStyle name="Title 25" xfId="3639"/>
    <cellStyle name="Title 26" xfId="3640"/>
    <cellStyle name="Title 27" xfId="3641"/>
    <cellStyle name="Title 28" xfId="3642"/>
    <cellStyle name="Title 29" xfId="3643"/>
    <cellStyle name="Title 3" xfId="3644"/>
    <cellStyle name="Title 30" xfId="3645"/>
    <cellStyle name="Title 31" xfId="3646"/>
    <cellStyle name="Title 32" xfId="3647"/>
    <cellStyle name="Title 33" xfId="3648"/>
    <cellStyle name="Title 34" xfId="3649"/>
    <cellStyle name="Title 35" xfId="3650"/>
    <cellStyle name="Title 36" xfId="3651"/>
    <cellStyle name="Title 37" xfId="3652"/>
    <cellStyle name="Title 38" xfId="3653"/>
    <cellStyle name="Title 39" xfId="3654"/>
    <cellStyle name="Title 4" xfId="810"/>
    <cellStyle name="Title 4 2" xfId="3655"/>
    <cellStyle name="Title 40" xfId="3656"/>
    <cellStyle name="Title 41" xfId="3657"/>
    <cellStyle name="Title 42" xfId="3658"/>
    <cellStyle name="Title 43" xfId="3659"/>
    <cellStyle name="Title 44" xfId="3660"/>
    <cellStyle name="Title 45" xfId="3661"/>
    <cellStyle name="Title 46" xfId="3662"/>
    <cellStyle name="Title 47" xfId="3663"/>
    <cellStyle name="Title 48" xfId="3664"/>
    <cellStyle name="Title 49" xfId="3665"/>
    <cellStyle name="Title 5" xfId="3666"/>
    <cellStyle name="Title 50" xfId="3667"/>
    <cellStyle name="Title 51" xfId="3668"/>
    <cellStyle name="Title 52" xfId="3669"/>
    <cellStyle name="Title 53" xfId="3670"/>
    <cellStyle name="Title 54" xfId="3671"/>
    <cellStyle name="Title 55" xfId="3672"/>
    <cellStyle name="Title 56" xfId="3673"/>
    <cellStyle name="Title 57" xfId="3674"/>
    <cellStyle name="Title 6" xfId="3675"/>
    <cellStyle name="Title 7" xfId="3676"/>
    <cellStyle name="Title 8" xfId="3677"/>
    <cellStyle name="Title 9" xfId="3678"/>
    <cellStyle name="Total 10" xfId="3679"/>
    <cellStyle name="Total 11" xfId="3680"/>
    <cellStyle name="Total 12" xfId="3681"/>
    <cellStyle name="Total 13" xfId="3682"/>
    <cellStyle name="Total 14" xfId="3683"/>
    <cellStyle name="Total 15" xfId="3684"/>
    <cellStyle name="Total 16" xfId="3685"/>
    <cellStyle name="Total 17" xfId="3686"/>
    <cellStyle name="Total 18" xfId="3687"/>
    <cellStyle name="Total 19" xfId="3688"/>
    <cellStyle name="Total 2" xfId="811"/>
    <cellStyle name="Total 2 2" xfId="812"/>
    <cellStyle name="Total 2 3" xfId="813"/>
    <cellStyle name="Total 2 4" xfId="3689"/>
    <cellStyle name="Total 20" xfId="3690"/>
    <cellStyle name="Total 21" xfId="3691"/>
    <cellStyle name="Total 22" xfId="3692"/>
    <cellStyle name="Total 23" xfId="3693"/>
    <cellStyle name="Total 24" xfId="3694"/>
    <cellStyle name="Total 25" xfId="3695"/>
    <cellStyle name="Total 26" xfId="3696"/>
    <cellStyle name="Total 27" xfId="3697"/>
    <cellStyle name="Total 28" xfId="3698"/>
    <cellStyle name="Total 29" xfId="3699"/>
    <cellStyle name="Total 3" xfId="3700"/>
    <cellStyle name="Total 30" xfId="3701"/>
    <cellStyle name="Total 31" xfId="3702"/>
    <cellStyle name="Total 32" xfId="3703"/>
    <cellStyle name="Total 33" xfId="3704"/>
    <cellStyle name="Total 34" xfId="3705"/>
    <cellStyle name="Total 35" xfId="3706"/>
    <cellStyle name="Total 36" xfId="3707"/>
    <cellStyle name="Total 37" xfId="3708"/>
    <cellStyle name="Total 38" xfId="3709"/>
    <cellStyle name="Total 39" xfId="3710"/>
    <cellStyle name="Total 4" xfId="814"/>
    <cellStyle name="Total 4 2" xfId="3711"/>
    <cellStyle name="Total 40" xfId="3712"/>
    <cellStyle name="Total 41" xfId="3713"/>
    <cellStyle name="Total 42" xfId="3714"/>
    <cellStyle name="Total 43" xfId="3715"/>
    <cellStyle name="Total 44" xfId="3716"/>
    <cellStyle name="Total 45" xfId="3717"/>
    <cellStyle name="Total 46" xfId="3718"/>
    <cellStyle name="Total 47" xfId="3719"/>
    <cellStyle name="Total 48" xfId="3720"/>
    <cellStyle name="Total 49" xfId="3721"/>
    <cellStyle name="Total 5" xfId="3722"/>
    <cellStyle name="Total 50" xfId="3723"/>
    <cellStyle name="Total 51" xfId="3724"/>
    <cellStyle name="Total 52" xfId="3725"/>
    <cellStyle name="Total 53" xfId="3726"/>
    <cellStyle name="Total 54" xfId="3727"/>
    <cellStyle name="Total 55" xfId="3728"/>
    <cellStyle name="Total 6" xfId="3729"/>
    <cellStyle name="Total 7" xfId="3730"/>
    <cellStyle name="Total 8" xfId="3731"/>
    <cellStyle name="Total 9" xfId="3732"/>
    <cellStyle name="TotCol - Style5" xfId="3733"/>
    <cellStyle name="TotRow - Style4" xfId="3734"/>
    <cellStyle name="Tusental (0)_pldt" xfId="815"/>
    <cellStyle name="Tusental_pldt" xfId="816"/>
    <cellStyle name="Valuta (0)" xfId="3735"/>
    <cellStyle name="Valuta_pldt" xfId="817"/>
    <cellStyle name="Währung [0]_Tabelle1" xfId="3736"/>
    <cellStyle name="Währung_Tabelle1" xfId="3737"/>
    <cellStyle name="Warning Text 10" xfId="3738"/>
    <cellStyle name="Warning Text 11" xfId="3739"/>
    <cellStyle name="Warning Text 12" xfId="3740"/>
    <cellStyle name="Warning Text 13" xfId="3741"/>
    <cellStyle name="Warning Text 14" xfId="3742"/>
    <cellStyle name="Warning Text 15" xfId="3743"/>
    <cellStyle name="Warning Text 16" xfId="3744"/>
    <cellStyle name="Warning Text 17" xfId="3745"/>
    <cellStyle name="Warning Text 18" xfId="3746"/>
    <cellStyle name="Warning Text 19" xfId="3747"/>
    <cellStyle name="Warning Text 2" xfId="818"/>
    <cellStyle name="Warning Text 2 2" xfId="819"/>
    <cellStyle name="Warning Text 2 3" xfId="820"/>
    <cellStyle name="Warning Text 2 4" xfId="3748"/>
    <cellStyle name="Warning Text 20" xfId="3749"/>
    <cellStyle name="Warning Text 21" xfId="3750"/>
    <cellStyle name="Warning Text 22" xfId="3751"/>
    <cellStyle name="Warning Text 23" xfId="3752"/>
    <cellStyle name="Warning Text 24" xfId="3753"/>
    <cellStyle name="Warning Text 25" xfId="3754"/>
    <cellStyle name="Warning Text 26" xfId="3755"/>
    <cellStyle name="Warning Text 27" xfId="3756"/>
    <cellStyle name="Warning Text 28" xfId="3757"/>
    <cellStyle name="Warning Text 29" xfId="3758"/>
    <cellStyle name="Warning Text 3" xfId="3759"/>
    <cellStyle name="Warning Text 30" xfId="3760"/>
    <cellStyle name="Warning Text 31" xfId="3761"/>
    <cellStyle name="Warning Text 32" xfId="3762"/>
    <cellStyle name="Warning Text 33" xfId="3763"/>
    <cellStyle name="Warning Text 34" xfId="3764"/>
    <cellStyle name="Warning Text 35" xfId="3765"/>
    <cellStyle name="Warning Text 36" xfId="3766"/>
    <cellStyle name="Warning Text 37" xfId="3767"/>
    <cellStyle name="Warning Text 38" xfId="3768"/>
    <cellStyle name="Warning Text 39" xfId="3769"/>
    <cellStyle name="Warning Text 4" xfId="821"/>
    <cellStyle name="Warning Text 4 2" xfId="3770"/>
    <cellStyle name="Warning Text 40" xfId="3771"/>
    <cellStyle name="Warning Text 41" xfId="3772"/>
    <cellStyle name="Warning Text 42" xfId="3773"/>
    <cellStyle name="Warning Text 43" xfId="3774"/>
    <cellStyle name="Warning Text 44" xfId="3775"/>
    <cellStyle name="Warning Text 45" xfId="3776"/>
    <cellStyle name="Warning Text 46" xfId="3777"/>
    <cellStyle name="Warning Text 47" xfId="3778"/>
    <cellStyle name="Warning Text 48" xfId="3779"/>
    <cellStyle name="Warning Text 49" xfId="3780"/>
    <cellStyle name="Warning Text 5" xfId="3781"/>
    <cellStyle name="Warning Text 50" xfId="3782"/>
    <cellStyle name="Warning Text 51" xfId="3783"/>
    <cellStyle name="Warning Text 52" xfId="3784"/>
    <cellStyle name="Warning Text 53" xfId="3785"/>
    <cellStyle name="Warning Text 54" xfId="3786"/>
    <cellStyle name="Warning Text 55" xfId="3787"/>
    <cellStyle name="Warning Text 6" xfId="3788"/>
    <cellStyle name="Warning Text 7" xfId="3789"/>
    <cellStyle name="Warning Text 8" xfId="3790"/>
    <cellStyle name="Warning Text 9" xfId="3791"/>
    <cellStyle name="wrap" xfId="3792"/>
    <cellStyle name="Wไhrung [0]_35ERI8T2gbIEMixb4v26icuOo" xfId="3793"/>
    <cellStyle name="Wไhrung_35ERI8T2gbIEMixb4v26icuOo" xfId="3794"/>
    <cellStyle name="ｵﾒﾁ｡ﾒﾃ爼ﾗ靉ﾁ篦ｧﾋﾅﾒﾂﾁﾔｵﾔ" xfId="3795"/>
    <cellStyle name="เครื่องหมายเปอร์เซ็นต์_~4510722" xfId="3796"/>
    <cellStyle name="เครื่องหมายจุลภาค [0]_~0391937" xfId="3797"/>
    <cellStyle name="เครื่องหมายจุลภาค 10" xfId="822"/>
    <cellStyle name="เครื่องหมายจุลภาค 2" xfId="3798"/>
    <cellStyle name="เครื่องหมายจุลภาค_~0391937" xfId="3799"/>
    <cellStyle name="เครื่องหมายสกุลเงิน [0]_~0391937" xfId="3800"/>
    <cellStyle name="เครื่องหมายสกุลเงิน_~0391937" xfId="3801"/>
    <cellStyle name="เชื่อมโยงหลายมิติ" xfId="823"/>
    <cellStyle name="เซลล์ตรวจสอบ" xfId="824"/>
    <cellStyle name="เซลล์ตรวจสอบ 2" xfId="3802"/>
    <cellStyle name="เซลล์ที่มีการเชื่อมโยง" xfId="825"/>
    <cellStyle name="เซลล์ที่มีการเชื่อมโยง 2" xfId="3803"/>
    <cellStyle name="เปอร์เซ็นต์ 2" xfId="3804"/>
    <cellStyle name="แย่" xfId="826"/>
    <cellStyle name="แย่ 2" xfId="3805"/>
    <cellStyle name="แสดงผล" xfId="827"/>
    <cellStyle name="แสดงผล 2" xfId="3806"/>
    <cellStyle name="การคำนวณ" xfId="828"/>
    <cellStyle name="การคำนวณ 2" xfId="3807"/>
    <cellStyle name="ข้อความเตือน" xfId="829"/>
    <cellStyle name="ข้อความเตือน 2" xfId="3808"/>
    <cellStyle name="ข้อความอธิบาย" xfId="830"/>
    <cellStyle name="ข้อความอธิบาย 2" xfId="3809"/>
    <cellStyle name="ชื่อเรื่อง" xfId="831"/>
    <cellStyle name="ชื่อเรื่อง 2" xfId="3810"/>
    <cellStyle name="ณfน๔_NTCณ๘ป๙ (2)" xfId="3811"/>
    <cellStyle name="ดี" xfId="832"/>
    <cellStyle name="ดี 2" xfId="3812"/>
    <cellStyle name="ตามการเชื่อมโยงหลายมิติ" xfId="833"/>
    <cellStyle name="น้บะภฒ_95" xfId="834"/>
    <cellStyle name="ปกติ 2" xfId="835"/>
    <cellStyle name="ปกติ 2 2" xfId="3813"/>
    <cellStyle name="ปกติ_~0391937" xfId="3814"/>
    <cellStyle name="ป้อนค่า" xfId="836"/>
    <cellStyle name="ป้อนค่า 2" xfId="3815"/>
    <cellStyle name="ปานกลาง" xfId="837"/>
    <cellStyle name="ปานกลาง 2" xfId="3816"/>
    <cellStyle name="ผลรวม" xfId="838"/>
    <cellStyle name="ผลรวม 2" xfId="3817"/>
    <cellStyle name="ฤ?ธถ [0]_95" xfId="3818"/>
    <cellStyle name="ฤ?ธถ_95" xfId="3819"/>
    <cellStyle name="ฤธถ [0]_0e82ylkxXsZu0YORaMwizTk2E" xfId="839"/>
    <cellStyle name="ฤธถ_0e82ylkxXsZu0YORaMwizTk2E" xfId="840"/>
    <cellStyle name="ลวดลาย_CONSOL DEC.38 (2)" xfId="3820"/>
    <cellStyle name="ล๋ศญ [0]_0e82ylkxXsZu0YORaMwizTk2E" xfId="841"/>
    <cellStyle name="ล๋ศญ_0e82ylkxXsZu0YORaMwizTk2E" xfId="842"/>
    <cellStyle name="วฅมุ_4ฟ๙ฝวภ๛" xfId="843"/>
    <cellStyle name="วงเล็บ" xfId="3821"/>
    <cellStyle name="ส่วนที่ถูกเน้น1" xfId="844"/>
    <cellStyle name="ส่วนที่ถูกเน้น1 2" xfId="3822"/>
    <cellStyle name="ส่วนที่ถูกเน้น2" xfId="845"/>
    <cellStyle name="ส่วนที่ถูกเน้น2 2" xfId="3823"/>
    <cellStyle name="ส่วนที่ถูกเน้น3" xfId="846"/>
    <cellStyle name="ส่วนที่ถูกเน้น3 2" xfId="3824"/>
    <cellStyle name="ส่วนที่ถูกเน้น4" xfId="847"/>
    <cellStyle name="ส่วนที่ถูกเน้น4 2" xfId="3825"/>
    <cellStyle name="ส่วนที่ถูกเน้น5" xfId="848"/>
    <cellStyle name="ส่วนที่ถูกเน้น5 2" xfId="3826"/>
    <cellStyle name="ส่วนที่ถูกเน้น6" xfId="849"/>
    <cellStyle name="ส่วนที่ถูกเน้น6 2" xfId="3827"/>
    <cellStyle name="หมายเหตุ" xfId="850"/>
    <cellStyle name="หมายเหตุ 2" xfId="3828"/>
    <cellStyle name="หัวเรื่อง 1" xfId="851"/>
    <cellStyle name="หัวเรื่อง 1 2" xfId="3829"/>
    <cellStyle name="หัวเรื่อง 2" xfId="852"/>
    <cellStyle name="หัวเรื่อง 2 2" xfId="3830"/>
    <cellStyle name="หัวเรื่อง 3" xfId="853"/>
    <cellStyle name="หัวเรื่อง 3 2" xfId="3831"/>
    <cellStyle name="หัวเรื่อง 4" xfId="854"/>
    <cellStyle name="หัวเรื่อง 4 2" xfId="3832"/>
    <cellStyle name=" [0.00]_ Att. 1- Cover" xfId="3833"/>
    <cellStyle name="_ Att. 1- Cover" xfId="3834"/>
    <cellStyle name="?_ Att. 1- Cover" xfId="3835"/>
    <cellStyle name="" xfId="3836"/>
    <cellStyle name="ơ᪒＀＀＀＀＀＀＀＀＀＀＀＀＀＀＀＀＀＀＀＀＀＀＀＀＀＀＀＀ma_QTR94_95_1ฟ๙ศธบ๑ณปฟช (2)" xfId="3837"/>
    <cellStyle name="遽_CABLE SCHEDULE (2)" xfId="3838"/>
    <cellStyle name="…_x000e__x000a_ธ๎_x000c_U_x0001_ฅ_x0005_ด_x000a__x0007__x0001__x0001_" xfId="3839"/>
    <cellStyle name="_x001d_๐7_x000c_๎_x0017__x000d_เU_x0001_า_x0006_|!_x0007__x0001__x0001_" xfId="3840"/>
    <cellStyle name="_x001d_๐7_x000c_๎_x0017__x000d_เU_x0001_า_x0006_!_x0007__x0001__x0001_" xfId="3841"/>
    <cellStyle name="_xddb0_̟ᩒb_xdddc_̟ᩢb_xde1c_̟ᩲbơ᪂bơ᪒＀＀＀＀＀＀＀＀＀＀＀＀＀＀＀＀＀＀＀＀＀＀＀＀＀＀＀＀ma_QTR94_95_1ฟ๙ศธบ๑ณปฟช (2)" xfId="3842"/>
    <cellStyle name="지정되지 않음" xfId="3843"/>
    <cellStyle name="표준_991026" xfId="855"/>
    <cellStyle name="一般_0006(1)" xfId="3844"/>
    <cellStyle name="千位分隔_10原料汇总" xfId="3845"/>
    <cellStyle name="千分位[0]_Equipment Master Asset -CTCI-BEN20090202 Rev.01" xfId="3846"/>
    <cellStyle name="千分位_Break down insrument list and glassware for PTT Phenol project1" xfId="3847"/>
    <cellStyle name="后继超级链接" xfId="3848"/>
    <cellStyle name="巍葆 [0]_M105CDT " xfId="3849"/>
    <cellStyle name="巍葆_M105CDT " xfId="3850"/>
    <cellStyle name="常规_03-三表 (1)" xfId="3851"/>
    <cellStyle name="普通_主菜单" xfId="3852"/>
    <cellStyle name="未定義" xfId="3853"/>
    <cellStyle name="桁区切り [0.00]_BOEKI" xfId="3854"/>
    <cellStyle name="桁区切り_BOM_Apr02" xfId="3855"/>
    <cellStyle name="標準_(E)" xfId="3856"/>
    <cellStyle name="爼ﾗ靉ﾁ篦ｧﾋﾅﾒﾂﾁﾔｵﾔ" xfId="3857"/>
    <cellStyle name="貨幣 [0]_liz-ss" xfId="3858"/>
    <cellStyle name="貨幣[0]_AO" xfId="3859"/>
    <cellStyle name="貨幣_LC (2)" xfId="3860"/>
    <cellStyle name="超级链接" xfId="3861"/>
    <cellStyle name="通貨 [0.00]_BOEKI" xfId="3862"/>
    <cellStyle name="通貨_C-SHT(General_Plot_Plan)" xfId="3863"/>
    <cellStyle name="鱔 [0]_laroux_1_laroux_識啗 " xfId="3864"/>
    <cellStyle name="鱔_laroux_1_laroux_識啗 " xfId="3865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50" t="s">
        <v>1</v>
      </c>
      <c r="G4" s="350"/>
      <c r="H4" s="350"/>
      <c r="I4" s="6"/>
      <c r="J4" s="350" t="s">
        <v>74</v>
      </c>
      <c r="K4" s="350"/>
      <c r="L4" s="350"/>
    </row>
    <row r="5" spans="1:12" ht="22.5" customHeight="1">
      <c r="A5" s="4"/>
      <c r="B5" s="4"/>
      <c r="C5" s="4"/>
      <c r="D5" s="4"/>
      <c r="E5" s="25"/>
      <c r="F5" s="351" t="s">
        <v>99</v>
      </c>
      <c r="G5" s="351"/>
      <c r="H5" s="351"/>
      <c r="I5" s="6"/>
      <c r="J5" s="351" t="s">
        <v>99</v>
      </c>
      <c r="K5" s="351"/>
      <c r="L5" s="351"/>
    </row>
    <row r="6" spans="1:12" ht="22.5" customHeight="1">
      <c r="A6" s="4"/>
      <c r="B6" s="4"/>
      <c r="C6" s="4"/>
      <c r="D6" s="4"/>
      <c r="E6" s="25"/>
      <c r="F6" s="351" t="s">
        <v>100</v>
      </c>
      <c r="G6" s="351"/>
      <c r="H6" s="351"/>
      <c r="I6" s="6"/>
      <c r="J6" s="351" t="s">
        <v>100</v>
      </c>
      <c r="K6" s="351"/>
      <c r="L6" s="351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52" t="s">
        <v>56</v>
      </c>
      <c r="G8" s="352"/>
      <c r="H8" s="352"/>
      <c r="I8" s="352"/>
      <c r="J8" s="352"/>
      <c r="K8" s="352"/>
      <c r="L8" s="352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36</v>
      </c>
    </row>
    <row r="11" spans="1:12" ht="22.5" customHeight="1">
      <c r="B11" s="2" t="s">
        <v>18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31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51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37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50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40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42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33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89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98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90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61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91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87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75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64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350" t="s">
        <v>1</v>
      </c>
      <c r="G44" s="350"/>
      <c r="H44" s="350"/>
      <c r="I44" s="6"/>
      <c r="J44" s="350" t="s">
        <v>74</v>
      </c>
      <c r="K44" s="350"/>
      <c r="L44" s="350"/>
    </row>
    <row r="45" spans="1:12" ht="22.5" customHeight="1">
      <c r="A45" s="4"/>
      <c r="B45" s="4"/>
      <c r="C45" s="4"/>
      <c r="D45" s="4"/>
      <c r="E45" s="25"/>
      <c r="F45" s="351" t="s">
        <v>99</v>
      </c>
      <c r="G45" s="351"/>
      <c r="H45" s="351"/>
      <c r="I45" s="6"/>
      <c r="J45" s="351" t="s">
        <v>99</v>
      </c>
      <c r="K45" s="351"/>
      <c r="L45" s="351"/>
    </row>
    <row r="46" spans="1:12" ht="22.5" customHeight="1">
      <c r="A46" s="4"/>
      <c r="B46" s="4"/>
      <c r="C46" s="4"/>
      <c r="D46" s="4"/>
      <c r="E46" s="25"/>
      <c r="F46" s="351" t="s">
        <v>100</v>
      </c>
      <c r="G46" s="351"/>
      <c r="H46" s="351"/>
      <c r="I46" s="6"/>
      <c r="J46" s="351" t="s">
        <v>100</v>
      </c>
      <c r="K46" s="351"/>
      <c r="L46" s="351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52" t="s">
        <v>56</v>
      </c>
      <c r="G48" s="352"/>
      <c r="H48" s="352"/>
      <c r="I48" s="352"/>
      <c r="J48" s="352"/>
      <c r="K48" s="352"/>
      <c r="L48" s="352"/>
    </row>
    <row r="49" spans="1:12" ht="22.5" customHeight="1">
      <c r="A49" s="21" t="s">
        <v>78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92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49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76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77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85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350" t="s">
        <v>1</v>
      </c>
      <c r="G61" s="350"/>
      <c r="H61" s="350"/>
      <c r="I61" s="6"/>
      <c r="J61" s="350" t="s">
        <v>74</v>
      </c>
      <c r="K61" s="350"/>
      <c r="L61" s="350"/>
    </row>
    <row r="62" spans="1:12" ht="22.5" customHeight="1">
      <c r="A62" s="4"/>
      <c r="B62" s="4"/>
      <c r="C62" s="4"/>
      <c r="D62" s="4"/>
      <c r="E62" s="25"/>
      <c r="F62" s="351" t="s">
        <v>99</v>
      </c>
      <c r="G62" s="351"/>
      <c r="H62" s="351"/>
      <c r="I62" s="6"/>
      <c r="J62" s="351" t="s">
        <v>99</v>
      </c>
      <c r="K62" s="351"/>
      <c r="L62" s="351"/>
    </row>
    <row r="63" spans="1:12" ht="22.5" customHeight="1">
      <c r="A63" s="4"/>
      <c r="B63" s="4"/>
      <c r="C63" s="4"/>
      <c r="D63" s="4"/>
      <c r="E63" s="25"/>
      <c r="F63" s="351" t="s">
        <v>100</v>
      </c>
      <c r="G63" s="351"/>
      <c r="H63" s="351"/>
      <c r="I63" s="6"/>
      <c r="J63" s="351" t="s">
        <v>100</v>
      </c>
      <c r="K63" s="351"/>
      <c r="L63" s="351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52" t="s">
        <v>56</v>
      </c>
      <c r="G65" s="352"/>
      <c r="H65" s="352"/>
      <c r="I65" s="352"/>
      <c r="J65" s="352"/>
      <c r="K65" s="352"/>
      <c r="L65" s="352"/>
    </row>
    <row r="66" spans="1:12" ht="22.5" customHeight="1">
      <c r="A66" s="21" t="s">
        <v>75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62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88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96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34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73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80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63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72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95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92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49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50" t="s">
        <v>1</v>
      </c>
      <c r="G4" s="350"/>
      <c r="H4" s="350"/>
      <c r="I4" s="6"/>
      <c r="J4" s="350" t="s">
        <v>74</v>
      </c>
      <c r="K4" s="350"/>
      <c r="L4" s="350"/>
    </row>
    <row r="5" spans="1:12" ht="22.5" customHeight="1">
      <c r="A5" s="4"/>
      <c r="B5" s="4"/>
      <c r="C5" s="4"/>
      <c r="D5" s="4"/>
      <c r="E5" s="25"/>
      <c r="F5" s="351" t="s">
        <v>112</v>
      </c>
      <c r="G5" s="351"/>
      <c r="H5" s="351"/>
      <c r="I5" s="6"/>
      <c r="J5" s="351" t="s">
        <v>112</v>
      </c>
      <c r="K5" s="351"/>
      <c r="L5" s="351"/>
    </row>
    <row r="6" spans="1:12" ht="22.5" customHeight="1">
      <c r="A6" s="4"/>
      <c r="B6" s="4"/>
      <c r="C6" s="4"/>
      <c r="D6" s="4"/>
      <c r="E6" s="25"/>
      <c r="F6" s="351" t="s">
        <v>109</v>
      </c>
      <c r="G6" s="351"/>
      <c r="H6" s="351"/>
      <c r="I6" s="6"/>
      <c r="J6" s="351" t="s">
        <v>109</v>
      </c>
      <c r="K6" s="351"/>
      <c r="L6" s="351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52" t="s">
        <v>56</v>
      </c>
      <c r="G8" s="352"/>
      <c r="H8" s="352"/>
      <c r="I8" s="352"/>
      <c r="J8" s="352"/>
      <c r="K8" s="352"/>
      <c r="L8" s="352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36</v>
      </c>
      <c r="H10" s="55"/>
      <c r="I10" s="65"/>
      <c r="J10" s="55"/>
      <c r="K10" s="65"/>
      <c r="L10" s="55"/>
    </row>
    <row r="11" spans="1:12" ht="22.5" customHeight="1">
      <c r="B11" s="2" t="s">
        <v>18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31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51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37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>
        <v>4259314</v>
      </c>
      <c r="G19" s="15"/>
      <c r="H19" s="47">
        <v>4935020</v>
      </c>
      <c r="I19" s="15"/>
      <c r="J19" s="97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>
        <v>7923304</v>
      </c>
      <c r="G20" s="15"/>
      <c r="H20" s="48">
        <v>6093200</v>
      </c>
      <c r="I20" s="15"/>
      <c r="J20" s="97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>
        <v>132048</v>
      </c>
      <c r="G21" s="15"/>
      <c r="H21" s="47">
        <v>97733</v>
      </c>
      <c r="I21" s="15"/>
      <c r="J21" s="97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>
        <v>2396320</v>
      </c>
      <c r="G22" s="15"/>
      <c r="H22" s="49">
        <v>2456085</v>
      </c>
      <c r="I22" s="15"/>
      <c r="J22" s="9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3">
        <v>0</v>
      </c>
      <c r="K25" s="36"/>
      <c r="L25" s="93">
        <v>0</v>
      </c>
    </row>
    <row r="26" spans="1:12" ht="22.5" customHeight="1">
      <c r="A26" s="10" t="s">
        <v>50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40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>
        <v>149334</v>
      </c>
      <c r="G29" s="15"/>
      <c r="H29" s="47">
        <v>237411</v>
      </c>
      <c r="I29" s="13"/>
      <c r="J29" s="97">
        <v>0</v>
      </c>
      <c r="K29" s="13"/>
      <c r="L29" s="42">
        <v>0</v>
      </c>
    </row>
    <row r="30" spans="1:12" ht="22.5" customHeight="1">
      <c r="A30" s="10" t="s">
        <v>42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33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104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98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8">
        <v>0</v>
      </c>
      <c r="K34" s="15"/>
      <c r="L34" s="37">
        <v>0</v>
      </c>
    </row>
    <row r="35" spans="1:12" ht="22.5" customHeight="1">
      <c r="A35" s="20" t="s">
        <v>103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61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105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87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83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64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350" t="s">
        <v>1</v>
      </c>
      <c r="G43" s="350"/>
      <c r="H43" s="350"/>
      <c r="I43" s="6"/>
      <c r="J43" s="350" t="s">
        <v>74</v>
      </c>
      <c r="K43" s="350"/>
      <c r="L43" s="350"/>
    </row>
    <row r="44" spans="1:12" ht="22.5" customHeight="1">
      <c r="A44" s="4"/>
      <c r="B44" s="4"/>
      <c r="C44" s="4"/>
      <c r="D44" s="4"/>
      <c r="E44" s="25"/>
      <c r="F44" s="351" t="s">
        <v>112</v>
      </c>
      <c r="G44" s="351"/>
      <c r="H44" s="351"/>
      <c r="I44" s="6"/>
      <c r="J44" s="351" t="s">
        <v>112</v>
      </c>
      <c r="K44" s="351"/>
      <c r="L44" s="351"/>
    </row>
    <row r="45" spans="1:12" ht="22.5" customHeight="1">
      <c r="A45" s="4"/>
      <c r="B45" s="4"/>
      <c r="C45" s="4"/>
      <c r="D45" s="4"/>
      <c r="E45" s="25"/>
      <c r="F45" s="351" t="s">
        <v>109</v>
      </c>
      <c r="G45" s="351"/>
      <c r="H45" s="351"/>
      <c r="I45" s="6"/>
      <c r="J45" s="351" t="s">
        <v>109</v>
      </c>
      <c r="K45" s="351"/>
      <c r="L45" s="351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52" t="s">
        <v>56</v>
      </c>
      <c r="G47" s="352"/>
      <c r="H47" s="352"/>
      <c r="I47" s="352"/>
      <c r="J47" s="352"/>
      <c r="K47" s="352"/>
      <c r="L47" s="352"/>
    </row>
    <row r="48" spans="1:12" ht="22.5" customHeight="1">
      <c r="A48" s="21" t="s">
        <v>106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92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49</v>
      </c>
      <c r="E50" s="27"/>
      <c r="F50" s="48">
        <v>249549</v>
      </c>
      <c r="G50" s="15"/>
      <c r="H50" s="48">
        <v>432321</v>
      </c>
      <c r="I50" s="15"/>
      <c r="J50" s="94">
        <v>0</v>
      </c>
      <c r="K50" s="44"/>
      <c r="L50" s="94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107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114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85</v>
      </c>
      <c r="B55" s="8"/>
      <c r="C55" s="9"/>
      <c r="D55" s="8"/>
      <c r="E55" s="26"/>
      <c r="F55" s="101">
        <v>0</v>
      </c>
      <c r="G55" s="70"/>
      <c r="H55" s="71">
        <v>0.61</v>
      </c>
      <c r="I55" s="70"/>
      <c r="J55" s="101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64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350" t="s">
        <v>1</v>
      </c>
      <c r="G60" s="350"/>
      <c r="H60" s="350"/>
      <c r="I60" s="6"/>
      <c r="J60" s="350" t="s">
        <v>74</v>
      </c>
      <c r="K60" s="350"/>
      <c r="L60" s="350"/>
    </row>
    <row r="61" spans="1:12" ht="22.5" customHeight="1">
      <c r="A61" s="4"/>
      <c r="B61" s="4"/>
      <c r="C61" s="4"/>
      <c r="D61" s="4"/>
      <c r="E61" s="25"/>
      <c r="F61" s="351" t="s">
        <v>112</v>
      </c>
      <c r="G61" s="351"/>
      <c r="H61" s="351"/>
      <c r="I61" s="6"/>
      <c r="J61" s="351" t="s">
        <v>112</v>
      </c>
      <c r="K61" s="351"/>
      <c r="L61" s="351"/>
    </row>
    <row r="62" spans="1:12" ht="22.5" customHeight="1">
      <c r="A62" s="4"/>
      <c r="B62" s="4"/>
      <c r="C62" s="4"/>
      <c r="D62" s="4"/>
      <c r="E62" s="25"/>
      <c r="F62" s="351" t="s">
        <v>109</v>
      </c>
      <c r="G62" s="351"/>
      <c r="H62" s="351"/>
      <c r="I62" s="6"/>
      <c r="J62" s="351" t="s">
        <v>109</v>
      </c>
      <c r="K62" s="351"/>
      <c r="L62" s="351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52" t="s">
        <v>56</v>
      </c>
      <c r="G64" s="352"/>
      <c r="H64" s="352"/>
      <c r="I64" s="352"/>
      <c r="J64" s="352"/>
      <c r="K64" s="352"/>
      <c r="L64" s="352"/>
    </row>
    <row r="65" spans="1:12" ht="22.5" customHeight="1">
      <c r="A65" s="21" t="s">
        <v>83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62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88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96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34</v>
      </c>
      <c r="F69" s="48">
        <v>2781958</v>
      </c>
      <c r="G69" s="48"/>
      <c r="H69" s="48">
        <v>-599952</v>
      </c>
      <c r="I69" s="48"/>
      <c r="J69" s="94">
        <v>0</v>
      </c>
      <c r="K69" s="44"/>
      <c r="L69" s="94">
        <v>0</v>
      </c>
    </row>
    <row r="70" spans="1:12" ht="22.5" customHeight="1">
      <c r="B70" s="2" t="s">
        <v>73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80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113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63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102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101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92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49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4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72"/>
  <sheetViews>
    <sheetView tabSelected="1" view="pageBreakPreview" zoomScale="80" zoomScaleNormal="80" zoomScaleSheetLayoutView="80" workbookViewId="0">
      <selection activeCell="T16" sqref="T16"/>
    </sheetView>
  </sheetViews>
  <sheetFormatPr defaultColWidth="9.140625" defaultRowHeight="22.5" customHeight="1"/>
  <cols>
    <col min="1" max="2" width="2.7109375" style="190" customWidth="1"/>
    <col min="3" max="3" width="3.42578125" style="190" customWidth="1"/>
    <col min="4" max="4" width="38.5703125" style="190" customWidth="1"/>
    <col min="5" max="5" width="7.5703125" style="247" customWidth="1"/>
    <col min="6" max="6" width="17.42578125" style="190" customWidth="1"/>
    <col min="7" max="7" width="1.140625" style="190" customWidth="1"/>
    <col min="8" max="8" width="17.42578125" style="190" bestFit="1" customWidth="1"/>
    <col min="9" max="9" width="1" style="190" customWidth="1"/>
    <col min="10" max="10" width="17.42578125" style="190" bestFit="1" customWidth="1"/>
    <col min="11" max="11" width="1.140625" style="190" customWidth="1"/>
    <col min="12" max="12" width="17.42578125" style="190" bestFit="1" customWidth="1"/>
    <col min="13" max="13" width="14.5703125" style="190" bestFit="1" customWidth="1"/>
    <col min="14" max="14" width="11.85546875" style="190" customWidth="1"/>
    <col min="15" max="15" width="10.85546875" style="190" customWidth="1"/>
    <col min="16" max="16" width="10.5703125" style="190" customWidth="1"/>
    <col min="17" max="17" width="9.140625" style="190"/>
    <col min="18" max="18" width="11.85546875" style="190" bestFit="1" customWidth="1"/>
    <col min="19" max="19" width="9.140625" style="190"/>
    <col min="20" max="20" width="11.85546875" style="190" bestFit="1" customWidth="1"/>
    <col min="21" max="16384" width="9.140625" style="190"/>
  </cols>
  <sheetData>
    <row r="1" spans="1:12" ht="22.5" customHeight="1">
      <c r="A1" s="225" t="s">
        <v>129</v>
      </c>
    </row>
    <row r="2" spans="1:12" ht="22.5" customHeight="1">
      <c r="A2" s="225" t="s">
        <v>48</v>
      </c>
    </row>
    <row r="3" spans="1:12" ht="17.25" customHeight="1">
      <c r="A3" s="225"/>
    </row>
    <row r="4" spans="1:12" ht="22.5" customHeight="1">
      <c r="A4" s="225"/>
      <c r="D4" s="190" t="s">
        <v>0</v>
      </c>
      <c r="F4" s="354" t="s">
        <v>116</v>
      </c>
      <c r="G4" s="354"/>
      <c r="H4" s="354"/>
      <c r="I4" s="226"/>
    </row>
    <row r="5" spans="1:12" ht="22.5" customHeight="1">
      <c r="A5" s="227"/>
      <c r="F5" s="354" t="s">
        <v>117</v>
      </c>
      <c r="G5" s="354"/>
      <c r="H5" s="354"/>
      <c r="I5" s="226"/>
      <c r="J5" s="354" t="s">
        <v>74</v>
      </c>
      <c r="K5" s="354"/>
      <c r="L5" s="354"/>
    </row>
    <row r="6" spans="1:12" ht="22.5" customHeight="1">
      <c r="A6" s="227"/>
      <c r="F6" s="241" t="s">
        <v>190</v>
      </c>
      <c r="G6" s="228"/>
      <c r="H6" s="228" t="s">
        <v>86</v>
      </c>
      <c r="I6" s="228"/>
      <c r="J6" s="241" t="s">
        <v>190</v>
      </c>
      <c r="K6" s="228"/>
      <c r="L6" s="228" t="s">
        <v>86</v>
      </c>
    </row>
    <row r="7" spans="1:12" ht="24" customHeight="1">
      <c r="A7" s="225" t="s">
        <v>3</v>
      </c>
      <c r="E7" s="247" t="s">
        <v>2</v>
      </c>
      <c r="F7" s="228">
        <v>2566</v>
      </c>
      <c r="G7" s="228"/>
      <c r="H7" s="228">
        <v>2565</v>
      </c>
      <c r="I7" s="228"/>
      <c r="J7" s="228">
        <v>2566</v>
      </c>
      <c r="K7" s="228"/>
      <c r="L7" s="228">
        <v>2565</v>
      </c>
    </row>
    <row r="8" spans="1:12" ht="24" customHeight="1">
      <c r="A8" s="225"/>
      <c r="F8" s="228" t="s">
        <v>161</v>
      </c>
      <c r="I8" s="228"/>
      <c r="J8" s="228" t="s">
        <v>161</v>
      </c>
    </row>
    <row r="9" spans="1:12" ht="22.5" customHeight="1">
      <c r="A9" s="225"/>
      <c r="F9" s="353" t="s">
        <v>139</v>
      </c>
      <c r="G9" s="353"/>
      <c r="H9" s="353"/>
      <c r="I9" s="353"/>
      <c r="J9" s="353"/>
      <c r="K9" s="353"/>
      <c r="L9" s="353"/>
    </row>
    <row r="10" spans="1:12" ht="22.5" customHeight="1">
      <c r="A10" s="229" t="s">
        <v>4</v>
      </c>
      <c r="F10" s="96"/>
      <c r="H10" s="96"/>
    </row>
    <row r="11" spans="1:12" ht="22.5" customHeight="1">
      <c r="A11" s="190" t="s">
        <v>23</v>
      </c>
      <c r="F11" s="100">
        <v>1524787352</v>
      </c>
      <c r="G11" s="230"/>
      <c r="H11" s="100">
        <v>1110485373</v>
      </c>
      <c r="I11" s="100"/>
      <c r="J11" s="100">
        <v>1524787352</v>
      </c>
      <c r="K11" s="231"/>
      <c r="L11" s="100">
        <v>1110485373</v>
      </c>
    </row>
    <row r="12" spans="1:12" ht="22.5" customHeight="1">
      <c r="A12" s="190" t="s">
        <v>57</v>
      </c>
      <c r="E12" s="247" t="s">
        <v>178</v>
      </c>
      <c r="F12" s="100">
        <v>2196409093</v>
      </c>
      <c r="G12" s="230"/>
      <c r="H12" s="100">
        <v>2758144295</v>
      </c>
      <c r="I12" s="100"/>
      <c r="J12" s="100">
        <v>2196409093</v>
      </c>
      <c r="K12" s="232"/>
      <c r="L12" s="100">
        <v>2758144295</v>
      </c>
    </row>
    <row r="13" spans="1:12" ht="22.5" customHeight="1">
      <c r="A13" s="190" t="s">
        <v>119</v>
      </c>
      <c r="E13" s="291"/>
      <c r="F13" s="100"/>
      <c r="G13" s="230"/>
      <c r="H13" s="100"/>
      <c r="I13" s="100"/>
      <c r="J13" s="100"/>
      <c r="K13" s="232"/>
      <c r="L13" s="100"/>
    </row>
    <row r="14" spans="1:12" ht="22.5" customHeight="1">
      <c r="B14" s="190" t="s">
        <v>186</v>
      </c>
      <c r="E14" s="291">
        <v>5</v>
      </c>
      <c r="F14" s="83">
        <v>0</v>
      </c>
      <c r="G14" s="102">
        <v>0</v>
      </c>
      <c r="H14" s="83">
        <v>0</v>
      </c>
      <c r="I14" s="102"/>
      <c r="J14" s="83">
        <v>0</v>
      </c>
      <c r="K14" s="294"/>
      <c r="L14" s="83">
        <v>0</v>
      </c>
    </row>
    <row r="15" spans="1:12" ht="22.5" customHeight="1">
      <c r="A15" s="190" t="s">
        <v>58</v>
      </c>
      <c r="E15" s="247">
        <v>3</v>
      </c>
      <c r="F15" s="96">
        <v>146743047</v>
      </c>
      <c r="G15" s="230"/>
      <c r="H15" s="96">
        <v>134031653</v>
      </c>
      <c r="I15" s="100"/>
      <c r="J15" s="100">
        <v>146743047</v>
      </c>
      <c r="K15" s="231"/>
      <c r="L15" s="100">
        <v>134031653</v>
      </c>
    </row>
    <row r="16" spans="1:12" ht="22.5" customHeight="1">
      <c r="A16" s="190" t="s">
        <v>59</v>
      </c>
      <c r="E16" s="247">
        <v>6</v>
      </c>
      <c r="F16" s="100">
        <v>5288312065</v>
      </c>
      <c r="G16" s="255"/>
      <c r="H16" s="100">
        <v>4383939319</v>
      </c>
      <c r="I16" s="100"/>
      <c r="J16" s="100">
        <v>5288312065</v>
      </c>
      <c r="K16" s="256"/>
      <c r="L16" s="100">
        <v>4383939319</v>
      </c>
    </row>
    <row r="17" spans="1:20" ht="22.5" customHeight="1">
      <c r="A17" s="190" t="s">
        <v>70</v>
      </c>
      <c r="F17" s="233">
        <v>300743803</v>
      </c>
      <c r="G17" s="88"/>
      <c r="H17" s="233">
        <v>248491482</v>
      </c>
      <c r="I17" s="102"/>
      <c r="J17" s="233">
        <v>300743803</v>
      </c>
      <c r="K17" s="257"/>
      <c r="L17" s="195">
        <v>248491482</v>
      </c>
    </row>
    <row r="18" spans="1:20" ht="22.5" customHeight="1">
      <c r="A18" s="226" t="s">
        <v>6</v>
      </c>
      <c r="F18" s="99">
        <v>9456995360</v>
      </c>
      <c r="G18" s="258"/>
      <c r="H18" s="99">
        <v>8635092122</v>
      </c>
      <c r="I18" s="85"/>
      <c r="J18" s="99">
        <v>9456995360</v>
      </c>
      <c r="K18" s="258"/>
      <c r="L18" s="99">
        <v>8635092122</v>
      </c>
    </row>
    <row r="19" spans="1:20" ht="17.25" customHeight="1">
      <c r="A19" s="225"/>
      <c r="F19" s="254"/>
      <c r="G19" s="254"/>
      <c r="H19" s="254"/>
      <c r="I19" s="254"/>
      <c r="J19" s="254"/>
      <c r="K19" s="254"/>
      <c r="L19" s="254"/>
    </row>
    <row r="20" spans="1:20" ht="22.5" customHeight="1">
      <c r="A20" s="229" t="s">
        <v>97</v>
      </c>
      <c r="F20" s="255"/>
      <c r="G20" s="255"/>
      <c r="H20" s="255"/>
      <c r="I20" s="255"/>
      <c r="J20" s="255"/>
      <c r="K20" s="255"/>
      <c r="L20" s="255"/>
    </row>
    <row r="21" spans="1:20" ht="22.5" customHeight="1">
      <c r="A21" s="190" t="s">
        <v>118</v>
      </c>
      <c r="E21" s="247">
        <v>7</v>
      </c>
      <c r="F21" s="100">
        <v>57724964</v>
      </c>
      <c r="G21" s="256"/>
      <c r="H21" s="100">
        <v>57563317</v>
      </c>
      <c r="I21" s="87"/>
      <c r="J21" s="271">
        <v>4900000</v>
      </c>
      <c r="K21" s="257"/>
      <c r="L21" s="271">
        <v>4900000</v>
      </c>
      <c r="M21" s="235"/>
    </row>
    <row r="22" spans="1:20" ht="22.5" customHeight="1">
      <c r="A22" s="190" t="s">
        <v>119</v>
      </c>
      <c r="E22" s="349">
        <v>5</v>
      </c>
      <c r="F22" s="83">
        <v>0</v>
      </c>
      <c r="G22" s="102">
        <v>0</v>
      </c>
      <c r="H22" s="83">
        <v>0</v>
      </c>
      <c r="I22" s="102"/>
      <c r="J22" s="83">
        <v>0</v>
      </c>
      <c r="K22" s="294"/>
      <c r="L22" s="83">
        <v>0</v>
      </c>
    </row>
    <row r="23" spans="1:20" ht="22.5" customHeight="1">
      <c r="A23" s="190" t="s">
        <v>108</v>
      </c>
      <c r="F23" s="87">
        <v>2641455652</v>
      </c>
      <c r="G23" s="256"/>
      <c r="H23" s="87">
        <v>2758694080</v>
      </c>
      <c r="I23" s="87"/>
      <c r="J23" s="87">
        <v>2641455652</v>
      </c>
      <c r="K23" s="256"/>
      <c r="L23" s="87">
        <v>2758694080</v>
      </c>
    </row>
    <row r="24" spans="1:20" ht="22.5" customHeight="1">
      <c r="A24" s="190" t="s">
        <v>149</v>
      </c>
      <c r="F24" s="272">
        <v>25418452</v>
      </c>
      <c r="G24" s="256"/>
      <c r="H24" s="272">
        <v>14163236</v>
      </c>
      <c r="I24" s="87"/>
      <c r="J24" s="87">
        <v>25418452</v>
      </c>
      <c r="K24" s="256"/>
      <c r="L24" s="272">
        <v>14163236</v>
      </c>
    </row>
    <row r="25" spans="1:20" ht="22.5" customHeight="1">
      <c r="A25" s="190" t="s">
        <v>60</v>
      </c>
      <c r="F25" s="100">
        <v>2669763</v>
      </c>
      <c r="G25" s="257"/>
      <c r="H25" s="100">
        <v>4609861</v>
      </c>
      <c r="I25" s="100"/>
      <c r="J25" s="87">
        <v>2669763</v>
      </c>
      <c r="K25" s="257"/>
      <c r="L25" s="87">
        <v>4609861</v>
      </c>
    </row>
    <row r="26" spans="1:20" ht="22.5" customHeight="1">
      <c r="A26" s="190" t="s">
        <v>148</v>
      </c>
      <c r="E26" s="247">
        <v>8</v>
      </c>
      <c r="F26" s="270">
        <v>46932201</v>
      </c>
      <c r="G26" s="257"/>
      <c r="H26" s="270">
        <v>77235220</v>
      </c>
      <c r="I26" s="96"/>
      <c r="J26" s="87">
        <v>46932201</v>
      </c>
      <c r="K26" s="257"/>
      <c r="L26" s="270">
        <v>77235220</v>
      </c>
    </row>
    <row r="27" spans="1:20" ht="22.5" customHeight="1">
      <c r="A27" s="190" t="s">
        <v>71</v>
      </c>
      <c r="F27" s="100">
        <v>66151219</v>
      </c>
      <c r="G27" s="257"/>
      <c r="H27" s="100">
        <v>63796164</v>
      </c>
      <c r="I27" s="96"/>
      <c r="J27" s="87">
        <v>66151219</v>
      </c>
      <c r="K27" s="257"/>
      <c r="L27" s="87">
        <v>63796164</v>
      </c>
      <c r="N27" s="235"/>
      <c r="P27" s="235"/>
      <c r="R27" s="235"/>
      <c r="T27" s="235"/>
    </row>
    <row r="28" spans="1:20" ht="22.5" customHeight="1">
      <c r="A28" s="226" t="s">
        <v>7</v>
      </c>
      <c r="F28" s="86">
        <v>2840352251</v>
      </c>
      <c r="G28" s="258"/>
      <c r="H28" s="86">
        <v>2976061878</v>
      </c>
      <c r="I28" s="85"/>
      <c r="J28" s="86">
        <v>2787527287</v>
      </c>
      <c r="K28" s="258"/>
      <c r="L28" s="86">
        <v>2923398561</v>
      </c>
    </row>
    <row r="29" spans="1:20" ht="17.25" customHeight="1">
      <c r="A29" s="225"/>
      <c r="F29" s="254"/>
      <c r="G29" s="254"/>
      <c r="H29" s="254"/>
      <c r="I29" s="254"/>
      <c r="J29" s="254"/>
      <c r="K29" s="254"/>
      <c r="L29" s="254"/>
    </row>
    <row r="30" spans="1:20" ht="22.5" customHeight="1" thickBot="1">
      <c r="A30" s="226" t="s">
        <v>8</v>
      </c>
      <c r="F30" s="95">
        <v>12297347611</v>
      </c>
      <c r="G30" s="258"/>
      <c r="H30" s="95">
        <v>11611154000</v>
      </c>
      <c r="I30" s="85"/>
      <c r="J30" s="95">
        <v>12244522647</v>
      </c>
      <c r="K30" s="258"/>
      <c r="L30" s="95">
        <v>11558490683</v>
      </c>
    </row>
    <row r="31" spans="1:20" ht="17.25" customHeight="1" thickTop="1">
      <c r="A31" s="225"/>
      <c r="F31" s="2"/>
      <c r="G31" s="2"/>
      <c r="H31" s="2"/>
      <c r="I31" s="2"/>
      <c r="J31" s="2"/>
      <c r="K31" s="2"/>
      <c r="L31" s="2"/>
    </row>
    <row r="32" spans="1:20" ht="22.5" customHeight="1">
      <c r="A32" s="225" t="s">
        <v>129</v>
      </c>
      <c r="F32" s="2"/>
      <c r="G32" s="2"/>
      <c r="H32" s="2"/>
      <c r="I32" s="2"/>
      <c r="J32" s="2"/>
      <c r="K32" s="2"/>
      <c r="L32" s="2"/>
    </row>
    <row r="33" spans="1:12" ht="22.5" customHeight="1">
      <c r="A33" s="225" t="s">
        <v>48</v>
      </c>
      <c r="F33" s="2"/>
      <c r="G33" s="2"/>
      <c r="H33" s="2"/>
      <c r="I33" s="2"/>
      <c r="J33" s="2"/>
      <c r="K33" s="2"/>
      <c r="L33" s="2"/>
    </row>
    <row r="34" spans="1:12" ht="17.25" customHeight="1">
      <c r="A34" s="225"/>
    </row>
    <row r="35" spans="1:12" ht="22.5" customHeight="1">
      <c r="A35" s="225"/>
      <c r="F35" s="354" t="s">
        <v>116</v>
      </c>
      <c r="G35" s="354"/>
      <c r="H35" s="354"/>
      <c r="I35" s="226"/>
    </row>
    <row r="36" spans="1:12" ht="22.5" customHeight="1">
      <c r="A36" s="227"/>
      <c r="F36" s="354" t="s">
        <v>117</v>
      </c>
      <c r="G36" s="354"/>
      <c r="H36" s="354"/>
      <c r="I36" s="226"/>
      <c r="J36" s="354" t="s">
        <v>74</v>
      </c>
      <c r="K36" s="354"/>
      <c r="L36" s="354"/>
    </row>
    <row r="37" spans="1:12" ht="22.5" customHeight="1">
      <c r="F37" s="241" t="s">
        <v>190</v>
      </c>
      <c r="G37" s="228"/>
      <c r="H37" s="228" t="s">
        <v>86</v>
      </c>
      <c r="I37" s="228"/>
      <c r="J37" s="241" t="s">
        <v>190</v>
      </c>
      <c r="K37" s="228"/>
      <c r="L37" s="228" t="s">
        <v>86</v>
      </c>
    </row>
    <row r="38" spans="1:12" ht="22.5" customHeight="1">
      <c r="A38" s="225" t="s">
        <v>9</v>
      </c>
      <c r="E38" s="247" t="s">
        <v>2</v>
      </c>
      <c r="F38" s="228">
        <v>2566</v>
      </c>
      <c r="G38" s="228"/>
      <c r="H38" s="228">
        <v>2565</v>
      </c>
      <c r="I38" s="228"/>
      <c r="J38" s="228">
        <v>2566</v>
      </c>
      <c r="K38" s="228"/>
      <c r="L38" s="228">
        <v>2565</v>
      </c>
    </row>
    <row r="39" spans="1:12" ht="22.5" customHeight="1">
      <c r="A39" s="225"/>
      <c r="F39" s="228" t="s">
        <v>161</v>
      </c>
      <c r="G39" s="228"/>
      <c r="H39" s="228"/>
      <c r="I39" s="228"/>
      <c r="J39" s="228" t="s">
        <v>161</v>
      </c>
      <c r="K39" s="228"/>
      <c r="L39" s="228"/>
    </row>
    <row r="40" spans="1:12" ht="22.5" customHeight="1">
      <c r="E40" s="190"/>
      <c r="F40" s="353" t="s">
        <v>139</v>
      </c>
      <c r="G40" s="353"/>
      <c r="H40" s="353"/>
      <c r="I40" s="353"/>
      <c r="J40" s="353"/>
      <c r="K40" s="353"/>
      <c r="L40" s="353"/>
    </row>
    <row r="41" spans="1:12" ht="22.5" customHeight="1">
      <c r="A41" s="229" t="s">
        <v>10</v>
      </c>
      <c r="E41" s="265"/>
    </row>
    <row r="42" spans="1:12" ht="22.5" customHeight="1">
      <c r="A42" s="190" t="s">
        <v>79</v>
      </c>
      <c r="E42" s="265">
        <v>3</v>
      </c>
      <c r="F42" s="326">
        <v>2849103087</v>
      </c>
      <c r="G42" s="253"/>
      <c r="H42" s="87">
        <v>1995179931</v>
      </c>
      <c r="I42" s="87"/>
      <c r="J42" s="326">
        <v>2849103087</v>
      </c>
      <c r="K42" s="257"/>
      <c r="L42" s="87">
        <v>1995179931</v>
      </c>
    </row>
    <row r="43" spans="1:12" ht="22.5" customHeight="1">
      <c r="A43" s="266" t="s">
        <v>30</v>
      </c>
      <c r="E43" s="265">
        <v>3</v>
      </c>
      <c r="F43" s="326">
        <v>188505363</v>
      </c>
      <c r="G43" s="253"/>
      <c r="H43" s="87">
        <v>227381898</v>
      </c>
      <c r="I43" s="87"/>
      <c r="J43" s="326">
        <v>188505363</v>
      </c>
      <c r="K43" s="257"/>
      <c r="L43" s="87">
        <v>227381898</v>
      </c>
    </row>
    <row r="44" spans="1:12" ht="22.5" customHeight="1">
      <c r="A44" s="266" t="s">
        <v>151</v>
      </c>
      <c r="E44" s="265"/>
      <c r="F44" s="326"/>
      <c r="G44" s="253"/>
      <c r="H44" s="87"/>
      <c r="I44" s="87"/>
      <c r="J44" s="326"/>
      <c r="K44" s="257"/>
      <c r="L44" s="87"/>
    </row>
    <row r="45" spans="1:12" ht="22.5" customHeight="1">
      <c r="A45" s="266"/>
      <c r="B45" s="190" t="s">
        <v>152</v>
      </c>
      <c r="E45" s="265"/>
      <c r="F45" s="252">
        <v>13694950</v>
      </c>
      <c r="G45" s="253"/>
      <c r="H45" s="272">
        <v>10591381</v>
      </c>
      <c r="I45" s="87"/>
      <c r="J45" s="326">
        <v>13694950</v>
      </c>
      <c r="K45" s="257"/>
      <c r="L45" s="272">
        <v>10591381</v>
      </c>
    </row>
    <row r="46" spans="1:12" ht="22.5" customHeight="1">
      <c r="A46" s="269" t="s">
        <v>180</v>
      </c>
      <c r="E46" s="268"/>
      <c r="F46" s="252">
        <v>9161694</v>
      </c>
      <c r="G46" s="253"/>
      <c r="H46" s="272">
        <v>4883694</v>
      </c>
      <c r="I46" s="87"/>
      <c r="J46" s="326">
        <v>9161694</v>
      </c>
      <c r="K46" s="257"/>
      <c r="L46" s="272">
        <v>4883694</v>
      </c>
    </row>
    <row r="47" spans="1:12" ht="22.5" customHeight="1">
      <c r="A47" s="226" t="s">
        <v>11</v>
      </c>
      <c r="E47" s="239"/>
      <c r="F47" s="275">
        <v>3060465094</v>
      </c>
      <c r="G47" s="84"/>
      <c r="H47" s="125">
        <v>2238036904</v>
      </c>
      <c r="I47" s="84"/>
      <c r="J47" s="275">
        <v>3060465094</v>
      </c>
      <c r="K47" s="234"/>
      <c r="L47" s="125">
        <v>2238036904</v>
      </c>
    </row>
    <row r="48" spans="1:12" ht="17.25" customHeight="1">
      <c r="A48" s="226"/>
      <c r="E48" s="265"/>
      <c r="F48" s="273"/>
      <c r="G48" s="2"/>
      <c r="H48" s="2"/>
      <c r="I48" s="2"/>
      <c r="J48" s="273"/>
    </row>
    <row r="49" spans="1:13" ht="22.5" customHeight="1">
      <c r="A49" s="229" t="s">
        <v>12</v>
      </c>
      <c r="E49" s="265"/>
      <c r="F49" s="273"/>
      <c r="G49" s="254"/>
      <c r="H49" s="254"/>
      <c r="I49" s="254"/>
      <c r="J49" s="273"/>
      <c r="K49" s="235"/>
      <c r="L49" s="235"/>
    </row>
    <row r="50" spans="1:13" ht="22.5" customHeight="1">
      <c r="A50" s="190" t="s">
        <v>150</v>
      </c>
      <c r="E50" s="265"/>
      <c r="F50" s="252">
        <v>11874343</v>
      </c>
      <c r="G50" s="273"/>
      <c r="H50" s="252">
        <v>3732023</v>
      </c>
      <c r="I50" s="273"/>
      <c r="J50" s="252">
        <v>11874343</v>
      </c>
      <c r="K50" s="240"/>
      <c r="L50" s="274">
        <v>3732023</v>
      </c>
    </row>
    <row r="51" spans="1:13" ht="22.5" customHeight="1">
      <c r="A51" s="190" t="s">
        <v>179</v>
      </c>
      <c r="E51" s="265"/>
      <c r="F51" s="65">
        <v>162541628</v>
      </c>
      <c r="G51" s="48"/>
      <c r="H51" s="65">
        <v>160809088</v>
      </c>
      <c r="I51" s="48"/>
      <c r="J51" s="252">
        <v>162541628</v>
      </c>
      <c r="K51" s="48"/>
      <c r="L51" s="65">
        <v>160809088</v>
      </c>
    </row>
    <row r="52" spans="1:13" ht="22.5" customHeight="1">
      <c r="A52" s="226" t="s">
        <v>13</v>
      </c>
      <c r="E52" s="239"/>
      <c r="F52" s="275">
        <v>174415971</v>
      </c>
      <c r="G52" s="52">
        <v>0</v>
      </c>
      <c r="H52" s="275">
        <v>164541111</v>
      </c>
      <c r="I52" s="52">
        <v>0</v>
      </c>
      <c r="J52" s="275">
        <v>174415971</v>
      </c>
      <c r="K52" s="52">
        <v>0</v>
      </c>
      <c r="L52" s="275">
        <v>164541111</v>
      </c>
    </row>
    <row r="53" spans="1:13" ht="17.25" customHeight="1">
      <c r="A53" s="225"/>
      <c r="F53" s="273"/>
      <c r="G53" s="273"/>
      <c r="H53" s="273"/>
      <c r="I53" s="273"/>
      <c r="J53" s="273"/>
      <c r="K53" s="240"/>
      <c r="L53" s="240"/>
    </row>
    <row r="54" spans="1:13" ht="22.5" customHeight="1">
      <c r="A54" s="226" t="s">
        <v>14</v>
      </c>
      <c r="F54" s="56">
        <v>3234881065</v>
      </c>
      <c r="G54" s="52"/>
      <c r="H54" s="56">
        <v>2402578015</v>
      </c>
      <c r="I54" s="52"/>
      <c r="J54" s="56">
        <v>3234881065</v>
      </c>
      <c r="K54" s="276"/>
      <c r="L54" s="56">
        <v>2402578015</v>
      </c>
    </row>
    <row r="55" spans="1:13" ht="17.25" customHeight="1">
      <c r="A55" s="225"/>
      <c r="F55" s="273"/>
      <c r="G55" s="2"/>
      <c r="H55" s="2"/>
      <c r="I55" s="2"/>
      <c r="J55" s="273"/>
    </row>
    <row r="56" spans="1:13" ht="22.5" customHeight="1">
      <c r="A56" s="229" t="s">
        <v>15</v>
      </c>
      <c r="F56" s="327"/>
      <c r="G56" s="236"/>
      <c r="H56" s="236"/>
      <c r="I56" s="236"/>
      <c r="J56" s="327"/>
      <c r="K56" s="236"/>
      <c r="L56" s="236"/>
    </row>
    <row r="57" spans="1:13" ht="22.5" customHeight="1">
      <c r="A57" s="190" t="s">
        <v>24</v>
      </c>
      <c r="F57" s="329"/>
      <c r="G57" s="237"/>
      <c r="H57" s="237"/>
      <c r="I57" s="238"/>
      <c r="J57" s="328"/>
      <c r="K57" s="238"/>
      <c r="L57" s="238"/>
    </row>
    <row r="58" spans="1:13" ht="22.5" customHeight="1">
      <c r="B58" s="190" t="s">
        <v>46</v>
      </c>
      <c r="E58" s="190"/>
      <c r="F58" s="240"/>
      <c r="J58" s="240"/>
    </row>
    <row r="59" spans="1:13" ht="22.5" customHeight="1">
      <c r="B59" s="239" t="s">
        <v>153</v>
      </c>
      <c r="E59" s="190"/>
      <c r="F59" s="54"/>
      <c r="G59" s="54"/>
      <c r="H59" s="54"/>
      <c r="I59" s="54"/>
      <c r="J59" s="54"/>
      <c r="K59" s="54"/>
      <c r="L59" s="54"/>
    </row>
    <row r="60" spans="1:13" ht="22.5" customHeight="1" thickBot="1">
      <c r="B60" s="239" t="s">
        <v>160</v>
      </c>
      <c r="E60" s="190"/>
      <c r="F60" s="134">
        <v>7795709100</v>
      </c>
      <c r="G60" s="54"/>
      <c r="H60" s="134">
        <v>7795709100</v>
      </c>
      <c r="I60" s="54"/>
      <c r="J60" s="134">
        <v>7795709100</v>
      </c>
      <c r="K60" s="54"/>
      <c r="L60" s="134">
        <v>7795709100</v>
      </c>
    </row>
    <row r="61" spans="1:13" ht="22.5" customHeight="1" thickTop="1">
      <c r="B61" s="190" t="s">
        <v>47</v>
      </c>
      <c r="E61" s="248"/>
      <c r="F61" s="240"/>
      <c r="G61" s="240"/>
      <c r="H61" s="240"/>
      <c r="I61" s="240"/>
      <c r="J61" s="240"/>
      <c r="K61" s="240"/>
      <c r="L61" s="240"/>
    </row>
    <row r="62" spans="1:13" ht="22.5" customHeight="1">
      <c r="B62" s="239" t="s">
        <v>153</v>
      </c>
      <c r="E62" s="248"/>
      <c r="F62" s="54"/>
      <c r="G62" s="65"/>
      <c r="H62" s="54"/>
      <c r="I62" s="48"/>
      <c r="J62" s="54"/>
      <c r="K62" s="65"/>
      <c r="L62" s="54"/>
    </row>
    <row r="63" spans="1:13" ht="22.5" customHeight="1">
      <c r="B63" s="239" t="s">
        <v>160</v>
      </c>
      <c r="E63" s="248"/>
      <c r="F63" s="54">
        <v>7795709100</v>
      </c>
      <c r="G63" s="65"/>
      <c r="H63" s="54">
        <v>7795709100</v>
      </c>
      <c r="I63" s="48"/>
      <c r="J63" s="54">
        <v>7795709100</v>
      </c>
      <c r="K63" s="65"/>
      <c r="L63" s="54">
        <v>7795709100</v>
      </c>
      <c r="M63" s="240"/>
    </row>
    <row r="64" spans="1:13" ht="22.5" customHeight="1">
      <c r="A64" s="190" t="s">
        <v>29</v>
      </c>
      <c r="E64" s="248"/>
      <c r="F64" s="54">
        <v>332131264</v>
      </c>
      <c r="G64" s="48"/>
      <c r="H64" s="54">
        <v>332131264</v>
      </c>
      <c r="I64" s="54"/>
      <c r="J64" s="54">
        <v>332131264</v>
      </c>
      <c r="K64" s="54"/>
      <c r="L64" s="54">
        <v>332131264</v>
      </c>
      <c r="M64" s="240"/>
    </row>
    <row r="65" spans="1:15" ht="22.5" customHeight="1">
      <c r="A65" s="190" t="s">
        <v>27</v>
      </c>
      <c r="F65" s="55"/>
      <c r="G65" s="65"/>
      <c r="H65" s="55"/>
      <c r="I65" s="54"/>
      <c r="J65" s="55"/>
      <c r="K65" s="54"/>
      <c r="L65" s="55"/>
      <c r="M65" s="240"/>
    </row>
    <row r="66" spans="1:15" ht="22.5" customHeight="1">
      <c r="B66" s="190" t="s">
        <v>44</v>
      </c>
      <c r="F66" s="54">
        <v>571703131</v>
      </c>
      <c r="G66" s="48"/>
      <c r="H66" s="54">
        <v>571703131</v>
      </c>
      <c r="I66" s="54"/>
      <c r="J66" s="54">
        <v>571703131</v>
      </c>
      <c r="K66" s="54"/>
      <c r="L66" s="54">
        <v>571703131</v>
      </c>
      <c r="M66" s="240"/>
    </row>
    <row r="67" spans="1:15" s="2" customFormat="1" ht="22.5" customHeight="1">
      <c r="B67" s="2" t="s">
        <v>25</v>
      </c>
      <c r="E67" s="24"/>
      <c r="F67" s="58">
        <v>362923051</v>
      </c>
      <c r="G67" s="48"/>
      <c r="H67" s="58">
        <v>509032490</v>
      </c>
      <c r="I67" s="54"/>
      <c r="J67" s="58">
        <v>310098087</v>
      </c>
      <c r="K67" s="54"/>
      <c r="L67" s="58">
        <v>456369173</v>
      </c>
      <c r="M67" s="273"/>
      <c r="N67" s="273"/>
      <c r="O67" s="273"/>
    </row>
    <row r="68" spans="1:15" ht="22.5" customHeight="1">
      <c r="A68" s="226" t="s">
        <v>26</v>
      </c>
      <c r="F68" s="56">
        <v>9062466546</v>
      </c>
      <c r="G68" s="61"/>
      <c r="H68" s="56">
        <v>9208575985</v>
      </c>
      <c r="I68" s="61"/>
      <c r="J68" s="56">
        <v>9009641582</v>
      </c>
      <c r="K68" s="61"/>
      <c r="L68" s="56">
        <v>9155912668</v>
      </c>
      <c r="M68" s="240"/>
      <c r="N68" s="240"/>
    </row>
    <row r="69" spans="1:15" ht="22.5" customHeight="1">
      <c r="A69" s="226"/>
      <c r="F69" s="52"/>
      <c r="G69" s="61"/>
      <c r="H69" s="52"/>
      <c r="I69" s="61"/>
      <c r="J69" s="52"/>
      <c r="K69" s="61"/>
      <c r="L69" s="52"/>
    </row>
    <row r="70" spans="1:15" ht="22.5" customHeight="1" thickBot="1">
      <c r="A70" s="226" t="s">
        <v>16</v>
      </c>
      <c r="E70" s="248"/>
      <c r="F70" s="62">
        <v>12297347611</v>
      </c>
      <c r="G70" s="61"/>
      <c r="H70" s="62">
        <v>11611154000</v>
      </c>
      <c r="I70" s="61"/>
      <c r="J70" s="62">
        <v>12244522647</v>
      </c>
      <c r="K70" s="61"/>
      <c r="L70" s="62">
        <v>11558490683</v>
      </c>
    </row>
    <row r="71" spans="1:15" ht="9.9499999999999993" customHeight="1" thickTop="1">
      <c r="E71" s="248"/>
    </row>
    <row r="72" spans="1:15" ht="22.5" customHeight="1">
      <c r="F72" s="240"/>
      <c r="G72" s="240"/>
      <c r="H72" s="240"/>
      <c r="I72" s="240"/>
      <c r="J72" s="240"/>
      <c r="K72" s="240"/>
      <c r="L72" s="240"/>
    </row>
  </sheetData>
  <mergeCells count="8">
    <mergeCell ref="F40:L40"/>
    <mergeCell ref="F5:H5"/>
    <mergeCell ref="F4:H4"/>
    <mergeCell ref="J5:L5"/>
    <mergeCell ref="F36:H36"/>
    <mergeCell ref="F9:L9"/>
    <mergeCell ref="F35:H35"/>
    <mergeCell ref="J36:L36"/>
  </mergeCells>
  <pageMargins left="0.8" right="0.8" top="0.48" bottom="0.5" header="0.4" footer="0.5"/>
  <pageSetup paperSize="9" scale="72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47"/>
  <sheetViews>
    <sheetView view="pageBreakPreview" zoomScale="80" zoomScaleNormal="90" zoomScaleSheetLayoutView="80" workbookViewId="0">
      <selection activeCell="L27" sqref="L27"/>
    </sheetView>
  </sheetViews>
  <sheetFormatPr defaultColWidth="9.140625" defaultRowHeight="21.75"/>
  <cols>
    <col min="1" max="1" width="1.42578125" style="105" customWidth="1"/>
    <col min="2" max="2" width="42.7109375" style="105" customWidth="1"/>
    <col min="3" max="3" width="8.7109375" style="107" customWidth="1"/>
    <col min="4" max="4" width="17.42578125" style="105" bestFit="1" customWidth="1"/>
    <col min="5" max="5" width="1.140625" style="105" customWidth="1"/>
    <col min="6" max="6" width="17.42578125" style="105" bestFit="1" customWidth="1"/>
    <col min="7" max="7" width="1.140625" style="105" customWidth="1"/>
    <col min="8" max="8" width="17.42578125" style="105" bestFit="1" customWidth="1"/>
    <col min="9" max="9" width="1.140625" style="110" customWidth="1"/>
    <col min="10" max="10" width="17.42578125" style="105" bestFit="1" customWidth="1"/>
    <col min="11" max="11" width="9.140625" style="135"/>
    <col min="12" max="12" width="16.5703125" style="185" bestFit="1" customWidth="1"/>
    <col min="13" max="13" width="9.140625" style="135"/>
    <col min="14" max="14" width="16.5703125" style="185" bestFit="1" customWidth="1"/>
    <col min="15" max="16384" width="9.140625" style="135"/>
  </cols>
  <sheetData>
    <row r="1" spans="1:14" ht="23.25">
      <c r="A1" s="183" t="s">
        <v>129</v>
      </c>
      <c r="B1" s="103"/>
      <c r="D1" s="108"/>
      <c r="E1" s="103"/>
      <c r="F1" s="108"/>
      <c r="G1" s="103"/>
      <c r="H1" s="108"/>
      <c r="I1" s="107"/>
      <c r="J1" s="108"/>
    </row>
    <row r="2" spans="1:14" ht="23.25">
      <c r="A2" s="184" t="s">
        <v>84</v>
      </c>
      <c r="B2" s="103"/>
      <c r="D2" s="108"/>
      <c r="E2" s="103"/>
      <c r="F2" s="108"/>
      <c r="G2" s="103"/>
      <c r="H2" s="108"/>
      <c r="I2" s="107"/>
      <c r="J2" s="108"/>
    </row>
    <row r="3" spans="1:14" ht="28.5" customHeight="1">
      <c r="A3" s="103"/>
      <c r="B3" s="103"/>
      <c r="D3" s="108"/>
      <c r="E3" s="103"/>
      <c r="F3" s="108"/>
      <c r="G3" s="103"/>
      <c r="H3" s="189"/>
      <c r="I3" s="107"/>
      <c r="J3" s="108"/>
      <c r="L3" s="187"/>
      <c r="N3" s="188"/>
    </row>
    <row r="4" spans="1:14">
      <c r="A4" s="103"/>
      <c r="B4" s="103"/>
      <c r="D4" s="356" t="s">
        <v>116</v>
      </c>
      <c r="E4" s="356"/>
      <c r="F4" s="356"/>
      <c r="G4" s="103"/>
      <c r="H4" s="108"/>
      <c r="I4" s="107"/>
      <c r="J4" s="108"/>
    </row>
    <row r="5" spans="1:14">
      <c r="A5" s="103"/>
      <c r="B5" s="103"/>
      <c r="D5" s="357" t="s">
        <v>117</v>
      </c>
      <c r="E5" s="357"/>
      <c r="F5" s="357"/>
      <c r="G5" s="136"/>
      <c r="H5" s="357" t="s">
        <v>74</v>
      </c>
      <c r="I5" s="357"/>
      <c r="J5" s="357"/>
    </row>
    <row r="6" spans="1:14">
      <c r="A6" s="103"/>
      <c r="B6" s="104"/>
      <c r="D6" s="358" t="s">
        <v>99</v>
      </c>
      <c r="E6" s="358"/>
      <c r="F6" s="358"/>
      <c r="G6" s="137"/>
      <c r="H6" s="358" t="s">
        <v>99</v>
      </c>
      <c r="I6" s="358"/>
      <c r="J6" s="358"/>
    </row>
    <row r="7" spans="1:14">
      <c r="A7" s="138"/>
      <c r="B7" s="139"/>
      <c r="C7" s="140"/>
      <c r="D7" s="359" t="s">
        <v>100</v>
      </c>
      <c r="E7" s="359"/>
      <c r="F7" s="359"/>
      <c r="G7" s="141"/>
      <c r="H7" s="359" t="s">
        <v>100</v>
      </c>
      <c r="I7" s="359"/>
      <c r="J7" s="359"/>
    </row>
    <row r="8" spans="1:14">
      <c r="A8" s="138"/>
      <c r="B8" s="139"/>
      <c r="C8" s="140" t="s">
        <v>2</v>
      </c>
      <c r="D8" s="228">
        <v>2566</v>
      </c>
      <c r="E8" s="228"/>
      <c r="F8" s="228">
        <v>2565</v>
      </c>
      <c r="G8" s="228"/>
      <c r="H8" s="228">
        <v>2566</v>
      </c>
      <c r="I8" s="228"/>
      <c r="J8" s="228">
        <v>2565</v>
      </c>
    </row>
    <row r="9" spans="1:14">
      <c r="A9" s="103"/>
      <c r="B9" s="103"/>
      <c r="C9" s="142"/>
      <c r="D9" s="355" t="s">
        <v>139</v>
      </c>
      <c r="E9" s="355"/>
      <c r="F9" s="355"/>
      <c r="G9" s="355"/>
      <c r="H9" s="355"/>
      <c r="I9" s="355"/>
      <c r="J9" s="355"/>
      <c r="M9" s="185"/>
    </row>
    <row r="10" spans="1:14">
      <c r="A10" s="143" t="s">
        <v>123</v>
      </c>
      <c r="B10" s="103"/>
      <c r="C10" s="142"/>
      <c r="D10" s="191"/>
      <c r="E10" s="191"/>
      <c r="F10" s="191"/>
      <c r="G10" s="191"/>
      <c r="H10" s="191"/>
      <c r="I10" s="191"/>
      <c r="J10" s="191"/>
    </row>
    <row r="11" spans="1:14">
      <c r="A11" s="105" t="s">
        <v>136</v>
      </c>
      <c r="B11" s="103"/>
      <c r="C11" s="107" t="s">
        <v>187</v>
      </c>
      <c r="D11" s="78">
        <v>3304574865</v>
      </c>
      <c r="E11" s="277"/>
      <c r="F11" s="78">
        <v>7121780253</v>
      </c>
      <c r="G11" s="278"/>
      <c r="H11" s="78">
        <v>3304574865</v>
      </c>
      <c r="I11" s="78"/>
      <c r="J11" s="78">
        <v>7121780253</v>
      </c>
    </row>
    <row r="12" spans="1:14">
      <c r="A12" s="106" t="s">
        <v>122</v>
      </c>
      <c r="C12" s="107">
        <v>3</v>
      </c>
      <c r="D12" s="78">
        <v>6796824</v>
      </c>
      <c r="E12" s="109"/>
      <c r="F12" s="78">
        <v>4188945</v>
      </c>
      <c r="G12" s="259"/>
      <c r="H12" s="78">
        <v>6796824</v>
      </c>
      <c r="I12" s="78"/>
      <c r="J12" s="78">
        <v>4188945</v>
      </c>
    </row>
    <row r="13" spans="1:14" s="146" customFormat="1">
      <c r="A13" s="144" t="s">
        <v>32</v>
      </c>
      <c r="B13" s="103"/>
      <c r="C13" s="145"/>
      <c r="D13" s="133">
        <v>3311371689</v>
      </c>
      <c r="E13" s="111"/>
      <c r="F13" s="133">
        <v>7125969198</v>
      </c>
      <c r="G13" s="111"/>
      <c r="H13" s="133">
        <v>3311371689</v>
      </c>
      <c r="I13" s="111"/>
      <c r="J13" s="133">
        <v>7125969198</v>
      </c>
      <c r="L13" s="186"/>
      <c r="N13" s="186"/>
    </row>
    <row r="14" spans="1:14" ht="8.25" customHeight="1">
      <c r="A14" s="106"/>
      <c r="D14" s="114"/>
      <c r="E14" s="109"/>
      <c r="F14" s="114"/>
      <c r="G14" s="109"/>
      <c r="H14" s="78"/>
      <c r="I14" s="279"/>
      <c r="J14" s="78"/>
    </row>
    <row r="15" spans="1:14">
      <c r="A15" s="143" t="s">
        <v>124</v>
      </c>
      <c r="B15" s="103"/>
      <c r="C15" s="142">
        <v>3</v>
      </c>
      <c r="D15" s="280"/>
      <c r="E15" s="280"/>
      <c r="F15" s="280"/>
      <c r="G15" s="280"/>
      <c r="H15" s="280"/>
      <c r="I15" s="280"/>
      <c r="J15" s="280"/>
    </row>
    <row r="16" spans="1:14">
      <c r="A16" s="105" t="s">
        <v>137</v>
      </c>
      <c r="B16" s="103"/>
      <c r="D16" s="78">
        <v>3182922984</v>
      </c>
      <c r="E16" s="277"/>
      <c r="F16" s="78">
        <v>6370033267</v>
      </c>
      <c r="G16" s="78"/>
      <c r="H16" s="78">
        <v>3182922984</v>
      </c>
      <c r="I16" s="78"/>
      <c r="J16" s="78">
        <v>6370033267</v>
      </c>
    </row>
    <row r="17" spans="1:11">
      <c r="A17" s="106" t="s">
        <v>143</v>
      </c>
      <c r="D17" s="78">
        <v>24538858</v>
      </c>
      <c r="E17" s="83"/>
      <c r="F17" s="78">
        <v>42541654</v>
      </c>
      <c r="G17" s="78"/>
      <c r="H17" s="78">
        <v>24538858</v>
      </c>
      <c r="I17" s="78"/>
      <c r="J17" s="78">
        <v>42541654</v>
      </c>
    </row>
    <row r="18" spans="1:11">
      <c r="A18" s="106" t="s">
        <v>42</v>
      </c>
      <c r="B18" s="103"/>
      <c r="C18" s="142"/>
      <c r="D18" s="78">
        <v>82839442</v>
      </c>
      <c r="E18" s="83"/>
      <c r="F18" s="78">
        <v>93145364</v>
      </c>
      <c r="G18" s="78"/>
      <c r="H18" s="78">
        <v>82839442</v>
      </c>
      <c r="I18" s="78"/>
      <c r="J18" s="78">
        <v>93145364</v>
      </c>
    </row>
    <row r="19" spans="1:11">
      <c r="A19" s="106" t="s">
        <v>193</v>
      </c>
      <c r="D19" s="78">
        <v>6634506</v>
      </c>
      <c r="E19" s="109"/>
      <c r="F19" s="78">
        <v>41967233</v>
      </c>
      <c r="G19" s="278"/>
      <c r="H19" s="78">
        <v>6634506</v>
      </c>
      <c r="I19" s="78"/>
      <c r="J19" s="78">
        <v>41967233</v>
      </c>
    </row>
    <row r="20" spans="1:11">
      <c r="A20" s="103" t="s">
        <v>33</v>
      </c>
      <c r="B20" s="103"/>
      <c r="C20" s="142"/>
      <c r="D20" s="133">
        <v>3296935790</v>
      </c>
      <c r="E20" s="112"/>
      <c r="F20" s="133">
        <v>6547687518</v>
      </c>
      <c r="G20" s="112"/>
      <c r="H20" s="133">
        <v>3296935790</v>
      </c>
      <c r="I20" s="112"/>
      <c r="J20" s="133">
        <v>6547687518</v>
      </c>
    </row>
    <row r="21" spans="1:11">
      <c r="A21" s="103"/>
      <c r="B21" s="103"/>
      <c r="C21" s="142"/>
      <c r="D21" s="112"/>
      <c r="E21" s="112"/>
      <c r="F21" s="112"/>
      <c r="G21" s="112"/>
      <c r="H21" s="112"/>
      <c r="I21" s="112"/>
      <c r="J21" s="112"/>
    </row>
    <row r="22" spans="1:11">
      <c r="A22" s="103" t="s">
        <v>181</v>
      </c>
      <c r="B22" s="103"/>
      <c r="C22" s="142"/>
      <c r="D22" s="112">
        <v>14435899</v>
      </c>
      <c r="E22" s="112"/>
      <c r="F22" s="112">
        <v>578281680</v>
      </c>
      <c r="G22" s="112"/>
      <c r="H22" s="112">
        <v>14435899</v>
      </c>
      <c r="I22" s="112"/>
      <c r="J22" s="112">
        <v>578281680</v>
      </c>
    </row>
    <row r="23" spans="1:11">
      <c r="A23" s="106" t="s">
        <v>61</v>
      </c>
      <c r="B23" s="103"/>
      <c r="C23" s="142"/>
      <c r="D23" s="48">
        <v>-798501</v>
      </c>
      <c r="E23" s="83"/>
      <c r="F23" s="48">
        <v>-962785</v>
      </c>
      <c r="G23" s="48"/>
      <c r="H23" s="48">
        <v>-798501</v>
      </c>
      <c r="I23" s="48"/>
      <c r="J23" s="48">
        <v>-962785</v>
      </c>
      <c r="K23" s="48"/>
    </row>
    <row r="24" spans="1:11">
      <c r="A24" s="198" t="s">
        <v>202</v>
      </c>
      <c r="B24" s="199"/>
      <c r="D24" s="83"/>
      <c r="E24" s="83"/>
      <c r="F24" s="83"/>
      <c r="G24" s="83"/>
      <c r="H24" s="78"/>
      <c r="I24" s="279"/>
      <c r="J24" s="78"/>
      <c r="K24" s="147"/>
    </row>
    <row r="25" spans="1:11">
      <c r="A25" s="198"/>
      <c r="B25" s="199" t="s">
        <v>155</v>
      </c>
      <c r="D25" s="48">
        <v>-1662476</v>
      </c>
      <c r="E25" s="109"/>
      <c r="F25" s="250">
        <v>615055</v>
      </c>
      <c r="G25" s="109"/>
      <c r="H25" s="250">
        <v>0</v>
      </c>
      <c r="I25" s="282"/>
      <c r="J25" s="250">
        <v>0</v>
      </c>
      <c r="K25" s="147"/>
    </row>
    <row r="26" spans="1:11">
      <c r="A26" s="201" t="s">
        <v>105</v>
      </c>
      <c r="B26" s="200"/>
      <c r="D26" s="330">
        <v>11974922</v>
      </c>
      <c r="E26" s="112"/>
      <c r="F26" s="61">
        <v>577933950</v>
      </c>
      <c r="G26" s="61"/>
      <c r="H26" s="61">
        <v>13637398</v>
      </c>
      <c r="I26" s="112"/>
      <c r="J26" s="61">
        <v>577318895</v>
      </c>
    </row>
    <row r="27" spans="1:11">
      <c r="A27" s="202" t="s">
        <v>164</v>
      </c>
      <c r="B27" s="202"/>
      <c r="D27" s="48">
        <v>3708798</v>
      </c>
      <c r="E27" s="48"/>
      <c r="F27" s="48">
        <v>117198370</v>
      </c>
      <c r="G27" s="48"/>
      <c r="H27" s="48">
        <v>3708798</v>
      </c>
      <c r="I27" s="73">
        <v>0</v>
      </c>
      <c r="J27" s="48">
        <v>117198370</v>
      </c>
    </row>
    <row r="28" spans="1:11" ht="22.5" thickBot="1">
      <c r="A28" s="203" t="s">
        <v>165</v>
      </c>
      <c r="B28" s="202"/>
      <c r="D28" s="67">
        <v>8266124</v>
      </c>
      <c r="E28" s="57"/>
      <c r="F28" s="67">
        <v>460735580</v>
      </c>
      <c r="G28" s="57"/>
      <c r="H28" s="67">
        <v>9928600</v>
      </c>
      <c r="I28" s="281"/>
      <c r="J28" s="67">
        <v>460120525</v>
      </c>
    </row>
    <row r="29" spans="1:11" s="343" customFormat="1" ht="22.5" thickTop="1">
      <c r="A29" s="199"/>
      <c r="B29" s="200"/>
      <c r="C29" s="342"/>
      <c r="D29" s="114"/>
      <c r="E29" s="109"/>
      <c r="F29" s="114"/>
      <c r="G29" s="109"/>
      <c r="H29" s="78"/>
      <c r="I29" s="345"/>
      <c r="J29" s="78"/>
    </row>
    <row r="30" spans="1:11">
      <c r="A30" s="203" t="s">
        <v>140</v>
      </c>
      <c r="B30" s="202"/>
      <c r="D30" s="48"/>
      <c r="E30" s="48"/>
      <c r="F30" s="48"/>
      <c r="G30" s="48"/>
      <c r="H30" s="48"/>
      <c r="I30" s="73"/>
      <c r="J30" s="48"/>
    </row>
    <row r="31" spans="1:11" s="343" customFormat="1" ht="7.5" customHeight="1">
      <c r="A31" s="201"/>
      <c r="B31" s="200"/>
      <c r="C31" s="342"/>
      <c r="D31" s="61"/>
      <c r="E31" s="112"/>
      <c r="F31" s="61"/>
      <c r="G31" s="61"/>
      <c r="H31" s="61"/>
      <c r="I31" s="316"/>
      <c r="J31" s="61"/>
    </row>
    <row r="32" spans="1:11" s="343" customFormat="1">
      <c r="A32" s="317" t="s">
        <v>205</v>
      </c>
      <c r="C32" s="342"/>
      <c r="D32" s="61"/>
      <c r="E32" s="52"/>
      <c r="F32" s="61"/>
      <c r="G32" s="52"/>
      <c r="H32" s="61"/>
      <c r="I32" s="52"/>
      <c r="J32" s="61"/>
    </row>
    <row r="33" spans="1:14" s="343" customFormat="1">
      <c r="A33" s="201"/>
      <c r="B33" s="344" t="s">
        <v>206</v>
      </c>
      <c r="C33" s="342"/>
      <c r="D33" s="61"/>
      <c r="E33" s="52"/>
      <c r="F33" s="61"/>
      <c r="G33" s="52"/>
      <c r="H33" s="61"/>
      <c r="I33" s="52"/>
      <c r="J33" s="61"/>
    </row>
    <row r="34" spans="1:14">
      <c r="A34" s="202" t="s">
        <v>207</v>
      </c>
      <c r="B34" s="202"/>
      <c r="D34" s="48"/>
      <c r="E34" s="48"/>
      <c r="F34" s="48"/>
      <c r="G34" s="48"/>
      <c r="H34" s="48"/>
      <c r="I34" s="73"/>
      <c r="J34" s="48"/>
    </row>
    <row r="35" spans="1:14">
      <c r="A35" s="200"/>
      <c r="B35" s="343" t="s">
        <v>208</v>
      </c>
      <c r="C35" s="347"/>
      <c r="D35" s="221">
        <v>768290</v>
      </c>
      <c r="E35" s="54"/>
      <c r="F35" s="48">
        <v>0</v>
      </c>
      <c r="G35" s="54"/>
      <c r="H35" s="55">
        <v>768290</v>
      </c>
      <c r="I35" s="54"/>
      <c r="J35" s="55">
        <v>0</v>
      </c>
    </row>
    <row r="36" spans="1:14">
      <c r="A36" s="202" t="s">
        <v>209</v>
      </c>
      <c r="B36" s="202"/>
      <c r="D36" s="48"/>
      <c r="E36" s="48"/>
      <c r="F36" s="48"/>
      <c r="G36" s="48"/>
      <c r="H36" s="48"/>
      <c r="I36" s="73"/>
      <c r="J36" s="48"/>
    </row>
    <row r="37" spans="1:14">
      <c r="A37" s="202"/>
      <c r="B37" s="202" t="s">
        <v>210</v>
      </c>
      <c r="D37" s="48">
        <v>-153659</v>
      </c>
      <c r="E37" s="48"/>
      <c r="F37" s="48">
        <v>0</v>
      </c>
      <c r="G37" s="48"/>
      <c r="H37" s="48">
        <v>-153659</v>
      </c>
      <c r="I37" s="73"/>
      <c r="J37" s="48">
        <v>0</v>
      </c>
    </row>
    <row r="38" spans="1:14" s="343" customFormat="1" ht="12.75" customHeight="1">
      <c r="A38" s="199"/>
      <c r="B38" s="200"/>
      <c r="C38" s="342"/>
      <c r="D38" s="114"/>
      <c r="E38" s="109"/>
      <c r="F38" s="114"/>
      <c r="G38" s="109"/>
      <c r="H38" s="114"/>
      <c r="I38" s="345"/>
      <c r="J38" s="114"/>
    </row>
    <row r="39" spans="1:14">
      <c r="A39" s="203" t="s">
        <v>211</v>
      </c>
      <c r="B39" s="203"/>
      <c r="D39" s="48"/>
      <c r="E39" s="48"/>
      <c r="F39" s="48"/>
      <c r="G39" s="48"/>
      <c r="H39" s="48"/>
      <c r="I39" s="73"/>
      <c r="J39" s="48"/>
    </row>
    <row r="40" spans="1:14">
      <c r="A40" s="202"/>
      <c r="B40" s="203" t="s">
        <v>212</v>
      </c>
      <c r="D40" s="61">
        <v>614631</v>
      </c>
      <c r="E40" s="48"/>
      <c r="F40" s="61">
        <v>0</v>
      </c>
      <c r="G40" s="48"/>
      <c r="H40" s="61">
        <v>614631</v>
      </c>
      <c r="I40" s="73"/>
      <c r="J40" s="61">
        <v>0</v>
      </c>
    </row>
    <row r="41" spans="1:14" s="343" customFormat="1" ht="12.75" customHeight="1">
      <c r="A41" s="199"/>
      <c r="B41" s="200"/>
      <c r="C41" s="342"/>
      <c r="D41" s="114"/>
      <c r="E41" s="109"/>
      <c r="F41" s="114"/>
      <c r="G41" s="109"/>
      <c r="H41" s="114"/>
      <c r="I41" s="345"/>
      <c r="J41" s="114"/>
    </row>
    <row r="42" spans="1:14">
      <c r="A42" s="203" t="s">
        <v>213</v>
      </c>
      <c r="B42" s="202"/>
      <c r="D42" s="61">
        <v>614631</v>
      </c>
      <c r="E42" s="61"/>
      <c r="F42" s="61">
        <v>0</v>
      </c>
      <c r="G42" s="61"/>
      <c r="H42" s="61">
        <v>614631</v>
      </c>
      <c r="I42" s="346"/>
      <c r="J42" s="61">
        <v>0</v>
      </c>
    </row>
    <row r="43" spans="1:14" ht="22.5" thickBot="1">
      <c r="A43" s="203" t="s">
        <v>214</v>
      </c>
      <c r="B43" s="202"/>
      <c r="D43" s="67">
        <v>8880755</v>
      </c>
      <c r="E43" s="61" t="e">
        <v>#REF!</v>
      </c>
      <c r="F43" s="67">
        <v>460735580</v>
      </c>
      <c r="G43" s="61">
        <v>0</v>
      </c>
      <c r="H43" s="67">
        <v>10543231</v>
      </c>
      <c r="I43" s="346" t="e">
        <v>#REF!</v>
      </c>
      <c r="J43" s="67">
        <v>460120525</v>
      </c>
    </row>
    <row r="44" spans="1:14" s="343" customFormat="1" ht="12.75" customHeight="1" thickTop="1">
      <c r="A44" s="199"/>
      <c r="B44" s="200"/>
      <c r="C44" s="342"/>
      <c r="D44" s="83"/>
      <c r="E44" s="109"/>
      <c r="F44" s="83"/>
      <c r="G44" s="109"/>
      <c r="H44" s="78"/>
      <c r="I44" s="296"/>
      <c r="J44" s="78"/>
    </row>
    <row r="45" spans="1:14" s="146" customFormat="1" ht="22.5" thickBot="1">
      <c r="A45" s="203" t="s">
        <v>182</v>
      </c>
      <c r="B45" s="113"/>
      <c r="C45" s="107"/>
      <c r="D45" s="194">
        <v>9.603427980656692E-4</v>
      </c>
      <c r="E45" s="283"/>
      <c r="F45" s="194">
        <v>5.9101176569043602E-2</v>
      </c>
      <c r="G45" s="283"/>
      <c r="H45" s="194">
        <v>1.2735980617850401E-3</v>
      </c>
      <c r="I45" s="283"/>
      <c r="J45" s="194">
        <v>5.9022279961677894E-2</v>
      </c>
      <c r="L45" s="186"/>
      <c r="N45" s="186"/>
    </row>
    <row r="46" spans="1:14" ht="10.5" customHeight="1" thickTop="1"/>
    <row r="47" spans="1:14">
      <c r="D47" s="192"/>
      <c r="E47" s="192"/>
      <c r="F47" s="192"/>
      <c r="G47" s="192"/>
      <c r="H47" s="192"/>
      <c r="I47" s="193"/>
      <c r="J47" s="192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3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="80" zoomScaleNormal="90" zoomScaleSheetLayoutView="80" workbookViewId="0">
      <selection activeCell="K8" sqref="K8"/>
    </sheetView>
  </sheetViews>
  <sheetFormatPr defaultColWidth="9.140625" defaultRowHeight="21.75"/>
  <cols>
    <col min="1" max="1" width="1.42578125" style="200" customWidth="1"/>
    <col min="2" max="2" width="42.5703125" style="200" customWidth="1"/>
    <col min="3" max="3" width="8.85546875" style="296" customWidth="1"/>
    <col min="4" max="4" width="17.42578125" style="200" customWidth="1"/>
    <col min="5" max="5" width="1.140625" style="200" customWidth="1"/>
    <col min="6" max="6" width="17.42578125" style="200" customWidth="1"/>
    <col min="7" max="7" width="1.140625" style="200" customWidth="1"/>
    <col min="8" max="8" width="17.42578125" style="200" customWidth="1"/>
    <col min="9" max="9" width="1.140625" style="318" customWidth="1"/>
    <col min="10" max="10" width="17.42578125" style="200" customWidth="1"/>
    <col min="11" max="11" width="11.85546875" style="135" bestFit="1" customWidth="1"/>
    <col min="12" max="12" width="16.5703125" style="185" bestFit="1" customWidth="1"/>
    <col min="13" max="13" width="9.140625" style="135"/>
    <col min="14" max="14" width="16.5703125" style="185" bestFit="1" customWidth="1"/>
    <col min="15" max="16384" width="9.140625" style="135"/>
  </cols>
  <sheetData>
    <row r="1" spans="1:14" ht="23.25">
      <c r="A1" s="295" t="s">
        <v>129</v>
      </c>
      <c r="B1" s="201"/>
      <c r="D1" s="297"/>
      <c r="E1" s="201"/>
      <c r="F1" s="297"/>
      <c r="G1" s="201"/>
      <c r="H1" s="297"/>
      <c r="I1" s="296"/>
      <c r="J1" s="297"/>
    </row>
    <row r="2" spans="1:14" ht="23.25">
      <c r="A2" s="298" t="s">
        <v>84</v>
      </c>
      <c r="B2" s="201"/>
      <c r="D2" s="297"/>
      <c r="E2" s="201"/>
      <c r="F2" s="297"/>
      <c r="G2" s="201"/>
      <c r="H2" s="297"/>
      <c r="I2" s="296"/>
      <c r="J2" s="297"/>
    </row>
    <row r="3" spans="1:14" ht="28.5" customHeight="1">
      <c r="A3" s="201"/>
      <c r="B3" s="201"/>
      <c r="D3" s="297"/>
      <c r="E3" s="201"/>
      <c r="F3" s="297"/>
      <c r="G3" s="201"/>
      <c r="H3" s="299"/>
      <c r="I3" s="296"/>
      <c r="J3" s="297"/>
      <c r="L3" s="187"/>
      <c r="N3" s="188"/>
    </row>
    <row r="4" spans="1:14">
      <c r="A4" s="201"/>
      <c r="B4" s="201"/>
      <c r="D4" s="361" t="s">
        <v>116</v>
      </c>
      <c r="E4" s="361"/>
      <c r="F4" s="361"/>
      <c r="G4" s="201"/>
      <c r="H4" s="297"/>
      <c r="I4" s="296"/>
      <c r="J4" s="297"/>
    </row>
    <row r="5" spans="1:14">
      <c r="A5" s="201"/>
      <c r="B5" s="201"/>
      <c r="D5" s="362" t="s">
        <v>117</v>
      </c>
      <c r="E5" s="362"/>
      <c r="F5" s="362"/>
      <c r="G5" s="135"/>
      <c r="H5" s="362" t="s">
        <v>74</v>
      </c>
      <c r="I5" s="362"/>
      <c r="J5" s="362"/>
    </row>
    <row r="6" spans="1:14">
      <c r="A6" s="201"/>
      <c r="B6" s="300"/>
      <c r="D6" s="358" t="s">
        <v>191</v>
      </c>
      <c r="E6" s="358"/>
      <c r="F6" s="358"/>
      <c r="G6" s="301"/>
      <c r="H6" s="358" t="s">
        <v>191</v>
      </c>
      <c r="I6" s="358"/>
      <c r="J6" s="358"/>
    </row>
    <row r="7" spans="1:14">
      <c r="A7" s="135"/>
      <c r="B7" s="302"/>
      <c r="C7" s="303"/>
      <c r="D7" s="363" t="s">
        <v>100</v>
      </c>
      <c r="E7" s="363"/>
      <c r="F7" s="363"/>
      <c r="G7" s="304"/>
      <c r="H7" s="363" t="s">
        <v>100</v>
      </c>
      <c r="I7" s="363"/>
      <c r="J7" s="363"/>
    </row>
    <row r="8" spans="1:14">
      <c r="A8" s="135"/>
      <c r="B8" s="302"/>
      <c r="C8" s="303" t="s">
        <v>2</v>
      </c>
      <c r="D8" s="228">
        <v>2566</v>
      </c>
      <c r="E8" s="228"/>
      <c r="F8" s="228">
        <v>2565</v>
      </c>
      <c r="G8" s="228"/>
      <c r="H8" s="228">
        <v>2566</v>
      </c>
      <c r="I8" s="228"/>
      <c r="J8" s="228">
        <v>2565</v>
      </c>
    </row>
    <row r="9" spans="1:14">
      <c r="A9" s="201"/>
      <c r="B9" s="201"/>
      <c r="C9" s="305"/>
      <c r="D9" s="360" t="s">
        <v>139</v>
      </c>
      <c r="E9" s="360"/>
      <c r="F9" s="360"/>
      <c r="G9" s="360"/>
      <c r="H9" s="360"/>
      <c r="I9" s="360"/>
      <c r="J9" s="360"/>
      <c r="M9" s="185"/>
    </row>
    <row r="10" spans="1:14">
      <c r="A10" s="306" t="s">
        <v>123</v>
      </c>
      <c r="B10" s="201"/>
      <c r="C10" s="305"/>
      <c r="D10" s="307"/>
      <c r="E10" s="307"/>
      <c r="F10" s="307"/>
      <c r="G10" s="307"/>
      <c r="H10" s="307"/>
      <c r="I10" s="307"/>
      <c r="J10" s="307"/>
    </row>
    <row r="11" spans="1:14">
      <c r="A11" s="200" t="s">
        <v>136</v>
      </c>
      <c r="B11" s="201"/>
      <c r="C11" s="296" t="s">
        <v>187</v>
      </c>
      <c r="D11" s="78">
        <v>8063934193</v>
      </c>
      <c r="E11" s="308"/>
      <c r="F11" s="78">
        <v>13279604070</v>
      </c>
      <c r="G11" s="309"/>
      <c r="H11" s="310">
        <v>8063934193</v>
      </c>
      <c r="I11" s="309"/>
      <c r="J11" s="310">
        <v>13279604070</v>
      </c>
    </row>
    <row r="12" spans="1:14">
      <c r="A12" s="199" t="s">
        <v>192</v>
      </c>
      <c r="D12" s="109">
        <v>9643550</v>
      </c>
      <c r="E12" s="109"/>
      <c r="F12" s="78">
        <v>-28641929</v>
      </c>
      <c r="G12" s="309"/>
      <c r="H12" s="310">
        <v>9643550</v>
      </c>
      <c r="I12" s="309"/>
      <c r="J12" s="310">
        <v>-28641929</v>
      </c>
    </row>
    <row r="13" spans="1:14">
      <c r="A13" s="199" t="s">
        <v>122</v>
      </c>
      <c r="C13" s="296">
        <v>3</v>
      </c>
      <c r="D13" s="109">
        <v>12031008</v>
      </c>
      <c r="E13" s="109"/>
      <c r="F13" s="78">
        <v>9111984</v>
      </c>
      <c r="G13" s="109"/>
      <c r="H13" s="310">
        <v>12031008</v>
      </c>
      <c r="I13" s="309"/>
      <c r="J13" s="310">
        <v>9111984</v>
      </c>
    </row>
    <row r="14" spans="1:14" s="146" customFormat="1">
      <c r="A14" s="311" t="s">
        <v>32</v>
      </c>
      <c r="B14" s="201"/>
      <c r="C14" s="312"/>
      <c r="D14" s="133">
        <v>8085608751</v>
      </c>
      <c r="E14" s="111"/>
      <c r="F14" s="133">
        <v>13260074125</v>
      </c>
      <c r="G14" s="111"/>
      <c r="H14" s="133">
        <v>8085608751</v>
      </c>
      <c r="I14" s="111"/>
      <c r="J14" s="133">
        <v>13260074125</v>
      </c>
      <c r="L14" s="186"/>
      <c r="N14" s="186"/>
    </row>
    <row r="15" spans="1:14" ht="8.25" customHeight="1">
      <c r="A15" s="199"/>
      <c r="D15" s="114"/>
      <c r="E15" s="109"/>
      <c r="F15" s="114"/>
      <c r="G15" s="109"/>
      <c r="H15" s="78"/>
      <c r="I15" s="296"/>
      <c r="J15" s="78"/>
    </row>
    <row r="16" spans="1:14">
      <c r="A16" s="306" t="s">
        <v>124</v>
      </c>
      <c r="B16" s="201"/>
      <c r="C16" s="305">
        <v>3</v>
      </c>
      <c r="D16" s="331"/>
      <c r="E16" s="307"/>
      <c r="F16" s="307"/>
      <c r="G16" s="307"/>
      <c r="H16" s="307"/>
      <c r="I16" s="307"/>
      <c r="J16" s="307"/>
    </row>
    <row r="17" spans="1:11">
      <c r="A17" s="200" t="s">
        <v>137</v>
      </c>
      <c r="B17" s="201"/>
      <c r="C17" s="296">
        <v>6</v>
      </c>
      <c r="D17" s="78">
        <v>7780911634</v>
      </c>
      <c r="E17" s="308"/>
      <c r="F17" s="109">
        <v>11960671519</v>
      </c>
      <c r="G17" s="109"/>
      <c r="H17" s="310">
        <v>7780911634</v>
      </c>
      <c r="I17" s="309"/>
      <c r="J17" s="310">
        <v>11960671519</v>
      </c>
    </row>
    <row r="18" spans="1:11">
      <c r="A18" s="199" t="s">
        <v>143</v>
      </c>
      <c r="D18" s="78">
        <v>59077976</v>
      </c>
      <c r="E18" s="83"/>
      <c r="F18" s="109">
        <v>74519238</v>
      </c>
      <c r="G18" s="109"/>
      <c r="H18" s="310">
        <v>59077976</v>
      </c>
      <c r="I18" s="309"/>
      <c r="J18" s="310">
        <v>74519238</v>
      </c>
    </row>
    <row r="19" spans="1:11">
      <c r="A19" s="199" t="s">
        <v>42</v>
      </c>
      <c r="B19" s="201"/>
      <c r="C19" s="305"/>
      <c r="D19" s="78">
        <v>166571706</v>
      </c>
      <c r="E19" s="83"/>
      <c r="F19" s="109">
        <v>196678667</v>
      </c>
      <c r="G19" s="48"/>
      <c r="H19" s="310">
        <v>166571706</v>
      </c>
      <c r="I19" s="309"/>
      <c r="J19" s="310">
        <v>196678667</v>
      </c>
    </row>
    <row r="20" spans="1:11">
      <c r="A20" s="201" t="s">
        <v>33</v>
      </c>
      <c r="B20" s="201"/>
      <c r="C20" s="305"/>
      <c r="D20" s="133">
        <v>8006561316</v>
      </c>
      <c r="E20" s="112"/>
      <c r="F20" s="133">
        <v>12231869424</v>
      </c>
      <c r="G20" s="112"/>
      <c r="H20" s="133">
        <v>8006561316</v>
      </c>
      <c r="I20" s="112"/>
      <c r="J20" s="133">
        <v>12231869424</v>
      </c>
    </row>
    <row r="21" spans="1:11">
      <c r="A21" s="201"/>
      <c r="B21" s="201"/>
      <c r="C21" s="305"/>
      <c r="D21" s="112"/>
      <c r="E21" s="112"/>
      <c r="F21" s="112"/>
      <c r="G21" s="112"/>
      <c r="H21" s="112"/>
      <c r="I21" s="112"/>
      <c r="J21" s="112"/>
    </row>
    <row r="22" spans="1:11">
      <c r="A22" s="201" t="s">
        <v>181</v>
      </c>
      <c r="B22" s="201"/>
      <c r="C22" s="305"/>
      <c r="D22" s="112">
        <v>79047435</v>
      </c>
      <c r="E22" s="112"/>
      <c r="F22" s="112">
        <v>1028204701</v>
      </c>
      <c r="G22" s="112"/>
      <c r="H22" s="112">
        <v>79047435</v>
      </c>
      <c r="I22" s="112"/>
      <c r="J22" s="112">
        <v>1028204701</v>
      </c>
    </row>
    <row r="23" spans="1:11">
      <c r="A23" s="199" t="s">
        <v>61</v>
      </c>
      <c r="B23" s="201"/>
      <c r="C23" s="305"/>
      <c r="D23" s="310">
        <v>-1389223</v>
      </c>
      <c r="E23" s="83"/>
      <c r="F23" s="310">
        <v>-1782858</v>
      </c>
      <c r="G23" s="48"/>
      <c r="H23" s="310">
        <v>-1389223</v>
      </c>
      <c r="I23" s="309"/>
      <c r="J23" s="310">
        <v>-1782858</v>
      </c>
      <c r="K23" s="48"/>
    </row>
    <row r="24" spans="1:11">
      <c r="A24" s="198" t="s">
        <v>163</v>
      </c>
      <c r="B24" s="199"/>
      <c r="D24" s="83"/>
      <c r="E24" s="83"/>
      <c r="F24" s="83"/>
      <c r="G24" s="83"/>
      <c r="H24" s="313"/>
      <c r="I24" s="296"/>
      <c r="J24" s="313"/>
    </row>
    <row r="25" spans="1:11">
      <c r="A25" s="198"/>
      <c r="B25" s="199" t="s">
        <v>155</v>
      </c>
      <c r="D25" s="250">
        <v>161647</v>
      </c>
      <c r="E25" s="109"/>
      <c r="F25" s="250">
        <v>1052573</v>
      </c>
      <c r="G25" s="109"/>
      <c r="H25" s="314">
        <v>0</v>
      </c>
      <c r="I25" s="313"/>
      <c r="J25" s="314">
        <v>0</v>
      </c>
      <c r="K25" s="325"/>
    </row>
    <row r="26" spans="1:11">
      <c r="A26" s="201" t="s">
        <v>105</v>
      </c>
      <c r="D26" s="61">
        <v>77819859</v>
      </c>
      <c r="E26" s="112"/>
      <c r="F26" s="61">
        <v>1027474416</v>
      </c>
      <c r="G26" s="61"/>
      <c r="H26" s="61">
        <v>77658212</v>
      </c>
      <c r="I26" s="112"/>
      <c r="J26" s="61">
        <v>1026421843</v>
      </c>
    </row>
    <row r="27" spans="1:11">
      <c r="A27" s="202" t="s">
        <v>164</v>
      </c>
      <c r="B27" s="202"/>
      <c r="D27" s="315">
        <v>35108199</v>
      </c>
      <c r="E27" s="48"/>
      <c r="F27" s="315">
        <v>208592267</v>
      </c>
      <c r="G27" s="48"/>
      <c r="H27" s="315">
        <v>35108199</v>
      </c>
      <c r="I27" s="316"/>
      <c r="J27" s="315">
        <v>208592267</v>
      </c>
    </row>
    <row r="28" spans="1:11" ht="22.5" thickBot="1">
      <c r="A28" s="203" t="s">
        <v>165</v>
      </c>
      <c r="B28" s="202"/>
      <c r="D28" s="67">
        <v>42711660</v>
      </c>
      <c r="E28" s="57"/>
      <c r="F28" s="67">
        <v>818882149</v>
      </c>
      <c r="G28" s="57"/>
      <c r="H28" s="67">
        <v>42550013</v>
      </c>
      <c r="I28" s="317"/>
      <c r="J28" s="67">
        <v>817829576</v>
      </c>
    </row>
    <row r="29" spans="1:11" s="343" customFormat="1" ht="22.5" thickTop="1">
      <c r="A29" s="199"/>
      <c r="B29" s="200"/>
      <c r="C29" s="342"/>
      <c r="D29" s="114"/>
      <c r="E29" s="109"/>
      <c r="F29" s="114"/>
      <c r="G29" s="109"/>
      <c r="H29" s="78"/>
      <c r="I29" s="345"/>
      <c r="J29" s="78"/>
    </row>
    <row r="30" spans="1:11">
      <c r="A30" s="203" t="s">
        <v>140</v>
      </c>
      <c r="B30" s="202"/>
      <c r="C30" s="107"/>
      <c r="D30" s="48"/>
      <c r="E30" s="48"/>
      <c r="F30" s="48"/>
      <c r="G30" s="48"/>
      <c r="H30" s="48"/>
      <c r="I30" s="73"/>
      <c r="J30" s="48"/>
    </row>
    <row r="31" spans="1:11" s="343" customFormat="1" ht="7.5" customHeight="1">
      <c r="A31" s="201"/>
      <c r="B31" s="200"/>
      <c r="C31" s="342"/>
      <c r="D31" s="61"/>
      <c r="E31" s="112"/>
      <c r="F31" s="61"/>
      <c r="G31" s="61"/>
      <c r="H31" s="61"/>
      <c r="I31" s="316"/>
      <c r="J31" s="61"/>
    </row>
    <row r="32" spans="1:11" s="343" customFormat="1">
      <c r="A32" s="317" t="s">
        <v>205</v>
      </c>
      <c r="C32" s="342"/>
      <c r="D32" s="61"/>
      <c r="E32" s="52"/>
      <c r="F32" s="61"/>
      <c r="G32" s="52"/>
      <c r="H32" s="61"/>
      <c r="I32" s="52"/>
      <c r="J32" s="61"/>
    </row>
    <row r="33" spans="1:14" s="343" customFormat="1">
      <c r="A33" s="201"/>
      <c r="B33" s="344" t="s">
        <v>206</v>
      </c>
      <c r="C33" s="342"/>
      <c r="D33" s="61"/>
      <c r="E33" s="52"/>
      <c r="F33" s="61"/>
      <c r="G33" s="52"/>
      <c r="H33" s="61"/>
      <c r="I33" s="52"/>
      <c r="J33" s="61"/>
    </row>
    <row r="34" spans="1:14">
      <c r="A34" s="202" t="s">
        <v>207</v>
      </c>
      <c r="B34" s="202"/>
      <c r="C34" s="107"/>
      <c r="D34" s="48"/>
      <c r="E34" s="48"/>
      <c r="F34" s="48"/>
      <c r="G34" s="48"/>
      <c r="H34" s="48"/>
      <c r="I34" s="73"/>
      <c r="J34" s="48"/>
    </row>
    <row r="35" spans="1:14">
      <c r="B35" s="343" t="s">
        <v>208</v>
      </c>
      <c r="C35" s="347"/>
      <c r="D35" s="221">
        <v>768290</v>
      </c>
      <c r="E35" s="54"/>
      <c r="F35" s="48">
        <v>0</v>
      </c>
      <c r="G35" s="54"/>
      <c r="H35" s="55">
        <v>768290</v>
      </c>
      <c r="I35" s="54"/>
      <c r="J35" s="55">
        <v>0</v>
      </c>
    </row>
    <row r="36" spans="1:14">
      <c r="A36" s="202" t="s">
        <v>209</v>
      </c>
      <c r="B36" s="202"/>
      <c r="C36" s="107"/>
      <c r="D36" s="48"/>
      <c r="E36" s="48"/>
      <c r="F36" s="48"/>
      <c r="G36" s="48"/>
      <c r="H36" s="48"/>
      <c r="I36" s="73"/>
      <c r="J36" s="48"/>
    </row>
    <row r="37" spans="1:14">
      <c r="A37" s="202"/>
      <c r="B37" s="202" t="s">
        <v>210</v>
      </c>
      <c r="C37" s="107"/>
      <c r="D37" s="48">
        <v>-153659</v>
      </c>
      <c r="E37" s="48"/>
      <c r="F37" s="48">
        <v>0</v>
      </c>
      <c r="G37" s="48"/>
      <c r="H37" s="48">
        <v>-153659</v>
      </c>
      <c r="I37" s="73"/>
      <c r="J37" s="48">
        <v>0</v>
      </c>
    </row>
    <row r="38" spans="1:14" s="343" customFormat="1" ht="12.75" customHeight="1">
      <c r="A38" s="199"/>
      <c r="B38" s="200"/>
      <c r="C38" s="342"/>
      <c r="D38" s="114"/>
      <c r="E38" s="109"/>
      <c r="F38" s="114"/>
      <c r="G38" s="109"/>
      <c r="H38" s="114"/>
      <c r="I38" s="345"/>
      <c r="J38" s="114"/>
    </row>
    <row r="39" spans="1:14">
      <c r="A39" s="203" t="s">
        <v>211</v>
      </c>
      <c r="B39" s="203"/>
      <c r="C39" s="107"/>
      <c r="D39" s="48"/>
      <c r="E39" s="48"/>
      <c r="F39" s="48"/>
      <c r="G39" s="48"/>
      <c r="H39" s="48"/>
      <c r="I39" s="73"/>
      <c r="J39" s="48"/>
    </row>
    <row r="40" spans="1:14">
      <c r="A40" s="202"/>
      <c r="B40" s="203" t="s">
        <v>212</v>
      </c>
      <c r="C40" s="107"/>
      <c r="D40" s="61">
        <v>614631</v>
      </c>
      <c r="E40" s="48"/>
      <c r="F40" s="61">
        <v>0</v>
      </c>
      <c r="G40" s="48"/>
      <c r="H40" s="61">
        <v>614631</v>
      </c>
      <c r="I40" s="73"/>
      <c r="J40" s="61">
        <v>0</v>
      </c>
    </row>
    <row r="41" spans="1:14" s="343" customFormat="1" ht="12.75" customHeight="1">
      <c r="A41" s="199"/>
      <c r="B41" s="200"/>
      <c r="C41" s="342"/>
      <c r="D41" s="114"/>
      <c r="E41" s="109"/>
      <c r="F41" s="114"/>
      <c r="G41" s="109"/>
      <c r="H41" s="114"/>
      <c r="I41" s="345"/>
      <c r="J41" s="114"/>
    </row>
    <row r="42" spans="1:14">
      <c r="A42" s="203" t="s">
        <v>213</v>
      </c>
      <c r="B42" s="202"/>
      <c r="C42" s="107"/>
      <c r="D42" s="61">
        <v>614631</v>
      </c>
      <c r="E42" s="61"/>
      <c r="F42" s="61">
        <v>0</v>
      </c>
      <c r="G42" s="61"/>
      <c r="H42" s="61">
        <v>614631</v>
      </c>
      <c r="I42" s="346"/>
      <c r="J42" s="61">
        <v>0</v>
      </c>
    </row>
    <row r="43" spans="1:14" ht="22.5" thickBot="1">
      <c r="A43" s="203" t="s">
        <v>214</v>
      </c>
      <c r="B43" s="202"/>
      <c r="C43" s="107"/>
      <c r="D43" s="67">
        <v>43326291</v>
      </c>
      <c r="E43" s="61" t="e">
        <v>#REF!</v>
      </c>
      <c r="F43" s="67">
        <v>818882149</v>
      </c>
      <c r="G43" s="61">
        <v>0</v>
      </c>
      <c r="H43" s="67">
        <v>43164644</v>
      </c>
      <c r="I43" s="346" t="e">
        <v>#REF!</v>
      </c>
      <c r="J43" s="67">
        <v>817829576</v>
      </c>
    </row>
    <row r="44" spans="1:14" s="343" customFormat="1" ht="12.75" customHeight="1" thickTop="1">
      <c r="A44" s="199"/>
      <c r="B44" s="200"/>
      <c r="C44" s="342"/>
      <c r="D44" s="83"/>
      <c r="E44" s="109"/>
      <c r="F44" s="83"/>
      <c r="G44" s="109"/>
      <c r="H44" s="78"/>
      <c r="I44" s="296"/>
      <c r="J44" s="78"/>
    </row>
    <row r="45" spans="1:14" s="146" customFormat="1" ht="22.5" thickBot="1">
      <c r="A45" s="203" t="s">
        <v>182</v>
      </c>
      <c r="B45" s="203"/>
      <c r="C45" s="296"/>
      <c r="D45" s="194">
        <v>5.478867855651515E-3</v>
      </c>
      <c r="E45" s="319"/>
      <c r="F45" s="194">
        <v>0.10504267648981412</v>
      </c>
      <c r="G45" s="319"/>
      <c r="H45" s="194">
        <v>5.45813247444033E-3</v>
      </c>
      <c r="I45" s="319"/>
      <c r="J45" s="194">
        <v>0.10490765695708168</v>
      </c>
      <c r="L45" s="186"/>
      <c r="N45" s="186"/>
    </row>
    <row r="46" spans="1:14" ht="11.45" customHeight="1" thickTop="1"/>
    <row r="47" spans="1:14">
      <c r="D47" s="320"/>
      <c r="E47" s="320"/>
      <c r="F47" s="320"/>
      <c r="G47" s="320"/>
      <c r="H47" s="320"/>
      <c r="I47" s="321"/>
      <c r="J47" s="320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3" firstPageNumber="6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0"/>
  <sheetViews>
    <sheetView view="pageBreakPreview" zoomScale="110" zoomScaleNormal="80" zoomScaleSheetLayoutView="110" workbookViewId="0">
      <selection activeCell="B44" sqref="B44"/>
    </sheetView>
  </sheetViews>
  <sheetFormatPr defaultColWidth="9.140625" defaultRowHeight="22.5" customHeight="1"/>
  <cols>
    <col min="1" max="1" width="1.140625" style="198" customWidth="1"/>
    <col min="2" max="2" width="53.7109375" style="198" customWidth="1"/>
    <col min="3" max="3" width="0.85546875" style="261" customWidth="1"/>
    <col min="4" max="4" width="18.85546875" style="198" customWidth="1"/>
    <col min="5" max="5" width="0.7109375" style="198" customWidth="1"/>
    <col min="6" max="6" width="18.85546875" style="198" customWidth="1"/>
    <col min="7" max="7" width="0.7109375" style="198" customWidth="1"/>
    <col min="8" max="8" width="18.85546875" style="198" customWidth="1"/>
    <col min="9" max="9" width="0.7109375" style="198" customWidth="1"/>
    <col min="10" max="10" width="18.85546875" style="198" customWidth="1"/>
    <col min="11" max="11" width="0.7109375" style="198" customWidth="1"/>
    <col min="12" max="12" width="17.5703125" style="198" hidden="1" customWidth="1"/>
    <col min="13" max="13" width="0.7109375" style="198" hidden="1" customWidth="1"/>
    <col min="14" max="14" width="18.85546875" style="198" customWidth="1"/>
    <col min="15" max="15" width="12.140625" style="198" customWidth="1"/>
    <col min="16" max="16" width="9.140625" style="198" customWidth="1"/>
    <col min="17" max="256" width="9.140625" style="198"/>
    <col min="257" max="257" width="1.140625" style="198" customWidth="1"/>
    <col min="258" max="258" width="49.140625" style="198" customWidth="1"/>
    <col min="259" max="259" width="8" style="198" customWidth="1"/>
    <col min="260" max="260" width="18.85546875" style="198" customWidth="1"/>
    <col min="261" max="261" width="0.7109375" style="198" customWidth="1"/>
    <col min="262" max="262" width="18.85546875" style="198" customWidth="1"/>
    <col min="263" max="263" width="0.7109375" style="198" customWidth="1"/>
    <col min="264" max="264" width="18.85546875" style="198" customWidth="1"/>
    <col min="265" max="265" width="0.7109375" style="198" customWidth="1"/>
    <col min="266" max="266" width="18.85546875" style="198" customWidth="1"/>
    <col min="267" max="267" width="0.7109375" style="198" customWidth="1"/>
    <col min="268" max="269" width="0" style="198" hidden="1" customWidth="1"/>
    <col min="270" max="270" width="18.85546875" style="198" customWidth="1"/>
    <col min="271" max="512" width="9.140625" style="198"/>
    <col min="513" max="513" width="1.140625" style="198" customWidth="1"/>
    <col min="514" max="514" width="49.140625" style="198" customWidth="1"/>
    <col min="515" max="515" width="8" style="198" customWidth="1"/>
    <col min="516" max="516" width="18.85546875" style="198" customWidth="1"/>
    <col min="517" max="517" width="0.7109375" style="198" customWidth="1"/>
    <col min="518" max="518" width="18.85546875" style="198" customWidth="1"/>
    <col min="519" max="519" width="0.7109375" style="198" customWidth="1"/>
    <col min="520" max="520" width="18.85546875" style="198" customWidth="1"/>
    <col min="521" max="521" width="0.7109375" style="198" customWidth="1"/>
    <col min="522" max="522" width="18.85546875" style="198" customWidth="1"/>
    <col min="523" max="523" width="0.7109375" style="198" customWidth="1"/>
    <col min="524" max="525" width="0" style="198" hidden="1" customWidth="1"/>
    <col min="526" max="526" width="18.85546875" style="198" customWidth="1"/>
    <col min="527" max="768" width="9.140625" style="198"/>
    <col min="769" max="769" width="1.140625" style="198" customWidth="1"/>
    <col min="770" max="770" width="49.140625" style="198" customWidth="1"/>
    <col min="771" max="771" width="8" style="198" customWidth="1"/>
    <col min="772" max="772" width="18.85546875" style="198" customWidth="1"/>
    <col min="773" max="773" width="0.7109375" style="198" customWidth="1"/>
    <col min="774" max="774" width="18.85546875" style="198" customWidth="1"/>
    <col min="775" max="775" width="0.7109375" style="198" customWidth="1"/>
    <col min="776" max="776" width="18.85546875" style="198" customWidth="1"/>
    <col min="777" max="777" width="0.7109375" style="198" customWidth="1"/>
    <col min="778" max="778" width="18.85546875" style="198" customWidth="1"/>
    <col min="779" max="779" width="0.7109375" style="198" customWidth="1"/>
    <col min="780" max="781" width="0" style="198" hidden="1" customWidth="1"/>
    <col min="782" max="782" width="18.85546875" style="198" customWidth="1"/>
    <col min="783" max="1024" width="9.140625" style="198"/>
    <col min="1025" max="1025" width="1.140625" style="198" customWidth="1"/>
    <col min="1026" max="1026" width="49.140625" style="198" customWidth="1"/>
    <col min="1027" max="1027" width="8" style="198" customWidth="1"/>
    <col min="1028" max="1028" width="18.85546875" style="198" customWidth="1"/>
    <col min="1029" max="1029" width="0.7109375" style="198" customWidth="1"/>
    <col min="1030" max="1030" width="18.85546875" style="198" customWidth="1"/>
    <col min="1031" max="1031" width="0.7109375" style="198" customWidth="1"/>
    <col min="1032" max="1032" width="18.85546875" style="198" customWidth="1"/>
    <col min="1033" max="1033" width="0.7109375" style="198" customWidth="1"/>
    <col min="1034" max="1034" width="18.85546875" style="198" customWidth="1"/>
    <col min="1035" max="1035" width="0.7109375" style="198" customWidth="1"/>
    <col min="1036" max="1037" width="0" style="198" hidden="1" customWidth="1"/>
    <col min="1038" max="1038" width="18.85546875" style="198" customWidth="1"/>
    <col min="1039" max="1280" width="9.140625" style="198"/>
    <col min="1281" max="1281" width="1.140625" style="198" customWidth="1"/>
    <col min="1282" max="1282" width="49.140625" style="198" customWidth="1"/>
    <col min="1283" max="1283" width="8" style="198" customWidth="1"/>
    <col min="1284" max="1284" width="18.85546875" style="198" customWidth="1"/>
    <col min="1285" max="1285" width="0.7109375" style="198" customWidth="1"/>
    <col min="1286" max="1286" width="18.85546875" style="198" customWidth="1"/>
    <col min="1287" max="1287" width="0.7109375" style="198" customWidth="1"/>
    <col min="1288" max="1288" width="18.85546875" style="198" customWidth="1"/>
    <col min="1289" max="1289" width="0.7109375" style="198" customWidth="1"/>
    <col min="1290" max="1290" width="18.85546875" style="198" customWidth="1"/>
    <col min="1291" max="1291" width="0.7109375" style="198" customWidth="1"/>
    <col min="1292" max="1293" width="0" style="198" hidden="1" customWidth="1"/>
    <col min="1294" max="1294" width="18.85546875" style="198" customWidth="1"/>
    <col min="1295" max="1536" width="9.140625" style="198"/>
    <col min="1537" max="1537" width="1.140625" style="198" customWidth="1"/>
    <col min="1538" max="1538" width="49.140625" style="198" customWidth="1"/>
    <col min="1539" max="1539" width="8" style="198" customWidth="1"/>
    <col min="1540" max="1540" width="18.85546875" style="198" customWidth="1"/>
    <col min="1541" max="1541" width="0.7109375" style="198" customWidth="1"/>
    <col min="1542" max="1542" width="18.85546875" style="198" customWidth="1"/>
    <col min="1543" max="1543" width="0.7109375" style="198" customWidth="1"/>
    <col min="1544" max="1544" width="18.85546875" style="198" customWidth="1"/>
    <col min="1545" max="1545" width="0.7109375" style="198" customWidth="1"/>
    <col min="1546" max="1546" width="18.85546875" style="198" customWidth="1"/>
    <col min="1547" max="1547" width="0.7109375" style="198" customWidth="1"/>
    <col min="1548" max="1549" width="0" style="198" hidden="1" customWidth="1"/>
    <col min="1550" max="1550" width="18.85546875" style="198" customWidth="1"/>
    <col min="1551" max="1792" width="9.140625" style="198"/>
    <col min="1793" max="1793" width="1.140625" style="198" customWidth="1"/>
    <col min="1794" max="1794" width="49.140625" style="198" customWidth="1"/>
    <col min="1795" max="1795" width="8" style="198" customWidth="1"/>
    <col min="1796" max="1796" width="18.85546875" style="198" customWidth="1"/>
    <col min="1797" max="1797" width="0.7109375" style="198" customWidth="1"/>
    <col min="1798" max="1798" width="18.85546875" style="198" customWidth="1"/>
    <col min="1799" max="1799" width="0.7109375" style="198" customWidth="1"/>
    <col min="1800" max="1800" width="18.85546875" style="198" customWidth="1"/>
    <col min="1801" max="1801" width="0.7109375" style="198" customWidth="1"/>
    <col min="1802" max="1802" width="18.85546875" style="198" customWidth="1"/>
    <col min="1803" max="1803" width="0.7109375" style="198" customWidth="1"/>
    <col min="1804" max="1805" width="0" style="198" hidden="1" customWidth="1"/>
    <col min="1806" max="1806" width="18.85546875" style="198" customWidth="1"/>
    <col min="1807" max="2048" width="9.140625" style="198"/>
    <col min="2049" max="2049" width="1.140625" style="198" customWidth="1"/>
    <col min="2050" max="2050" width="49.140625" style="198" customWidth="1"/>
    <col min="2051" max="2051" width="8" style="198" customWidth="1"/>
    <col min="2052" max="2052" width="18.85546875" style="198" customWidth="1"/>
    <col min="2053" max="2053" width="0.7109375" style="198" customWidth="1"/>
    <col min="2054" max="2054" width="18.85546875" style="198" customWidth="1"/>
    <col min="2055" max="2055" width="0.7109375" style="198" customWidth="1"/>
    <col min="2056" max="2056" width="18.85546875" style="198" customWidth="1"/>
    <col min="2057" max="2057" width="0.7109375" style="198" customWidth="1"/>
    <col min="2058" max="2058" width="18.85546875" style="198" customWidth="1"/>
    <col min="2059" max="2059" width="0.7109375" style="198" customWidth="1"/>
    <col min="2060" max="2061" width="0" style="198" hidden="1" customWidth="1"/>
    <col min="2062" max="2062" width="18.85546875" style="198" customWidth="1"/>
    <col min="2063" max="2304" width="9.140625" style="198"/>
    <col min="2305" max="2305" width="1.140625" style="198" customWidth="1"/>
    <col min="2306" max="2306" width="49.140625" style="198" customWidth="1"/>
    <col min="2307" max="2307" width="8" style="198" customWidth="1"/>
    <col min="2308" max="2308" width="18.85546875" style="198" customWidth="1"/>
    <col min="2309" max="2309" width="0.7109375" style="198" customWidth="1"/>
    <col min="2310" max="2310" width="18.85546875" style="198" customWidth="1"/>
    <col min="2311" max="2311" width="0.7109375" style="198" customWidth="1"/>
    <col min="2312" max="2312" width="18.85546875" style="198" customWidth="1"/>
    <col min="2313" max="2313" width="0.7109375" style="198" customWidth="1"/>
    <col min="2314" max="2314" width="18.85546875" style="198" customWidth="1"/>
    <col min="2315" max="2315" width="0.7109375" style="198" customWidth="1"/>
    <col min="2316" max="2317" width="0" style="198" hidden="1" customWidth="1"/>
    <col min="2318" max="2318" width="18.85546875" style="198" customWidth="1"/>
    <col min="2319" max="2560" width="9.140625" style="198"/>
    <col min="2561" max="2561" width="1.140625" style="198" customWidth="1"/>
    <col min="2562" max="2562" width="49.140625" style="198" customWidth="1"/>
    <col min="2563" max="2563" width="8" style="198" customWidth="1"/>
    <col min="2564" max="2564" width="18.85546875" style="198" customWidth="1"/>
    <col min="2565" max="2565" width="0.7109375" style="198" customWidth="1"/>
    <col min="2566" max="2566" width="18.85546875" style="198" customWidth="1"/>
    <col min="2567" max="2567" width="0.7109375" style="198" customWidth="1"/>
    <col min="2568" max="2568" width="18.85546875" style="198" customWidth="1"/>
    <col min="2569" max="2569" width="0.7109375" style="198" customWidth="1"/>
    <col min="2570" max="2570" width="18.85546875" style="198" customWidth="1"/>
    <col min="2571" max="2571" width="0.7109375" style="198" customWidth="1"/>
    <col min="2572" max="2573" width="0" style="198" hidden="1" customWidth="1"/>
    <col min="2574" max="2574" width="18.85546875" style="198" customWidth="1"/>
    <col min="2575" max="2816" width="9.140625" style="198"/>
    <col min="2817" max="2817" width="1.140625" style="198" customWidth="1"/>
    <col min="2818" max="2818" width="49.140625" style="198" customWidth="1"/>
    <col min="2819" max="2819" width="8" style="198" customWidth="1"/>
    <col min="2820" max="2820" width="18.85546875" style="198" customWidth="1"/>
    <col min="2821" max="2821" width="0.7109375" style="198" customWidth="1"/>
    <col min="2822" max="2822" width="18.85546875" style="198" customWidth="1"/>
    <col min="2823" max="2823" width="0.7109375" style="198" customWidth="1"/>
    <col min="2824" max="2824" width="18.85546875" style="198" customWidth="1"/>
    <col min="2825" max="2825" width="0.7109375" style="198" customWidth="1"/>
    <col min="2826" max="2826" width="18.85546875" style="198" customWidth="1"/>
    <col min="2827" max="2827" width="0.7109375" style="198" customWidth="1"/>
    <col min="2828" max="2829" width="0" style="198" hidden="1" customWidth="1"/>
    <col min="2830" max="2830" width="18.85546875" style="198" customWidth="1"/>
    <col min="2831" max="3072" width="9.140625" style="198"/>
    <col min="3073" max="3073" width="1.140625" style="198" customWidth="1"/>
    <col min="3074" max="3074" width="49.140625" style="198" customWidth="1"/>
    <col min="3075" max="3075" width="8" style="198" customWidth="1"/>
    <col min="3076" max="3076" width="18.85546875" style="198" customWidth="1"/>
    <col min="3077" max="3077" width="0.7109375" style="198" customWidth="1"/>
    <col min="3078" max="3078" width="18.85546875" style="198" customWidth="1"/>
    <col min="3079" max="3079" width="0.7109375" style="198" customWidth="1"/>
    <col min="3080" max="3080" width="18.85546875" style="198" customWidth="1"/>
    <col min="3081" max="3081" width="0.7109375" style="198" customWidth="1"/>
    <col min="3082" max="3082" width="18.85546875" style="198" customWidth="1"/>
    <col min="3083" max="3083" width="0.7109375" style="198" customWidth="1"/>
    <col min="3084" max="3085" width="0" style="198" hidden="1" customWidth="1"/>
    <col min="3086" max="3086" width="18.85546875" style="198" customWidth="1"/>
    <col min="3087" max="3328" width="9.140625" style="198"/>
    <col min="3329" max="3329" width="1.140625" style="198" customWidth="1"/>
    <col min="3330" max="3330" width="49.140625" style="198" customWidth="1"/>
    <col min="3331" max="3331" width="8" style="198" customWidth="1"/>
    <col min="3332" max="3332" width="18.85546875" style="198" customWidth="1"/>
    <col min="3333" max="3333" width="0.7109375" style="198" customWidth="1"/>
    <col min="3334" max="3334" width="18.85546875" style="198" customWidth="1"/>
    <col min="3335" max="3335" width="0.7109375" style="198" customWidth="1"/>
    <col min="3336" max="3336" width="18.85546875" style="198" customWidth="1"/>
    <col min="3337" max="3337" width="0.7109375" style="198" customWidth="1"/>
    <col min="3338" max="3338" width="18.85546875" style="198" customWidth="1"/>
    <col min="3339" max="3339" width="0.7109375" style="198" customWidth="1"/>
    <col min="3340" max="3341" width="0" style="198" hidden="1" customWidth="1"/>
    <col min="3342" max="3342" width="18.85546875" style="198" customWidth="1"/>
    <col min="3343" max="3584" width="9.140625" style="198"/>
    <col min="3585" max="3585" width="1.140625" style="198" customWidth="1"/>
    <col min="3586" max="3586" width="49.140625" style="198" customWidth="1"/>
    <col min="3587" max="3587" width="8" style="198" customWidth="1"/>
    <col min="3588" max="3588" width="18.85546875" style="198" customWidth="1"/>
    <col min="3589" max="3589" width="0.7109375" style="198" customWidth="1"/>
    <col min="3590" max="3590" width="18.85546875" style="198" customWidth="1"/>
    <col min="3591" max="3591" width="0.7109375" style="198" customWidth="1"/>
    <col min="3592" max="3592" width="18.85546875" style="198" customWidth="1"/>
    <col min="3593" max="3593" width="0.7109375" style="198" customWidth="1"/>
    <col min="3594" max="3594" width="18.85546875" style="198" customWidth="1"/>
    <col min="3595" max="3595" width="0.7109375" style="198" customWidth="1"/>
    <col min="3596" max="3597" width="0" style="198" hidden="1" customWidth="1"/>
    <col min="3598" max="3598" width="18.85546875" style="198" customWidth="1"/>
    <col min="3599" max="3840" width="9.140625" style="198"/>
    <col min="3841" max="3841" width="1.140625" style="198" customWidth="1"/>
    <col min="3842" max="3842" width="49.140625" style="198" customWidth="1"/>
    <col min="3843" max="3843" width="8" style="198" customWidth="1"/>
    <col min="3844" max="3844" width="18.85546875" style="198" customWidth="1"/>
    <col min="3845" max="3845" width="0.7109375" style="198" customWidth="1"/>
    <col min="3846" max="3846" width="18.85546875" style="198" customWidth="1"/>
    <col min="3847" max="3847" width="0.7109375" style="198" customWidth="1"/>
    <col min="3848" max="3848" width="18.85546875" style="198" customWidth="1"/>
    <col min="3849" max="3849" width="0.7109375" style="198" customWidth="1"/>
    <col min="3850" max="3850" width="18.85546875" style="198" customWidth="1"/>
    <col min="3851" max="3851" width="0.7109375" style="198" customWidth="1"/>
    <col min="3852" max="3853" width="0" style="198" hidden="1" customWidth="1"/>
    <col min="3854" max="3854" width="18.85546875" style="198" customWidth="1"/>
    <col min="3855" max="4096" width="9.140625" style="198"/>
    <col min="4097" max="4097" width="1.140625" style="198" customWidth="1"/>
    <col min="4098" max="4098" width="49.140625" style="198" customWidth="1"/>
    <col min="4099" max="4099" width="8" style="198" customWidth="1"/>
    <col min="4100" max="4100" width="18.85546875" style="198" customWidth="1"/>
    <col min="4101" max="4101" width="0.7109375" style="198" customWidth="1"/>
    <col min="4102" max="4102" width="18.85546875" style="198" customWidth="1"/>
    <col min="4103" max="4103" width="0.7109375" style="198" customWidth="1"/>
    <col min="4104" max="4104" width="18.85546875" style="198" customWidth="1"/>
    <col min="4105" max="4105" width="0.7109375" style="198" customWidth="1"/>
    <col min="4106" max="4106" width="18.85546875" style="198" customWidth="1"/>
    <col min="4107" max="4107" width="0.7109375" style="198" customWidth="1"/>
    <col min="4108" max="4109" width="0" style="198" hidden="1" customWidth="1"/>
    <col min="4110" max="4110" width="18.85546875" style="198" customWidth="1"/>
    <col min="4111" max="4352" width="9.140625" style="198"/>
    <col min="4353" max="4353" width="1.140625" style="198" customWidth="1"/>
    <col min="4354" max="4354" width="49.140625" style="198" customWidth="1"/>
    <col min="4355" max="4355" width="8" style="198" customWidth="1"/>
    <col min="4356" max="4356" width="18.85546875" style="198" customWidth="1"/>
    <col min="4357" max="4357" width="0.7109375" style="198" customWidth="1"/>
    <col min="4358" max="4358" width="18.85546875" style="198" customWidth="1"/>
    <col min="4359" max="4359" width="0.7109375" style="198" customWidth="1"/>
    <col min="4360" max="4360" width="18.85546875" style="198" customWidth="1"/>
    <col min="4361" max="4361" width="0.7109375" style="198" customWidth="1"/>
    <col min="4362" max="4362" width="18.85546875" style="198" customWidth="1"/>
    <col min="4363" max="4363" width="0.7109375" style="198" customWidth="1"/>
    <col min="4364" max="4365" width="0" style="198" hidden="1" customWidth="1"/>
    <col min="4366" max="4366" width="18.85546875" style="198" customWidth="1"/>
    <col min="4367" max="4608" width="9.140625" style="198"/>
    <col min="4609" max="4609" width="1.140625" style="198" customWidth="1"/>
    <col min="4610" max="4610" width="49.140625" style="198" customWidth="1"/>
    <col min="4611" max="4611" width="8" style="198" customWidth="1"/>
    <col min="4612" max="4612" width="18.85546875" style="198" customWidth="1"/>
    <col min="4613" max="4613" width="0.7109375" style="198" customWidth="1"/>
    <col min="4614" max="4614" width="18.85546875" style="198" customWidth="1"/>
    <col min="4615" max="4615" width="0.7109375" style="198" customWidth="1"/>
    <col min="4616" max="4616" width="18.85546875" style="198" customWidth="1"/>
    <col min="4617" max="4617" width="0.7109375" style="198" customWidth="1"/>
    <col min="4618" max="4618" width="18.85546875" style="198" customWidth="1"/>
    <col min="4619" max="4619" width="0.7109375" style="198" customWidth="1"/>
    <col min="4620" max="4621" width="0" style="198" hidden="1" customWidth="1"/>
    <col min="4622" max="4622" width="18.85546875" style="198" customWidth="1"/>
    <col min="4623" max="4864" width="9.140625" style="198"/>
    <col min="4865" max="4865" width="1.140625" style="198" customWidth="1"/>
    <col min="4866" max="4866" width="49.140625" style="198" customWidth="1"/>
    <col min="4867" max="4867" width="8" style="198" customWidth="1"/>
    <col min="4868" max="4868" width="18.85546875" style="198" customWidth="1"/>
    <col min="4869" max="4869" width="0.7109375" style="198" customWidth="1"/>
    <col min="4870" max="4870" width="18.85546875" style="198" customWidth="1"/>
    <col min="4871" max="4871" width="0.7109375" style="198" customWidth="1"/>
    <col min="4872" max="4872" width="18.85546875" style="198" customWidth="1"/>
    <col min="4873" max="4873" width="0.7109375" style="198" customWidth="1"/>
    <col min="4874" max="4874" width="18.85546875" style="198" customWidth="1"/>
    <col min="4875" max="4875" width="0.7109375" style="198" customWidth="1"/>
    <col min="4876" max="4877" width="0" style="198" hidden="1" customWidth="1"/>
    <col min="4878" max="4878" width="18.85546875" style="198" customWidth="1"/>
    <col min="4879" max="5120" width="9.140625" style="198"/>
    <col min="5121" max="5121" width="1.140625" style="198" customWidth="1"/>
    <col min="5122" max="5122" width="49.140625" style="198" customWidth="1"/>
    <col min="5123" max="5123" width="8" style="198" customWidth="1"/>
    <col min="5124" max="5124" width="18.85546875" style="198" customWidth="1"/>
    <col min="5125" max="5125" width="0.7109375" style="198" customWidth="1"/>
    <col min="5126" max="5126" width="18.85546875" style="198" customWidth="1"/>
    <col min="5127" max="5127" width="0.7109375" style="198" customWidth="1"/>
    <col min="5128" max="5128" width="18.85546875" style="198" customWidth="1"/>
    <col min="5129" max="5129" width="0.7109375" style="198" customWidth="1"/>
    <col min="5130" max="5130" width="18.85546875" style="198" customWidth="1"/>
    <col min="5131" max="5131" width="0.7109375" style="198" customWidth="1"/>
    <col min="5132" max="5133" width="0" style="198" hidden="1" customWidth="1"/>
    <col min="5134" max="5134" width="18.85546875" style="198" customWidth="1"/>
    <col min="5135" max="5376" width="9.140625" style="198"/>
    <col min="5377" max="5377" width="1.140625" style="198" customWidth="1"/>
    <col min="5378" max="5378" width="49.140625" style="198" customWidth="1"/>
    <col min="5379" max="5379" width="8" style="198" customWidth="1"/>
    <col min="5380" max="5380" width="18.85546875" style="198" customWidth="1"/>
    <col min="5381" max="5381" width="0.7109375" style="198" customWidth="1"/>
    <col min="5382" max="5382" width="18.85546875" style="198" customWidth="1"/>
    <col min="5383" max="5383" width="0.7109375" style="198" customWidth="1"/>
    <col min="5384" max="5384" width="18.85546875" style="198" customWidth="1"/>
    <col min="5385" max="5385" width="0.7109375" style="198" customWidth="1"/>
    <col min="5386" max="5386" width="18.85546875" style="198" customWidth="1"/>
    <col min="5387" max="5387" width="0.7109375" style="198" customWidth="1"/>
    <col min="5388" max="5389" width="0" style="198" hidden="1" customWidth="1"/>
    <col min="5390" max="5390" width="18.85546875" style="198" customWidth="1"/>
    <col min="5391" max="5632" width="9.140625" style="198"/>
    <col min="5633" max="5633" width="1.140625" style="198" customWidth="1"/>
    <col min="5634" max="5634" width="49.140625" style="198" customWidth="1"/>
    <col min="5635" max="5635" width="8" style="198" customWidth="1"/>
    <col min="5636" max="5636" width="18.85546875" style="198" customWidth="1"/>
    <col min="5637" max="5637" width="0.7109375" style="198" customWidth="1"/>
    <col min="5638" max="5638" width="18.85546875" style="198" customWidth="1"/>
    <col min="5639" max="5639" width="0.7109375" style="198" customWidth="1"/>
    <col min="5640" max="5640" width="18.85546875" style="198" customWidth="1"/>
    <col min="5641" max="5641" width="0.7109375" style="198" customWidth="1"/>
    <col min="5642" max="5642" width="18.85546875" style="198" customWidth="1"/>
    <col min="5643" max="5643" width="0.7109375" style="198" customWidth="1"/>
    <col min="5644" max="5645" width="0" style="198" hidden="1" customWidth="1"/>
    <col min="5646" max="5646" width="18.85546875" style="198" customWidth="1"/>
    <col min="5647" max="5888" width="9.140625" style="198"/>
    <col min="5889" max="5889" width="1.140625" style="198" customWidth="1"/>
    <col min="5890" max="5890" width="49.140625" style="198" customWidth="1"/>
    <col min="5891" max="5891" width="8" style="198" customWidth="1"/>
    <col min="5892" max="5892" width="18.85546875" style="198" customWidth="1"/>
    <col min="5893" max="5893" width="0.7109375" style="198" customWidth="1"/>
    <col min="5894" max="5894" width="18.85546875" style="198" customWidth="1"/>
    <col min="5895" max="5895" width="0.7109375" style="198" customWidth="1"/>
    <col min="5896" max="5896" width="18.85546875" style="198" customWidth="1"/>
    <col min="5897" max="5897" width="0.7109375" style="198" customWidth="1"/>
    <col min="5898" max="5898" width="18.85546875" style="198" customWidth="1"/>
    <col min="5899" max="5899" width="0.7109375" style="198" customWidth="1"/>
    <col min="5900" max="5901" width="0" style="198" hidden="1" customWidth="1"/>
    <col min="5902" max="5902" width="18.85546875" style="198" customWidth="1"/>
    <col min="5903" max="6144" width="9.140625" style="198"/>
    <col min="6145" max="6145" width="1.140625" style="198" customWidth="1"/>
    <col min="6146" max="6146" width="49.140625" style="198" customWidth="1"/>
    <col min="6147" max="6147" width="8" style="198" customWidth="1"/>
    <col min="6148" max="6148" width="18.85546875" style="198" customWidth="1"/>
    <col min="6149" max="6149" width="0.7109375" style="198" customWidth="1"/>
    <col min="6150" max="6150" width="18.85546875" style="198" customWidth="1"/>
    <col min="6151" max="6151" width="0.7109375" style="198" customWidth="1"/>
    <col min="6152" max="6152" width="18.85546875" style="198" customWidth="1"/>
    <col min="6153" max="6153" width="0.7109375" style="198" customWidth="1"/>
    <col min="6154" max="6154" width="18.85546875" style="198" customWidth="1"/>
    <col min="6155" max="6155" width="0.7109375" style="198" customWidth="1"/>
    <col min="6156" max="6157" width="0" style="198" hidden="1" customWidth="1"/>
    <col min="6158" max="6158" width="18.85546875" style="198" customWidth="1"/>
    <col min="6159" max="6400" width="9.140625" style="198"/>
    <col min="6401" max="6401" width="1.140625" style="198" customWidth="1"/>
    <col min="6402" max="6402" width="49.140625" style="198" customWidth="1"/>
    <col min="6403" max="6403" width="8" style="198" customWidth="1"/>
    <col min="6404" max="6404" width="18.85546875" style="198" customWidth="1"/>
    <col min="6405" max="6405" width="0.7109375" style="198" customWidth="1"/>
    <col min="6406" max="6406" width="18.85546875" style="198" customWidth="1"/>
    <col min="6407" max="6407" width="0.7109375" style="198" customWidth="1"/>
    <col min="6408" max="6408" width="18.85546875" style="198" customWidth="1"/>
    <col min="6409" max="6409" width="0.7109375" style="198" customWidth="1"/>
    <col min="6410" max="6410" width="18.85546875" style="198" customWidth="1"/>
    <col min="6411" max="6411" width="0.7109375" style="198" customWidth="1"/>
    <col min="6412" max="6413" width="0" style="198" hidden="1" customWidth="1"/>
    <col min="6414" max="6414" width="18.85546875" style="198" customWidth="1"/>
    <col min="6415" max="6656" width="9.140625" style="198"/>
    <col min="6657" max="6657" width="1.140625" style="198" customWidth="1"/>
    <col min="6658" max="6658" width="49.140625" style="198" customWidth="1"/>
    <col min="6659" max="6659" width="8" style="198" customWidth="1"/>
    <col min="6660" max="6660" width="18.85546875" style="198" customWidth="1"/>
    <col min="6661" max="6661" width="0.7109375" style="198" customWidth="1"/>
    <col min="6662" max="6662" width="18.85546875" style="198" customWidth="1"/>
    <col min="6663" max="6663" width="0.7109375" style="198" customWidth="1"/>
    <col min="6664" max="6664" width="18.85546875" style="198" customWidth="1"/>
    <col min="6665" max="6665" width="0.7109375" style="198" customWidth="1"/>
    <col min="6666" max="6666" width="18.85546875" style="198" customWidth="1"/>
    <col min="6667" max="6667" width="0.7109375" style="198" customWidth="1"/>
    <col min="6668" max="6669" width="0" style="198" hidden="1" customWidth="1"/>
    <col min="6670" max="6670" width="18.85546875" style="198" customWidth="1"/>
    <col min="6671" max="6912" width="9.140625" style="198"/>
    <col min="6913" max="6913" width="1.140625" style="198" customWidth="1"/>
    <col min="6914" max="6914" width="49.140625" style="198" customWidth="1"/>
    <col min="6915" max="6915" width="8" style="198" customWidth="1"/>
    <col min="6916" max="6916" width="18.85546875" style="198" customWidth="1"/>
    <col min="6917" max="6917" width="0.7109375" style="198" customWidth="1"/>
    <col min="6918" max="6918" width="18.85546875" style="198" customWidth="1"/>
    <col min="6919" max="6919" width="0.7109375" style="198" customWidth="1"/>
    <col min="6920" max="6920" width="18.85546875" style="198" customWidth="1"/>
    <col min="6921" max="6921" width="0.7109375" style="198" customWidth="1"/>
    <col min="6922" max="6922" width="18.85546875" style="198" customWidth="1"/>
    <col min="6923" max="6923" width="0.7109375" style="198" customWidth="1"/>
    <col min="6924" max="6925" width="0" style="198" hidden="1" customWidth="1"/>
    <col min="6926" max="6926" width="18.85546875" style="198" customWidth="1"/>
    <col min="6927" max="7168" width="9.140625" style="198"/>
    <col min="7169" max="7169" width="1.140625" style="198" customWidth="1"/>
    <col min="7170" max="7170" width="49.140625" style="198" customWidth="1"/>
    <col min="7171" max="7171" width="8" style="198" customWidth="1"/>
    <col min="7172" max="7172" width="18.85546875" style="198" customWidth="1"/>
    <col min="7173" max="7173" width="0.7109375" style="198" customWidth="1"/>
    <col min="7174" max="7174" width="18.85546875" style="198" customWidth="1"/>
    <col min="7175" max="7175" width="0.7109375" style="198" customWidth="1"/>
    <col min="7176" max="7176" width="18.85546875" style="198" customWidth="1"/>
    <col min="7177" max="7177" width="0.7109375" style="198" customWidth="1"/>
    <col min="7178" max="7178" width="18.85546875" style="198" customWidth="1"/>
    <col min="7179" max="7179" width="0.7109375" style="198" customWidth="1"/>
    <col min="7180" max="7181" width="0" style="198" hidden="1" customWidth="1"/>
    <col min="7182" max="7182" width="18.85546875" style="198" customWidth="1"/>
    <col min="7183" max="7424" width="9.140625" style="198"/>
    <col min="7425" max="7425" width="1.140625" style="198" customWidth="1"/>
    <col min="7426" max="7426" width="49.140625" style="198" customWidth="1"/>
    <col min="7427" max="7427" width="8" style="198" customWidth="1"/>
    <col min="7428" max="7428" width="18.85546875" style="198" customWidth="1"/>
    <col min="7429" max="7429" width="0.7109375" style="198" customWidth="1"/>
    <col min="7430" max="7430" width="18.85546875" style="198" customWidth="1"/>
    <col min="7431" max="7431" width="0.7109375" style="198" customWidth="1"/>
    <col min="7432" max="7432" width="18.85546875" style="198" customWidth="1"/>
    <col min="7433" max="7433" width="0.7109375" style="198" customWidth="1"/>
    <col min="7434" max="7434" width="18.85546875" style="198" customWidth="1"/>
    <col min="7435" max="7435" width="0.7109375" style="198" customWidth="1"/>
    <col min="7436" max="7437" width="0" style="198" hidden="1" customWidth="1"/>
    <col min="7438" max="7438" width="18.85546875" style="198" customWidth="1"/>
    <col min="7439" max="7680" width="9.140625" style="198"/>
    <col min="7681" max="7681" width="1.140625" style="198" customWidth="1"/>
    <col min="7682" max="7682" width="49.140625" style="198" customWidth="1"/>
    <col min="7683" max="7683" width="8" style="198" customWidth="1"/>
    <col min="7684" max="7684" width="18.85546875" style="198" customWidth="1"/>
    <col min="7685" max="7685" width="0.7109375" style="198" customWidth="1"/>
    <col min="7686" max="7686" width="18.85546875" style="198" customWidth="1"/>
    <col min="7687" max="7687" width="0.7109375" style="198" customWidth="1"/>
    <col min="7688" max="7688" width="18.85546875" style="198" customWidth="1"/>
    <col min="7689" max="7689" width="0.7109375" style="198" customWidth="1"/>
    <col min="7690" max="7690" width="18.85546875" style="198" customWidth="1"/>
    <col min="7691" max="7691" width="0.7109375" style="198" customWidth="1"/>
    <col min="7692" max="7693" width="0" style="198" hidden="1" customWidth="1"/>
    <col min="7694" max="7694" width="18.85546875" style="198" customWidth="1"/>
    <col min="7695" max="7936" width="9.140625" style="198"/>
    <col min="7937" max="7937" width="1.140625" style="198" customWidth="1"/>
    <col min="7938" max="7938" width="49.140625" style="198" customWidth="1"/>
    <col min="7939" max="7939" width="8" style="198" customWidth="1"/>
    <col min="7940" max="7940" width="18.85546875" style="198" customWidth="1"/>
    <col min="7941" max="7941" width="0.7109375" style="198" customWidth="1"/>
    <col min="7942" max="7942" width="18.85546875" style="198" customWidth="1"/>
    <col min="7943" max="7943" width="0.7109375" style="198" customWidth="1"/>
    <col min="7944" max="7944" width="18.85546875" style="198" customWidth="1"/>
    <col min="7945" max="7945" width="0.7109375" style="198" customWidth="1"/>
    <col min="7946" max="7946" width="18.85546875" style="198" customWidth="1"/>
    <col min="7947" max="7947" width="0.7109375" style="198" customWidth="1"/>
    <col min="7948" max="7949" width="0" style="198" hidden="1" customWidth="1"/>
    <col min="7950" max="7950" width="18.85546875" style="198" customWidth="1"/>
    <col min="7951" max="8192" width="9.140625" style="198"/>
    <col min="8193" max="8193" width="1.140625" style="198" customWidth="1"/>
    <col min="8194" max="8194" width="49.140625" style="198" customWidth="1"/>
    <col min="8195" max="8195" width="8" style="198" customWidth="1"/>
    <col min="8196" max="8196" width="18.85546875" style="198" customWidth="1"/>
    <col min="8197" max="8197" width="0.7109375" style="198" customWidth="1"/>
    <col min="8198" max="8198" width="18.85546875" style="198" customWidth="1"/>
    <col min="8199" max="8199" width="0.7109375" style="198" customWidth="1"/>
    <col min="8200" max="8200" width="18.85546875" style="198" customWidth="1"/>
    <col min="8201" max="8201" width="0.7109375" style="198" customWidth="1"/>
    <col min="8202" max="8202" width="18.85546875" style="198" customWidth="1"/>
    <col min="8203" max="8203" width="0.7109375" style="198" customWidth="1"/>
    <col min="8204" max="8205" width="0" style="198" hidden="1" customWidth="1"/>
    <col min="8206" max="8206" width="18.85546875" style="198" customWidth="1"/>
    <col min="8207" max="8448" width="9.140625" style="198"/>
    <col min="8449" max="8449" width="1.140625" style="198" customWidth="1"/>
    <col min="8450" max="8450" width="49.140625" style="198" customWidth="1"/>
    <col min="8451" max="8451" width="8" style="198" customWidth="1"/>
    <col min="8452" max="8452" width="18.85546875" style="198" customWidth="1"/>
    <col min="8453" max="8453" width="0.7109375" style="198" customWidth="1"/>
    <col min="8454" max="8454" width="18.85546875" style="198" customWidth="1"/>
    <col min="8455" max="8455" width="0.7109375" style="198" customWidth="1"/>
    <col min="8456" max="8456" width="18.85546875" style="198" customWidth="1"/>
    <col min="8457" max="8457" width="0.7109375" style="198" customWidth="1"/>
    <col min="8458" max="8458" width="18.85546875" style="198" customWidth="1"/>
    <col min="8459" max="8459" width="0.7109375" style="198" customWidth="1"/>
    <col min="8460" max="8461" width="0" style="198" hidden="1" customWidth="1"/>
    <col min="8462" max="8462" width="18.85546875" style="198" customWidth="1"/>
    <col min="8463" max="8704" width="9.140625" style="198"/>
    <col min="8705" max="8705" width="1.140625" style="198" customWidth="1"/>
    <col min="8706" max="8706" width="49.140625" style="198" customWidth="1"/>
    <col min="8707" max="8707" width="8" style="198" customWidth="1"/>
    <col min="8708" max="8708" width="18.85546875" style="198" customWidth="1"/>
    <col min="8709" max="8709" width="0.7109375" style="198" customWidth="1"/>
    <col min="8710" max="8710" width="18.85546875" style="198" customWidth="1"/>
    <col min="8711" max="8711" width="0.7109375" style="198" customWidth="1"/>
    <col min="8712" max="8712" width="18.85546875" style="198" customWidth="1"/>
    <col min="8713" max="8713" width="0.7109375" style="198" customWidth="1"/>
    <col min="8714" max="8714" width="18.85546875" style="198" customWidth="1"/>
    <col min="8715" max="8715" width="0.7109375" style="198" customWidth="1"/>
    <col min="8716" max="8717" width="0" style="198" hidden="1" customWidth="1"/>
    <col min="8718" max="8718" width="18.85546875" style="198" customWidth="1"/>
    <col min="8719" max="8960" width="9.140625" style="198"/>
    <col min="8961" max="8961" width="1.140625" style="198" customWidth="1"/>
    <col min="8962" max="8962" width="49.140625" style="198" customWidth="1"/>
    <col min="8963" max="8963" width="8" style="198" customWidth="1"/>
    <col min="8964" max="8964" width="18.85546875" style="198" customWidth="1"/>
    <col min="8965" max="8965" width="0.7109375" style="198" customWidth="1"/>
    <col min="8966" max="8966" width="18.85546875" style="198" customWidth="1"/>
    <col min="8967" max="8967" width="0.7109375" style="198" customWidth="1"/>
    <col min="8968" max="8968" width="18.85546875" style="198" customWidth="1"/>
    <col min="8969" max="8969" width="0.7109375" style="198" customWidth="1"/>
    <col min="8970" max="8970" width="18.85546875" style="198" customWidth="1"/>
    <col min="8971" max="8971" width="0.7109375" style="198" customWidth="1"/>
    <col min="8972" max="8973" width="0" style="198" hidden="1" customWidth="1"/>
    <col min="8974" max="8974" width="18.85546875" style="198" customWidth="1"/>
    <col min="8975" max="9216" width="9.140625" style="198"/>
    <col min="9217" max="9217" width="1.140625" style="198" customWidth="1"/>
    <col min="9218" max="9218" width="49.140625" style="198" customWidth="1"/>
    <col min="9219" max="9219" width="8" style="198" customWidth="1"/>
    <col min="9220" max="9220" width="18.85546875" style="198" customWidth="1"/>
    <col min="9221" max="9221" width="0.7109375" style="198" customWidth="1"/>
    <col min="9222" max="9222" width="18.85546875" style="198" customWidth="1"/>
    <col min="9223" max="9223" width="0.7109375" style="198" customWidth="1"/>
    <col min="9224" max="9224" width="18.85546875" style="198" customWidth="1"/>
    <col min="9225" max="9225" width="0.7109375" style="198" customWidth="1"/>
    <col min="9226" max="9226" width="18.85546875" style="198" customWidth="1"/>
    <col min="9227" max="9227" width="0.7109375" style="198" customWidth="1"/>
    <col min="9228" max="9229" width="0" style="198" hidden="1" customWidth="1"/>
    <col min="9230" max="9230" width="18.85546875" style="198" customWidth="1"/>
    <col min="9231" max="9472" width="9.140625" style="198"/>
    <col min="9473" max="9473" width="1.140625" style="198" customWidth="1"/>
    <col min="9474" max="9474" width="49.140625" style="198" customWidth="1"/>
    <col min="9475" max="9475" width="8" style="198" customWidth="1"/>
    <col min="9476" max="9476" width="18.85546875" style="198" customWidth="1"/>
    <col min="9477" max="9477" width="0.7109375" style="198" customWidth="1"/>
    <col min="9478" max="9478" width="18.85546875" style="198" customWidth="1"/>
    <col min="9479" max="9479" width="0.7109375" style="198" customWidth="1"/>
    <col min="9480" max="9480" width="18.85546875" style="198" customWidth="1"/>
    <col min="9481" max="9481" width="0.7109375" style="198" customWidth="1"/>
    <col min="9482" max="9482" width="18.85546875" style="198" customWidth="1"/>
    <col min="9483" max="9483" width="0.7109375" style="198" customWidth="1"/>
    <col min="9484" max="9485" width="0" style="198" hidden="1" customWidth="1"/>
    <col min="9486" max="9486" width="18.85546875" style="198" customWidth="1"/>
    <col min="9487" max="9728" width="9.140625" style="198"/>
    <col min="9729" max="9729" width="1.140625" style="198" customWidth="1"/>
    <col min="9730" max="9730" width="49.140625" style="198" customWidth="1"/>
    <col min="9731" max="9731" width="8" style="198" customWidth="1"/>
    <col min="9732" max="9732" width="18.85546875" style="198" customWidth="1"/>
    <col min="9733" max="9733" width="0.7109375" style="198" customWidth="1"/>
    <col min="9734" max="9734" width="18.85546875" style="198" customWidth="1"/>
    <col min="9735" max="9735" width="0.7109375" style="198" customWidth="1"/>
    <col min="9736" max="9736" width="18.85546875" style="198" customWidth="1"/>
    <col min="9737" max="9737" width="0.7109375" style="198" customWidth="1"/>
    <col min="9738" max="9738" width="18.85546875" style="198" customWidth="1"/>
    <col min="9739" max="9739" width="0.7109375" style="198" customWidth="1"/>
    <col min="9740" max="9741" width="0" style="198" hidden="1" customWidth="1"/>
    <col min="9742" max="9742" width="18.85546875" style="198" customWidth="1"/>
    <col min="9743" max="9984" width="9.140625" style="198"/>
    <col min="9985" max="9985" width="1.140625" style="198" customWidth="1"/>
    <col min="9986" max="9986" width="49.140625" style="198" customWidth="1"/>
    <col min="9987" max="9987" width="8" style="198" customWidth="1"/>
    <col min="9988" max="9988" width="18.85546875" style="198" customWidth="1"/>
    <col min="9989" max="9989" width="0.7109375" style="198" customWidth="1"/>
    <col min="9990" max="9990" width="18.85546875" style="198" customWidth="1"/>
    <col min="9991" max="9991" width="0.7109375" style="198" customWidth="1"/>
    <col min="9992" max="9992" width="18.85546875" style="198" customWidth="1"/>
    <col min="9993" max="9993" width="0.7109375" style="198" customWidth="1"/>
    <col min="9994" max="9994" width="18.85546875" style="198" customWidth="1"/>
    <col min="9995" max="9995" width="0.7109375" style="198" customWidth="1"/>
    <col min="9996" max="9997" width="0" style="198" hidden="1" customWidth="1"/>
    <col min="9998" max="9998" width="18.85546875" style="198" customWidth="1"/>
    <col min="9999" max="10240" width="9.140625" style="198"/>
    <col min="10241" max="10241" width="1.140625" style="198" customWidth="1"/>
    <col min="10242" max="10242" width="49.140625" style="198" customWidth="1"/>
    <col min="10243" max="10243" width="8" style="198" customWidth="1"/>
    <col min="10244" max="10244" width="18.85546875" style="198" customWidth="1"/>
    <col min="10245" max="10245" width="0.7109375" style="198" customWidth="1"/>
    <col min="10246" max="10246" width="18.85546875" style="198" customWidth="1"/>
    <col min="10247" max="10247" width="0.7109375" style="198" customWidth="1"/>
    <col min="10248" max="10248" width="18.85546875" style="198" customWidth="1"/>
    <col min="10249" max="10249" width="0.7109375" style="198" customWidth="1"/>
    <col min="10250" max="10250" width="18.85546875" style="198" customWidth="1"/>
    <col min="10251" max="10251" width="0.7109375" style="198" customWidth="1"/>
    <col min="10252" max="10253" width="0" style="198" hidden="1" customWidth="1"/>
    <col min="10254" max="10254" width="18.85546875" style="198" customWidth="1"/>
    <col min="10255" max="10496" width="9.140625" style="198"/>
    <col min="10497" max="10497" width="1.140625" style="198" customWidth="1"/>
    <col min="10498" max="10498" width="49.140625" style="198" customWidth="1"/>
    <col min="10499" max="10499" width="8" style="198" customWidth="1"/>
    <col min="10500" max="10500" width="18.85546875" style="198" customWidth="1"/>
    <col min="10501" max="10501" width="0.7109375" style="198" customWidth="1"/>
    <col min="10502" max="10502" width="18.85546875" style="198" customWidth="1"/>
    <col min="10503" max="10503" width="0.7109375" style="198" customWidth="1"/>
    <col min="10504" max="10504" width="18.85546875" style="198" customWidth="1"/>
    <col min="10505" max="10505" width="0.7109375" style="198" customWidth="1"/>
    <col min="10506" max="10506" width="18.85546875" style="198" customWidth="1"/>
    <col min="10507" max="10507" width="0.7109375" style="198" customWidth="1"/>
    <col min="10508" max="10509" width="0" style="198" hidden="1" customWidth="1"/>
    <col min="10510" max="10510" width="18.85546875" style="198" customWidth="1"/>
    <col min="10511" max="10752" width="9.140625" style="198"/>
    <col min="10753" max="10753" width="1.140625" style="198" customWidth="1"/>
    <col min="10754" max="10754" width="49.140625" style="198" customWidth="1"/>
    <col min="10755" max="10755" width="8" style="198" customWidth="1"/>
    <col min="10756" max="10756" width="18.85546875" style="198" customWidth="1"/>
    <col min="10757" max="10757" width="0.7109375" style="198" customWidth="1"/>
    <col min="10758" max="10758" width="18.85546875" style="198" customWidth="1"/>
    <col min="10759" max="10759" width="0.7109375" style="198" customWidth="1"/>
    <col min="10760" max="10760" width="18.85546875" style="198" customWidth="1"/>
    <col min="10761" max="10761" width="0.7109375" style="198" customWidth="1"/>
    <col min="10762" max="10762" width="18.85546875" style="198" customWidth="1"/>
    <col min="10763" max="10763" width="0.7109375" style="198" customWidth="1"/>
    <col min="10764" max="10765" width="0" style="198" hidden="1" customWidth="1"/>
    <col min="10766" max="10766" width="18.85546875" style="198" customWidth="1"/>
    <col min="10767" max="11008" width="9.140625" style="198"/>
    <col min="11009" max="11009" width="1.140625" style="198" customWidth="1"/>
    <col min="11010" max="11010" width="49.140625" style="198" customWidth="1"/>
    <col min="11011" max="11011" width="8" style="198" customWidth="1"/>
    <col min="11012" max="11012" width="18.85546875" style="198" customWidth="1"/>
    <col min="11013" max="11013" width="0.7109375" style="198" customWidth="1"/>
    <col min="11014" max="11014" width="18.85546875" style="198" customWidth="1"/>
    <col min="11015" max="11015" width="0.7109375" style="198" customWidth="1"/>
    <col min="11016" max="11016" width="18.85546875" style="198" customWidth="1"/>
    <col min="11017" max="11017" width="0.7109375" style="198" customWidth="1"/>
    <col min="11018" max="11018" width="18.85546875" style="198" customWidth="1"/>
    <col min="11019" max="11019" width="0.7109375" style="198" customWidth="1"/>
    <col min="11020" max="11021" width="0" style="198" hidden="1" customWidth="1"/>
    <col min="11022" max="11022" width="18.85546875" style="198" customWidth="1"/>
    <col min="11023" max="11264" width="9.140625" style="198"/>
    <col min="11265" max="11265" width="1.140625" style="198" customWidth="1"/>
    <col min="11266" max="11266" width="49.140625" style="198" customWidth="1"/>
    <col min="11267" max="11267" width="8" style="198" customWidth="1"/>
    <col min="11268" max="11268" width="18.85546875" style="198" customWidth="1"/>
    <col min="11269" max="11269" width="0.7109375" style="198" customWidth="1"/>
    <col min="11270" max="11270" width="18.85546875" style="198" customWidth="1"/>
    <col min="11271" max="11271" width="0.7109375" style="198" customWidth="1"/>
    <col min="11272" max="11272" width="18.85546875" style="198" customWidth="1"/>
    <col min="11273" max="11273" width="0.7109375" style="198" customWidth="1"/>
    <col min="11274" max="11274" width="18.85546875" style="198" customWidth="1"/>
    <col min="11275" max="11275" width="0.7109375" style="198" customWidth="1"/>
    <col min="11276" max="11277" width="0" style="198" hidden="1" customWidth="1"/>
    <col min="11278" max="11278" width="18.85546875" style="198" customWidth="1"/>
    <col min="11279" max="11520" width="9.140625" style="198"/>
    <col min="11521" max="11521" width="1.140625" style="198" customWidth="1"/>
    <col min="11522" max="11522" width="49.140625" style="198" customWidth="1"/>
    <col min="11523" max="11523" width="8" style="198" customWidth="1"/>
    <col min="11524" max="11524" width="18.85546875" style="198" customWidth="1"/>
    <col min="11525" max="11525" width="0.7109375" style="198" customWidth="1"/>
    <col min="11526" max="11526" width="18.85546875" style="198" customWidth="1"/>
    <col min="11527" max="11527" width="0.7109375" style="198" customWidth="1"/>
    <col min="11528" max="11528" width="18.85546875" style="198" customWidth="1"/>
    <col min="11529" max="11529" width="0.7109375" style="198" customWidth="1"/>
    <col min="11530" max="11530" width="18.85546875" style="198" customWidth="1"/>
    <col min="11531" max="11531" width="0.7109375" style="198" customWidth="1"/>
    <col min="11532" max="11533" width="0" style="198" hidden="1" customWidth="1"/>
    <col min="11534" max="11534" width="18.85546875" style="198" customWidth="1"/>
    <col min="11535" max="11776" width="9.140625" style="198"/>
    <col min="11777" max="11777" width="1.140625" style="198" customWidth="1"/>
    <col min="11778" max="11778" width="49.140625" style="198" customWidth="1"/>
    <col min="11779" max="11779" width="8" style="198" customWidth="1"/>
    <col min="11780" max="11780" width="18.85546875" style="198" customWidth="1"/>
    <col min="11781" max="11781" width="0.7109375" style="198" customWidth="1"/>
    <col min="11782" max="11782" width="18.85546875" style="198" customWidth="1"/>
    <col min="11783" max="11783" width="0.7109375" style="198" customWidth="1"/>
    <col min="11784" max="11784" width="18.85546875" style="198" customWidth="1"/>
    <col min="11785" max="11785" width="0.7109375" style="198" customWidth="1"/>
    <col min="11786" max="11786" width="18.85546875" style="198" customWidth="1"/>
    <col min="11787" max="11787" width="0.7109375" style="198" customWidth="1"/>
    <col min="11788" max="11789" width="0" style="198" hidden="1" customWidth="1"/>
    <col min="11790" max="11790" width="18.85546875" style="198" customWidth="1"/>
    <col min="11791" max="12032" width="9.140625" style="198"/>
    <col min="12033" max="12033" width="1.140625" style="198" customWidth="1"/>
    <col min="12034" max="12034" width="49.140625" style="198" customWidth="1"/>
    <col min="12035" max="12035" width="8" style="198" customWidth="1"/>
    <col min="12036" max="12036" width="18.85546875" style="198" customWidth="1"/>
    <col min="12037" max="12037" width="0.7109375" style="198" customWidth="1"/>
    <col min="12038" max="12038" width="18.85546875" style="198" customWidth="1"/>
    <col min="12039" max="12039" width="0.7109375" style="198" customWidth="1"/>
    <col min="12040" max="12040" width="18.85546875" style="198" customWidth="1"/>
    <col min="12041" max="12041" width="0.7109375" style="198" customWidth="1"/>
    <col min="12042" max="12042" width="18.85546875" style="198" customWidth="1"/>
    <col min="12043" max="12043" width="0.7109375" style="198" customWidth="1"/>
    <col min="12044" max="12045" width="0" style="198" hidden="1" customWidth="1"/>
    <col min="12046" max="12046" width="18.85546875" style="198" customWidth="1"/>
    <col min="12047" max="12288" width="9.140625" style="198"/>
    <col min="12289" max="12289" width="1.140625" style="198" customWidth="1"/>
    <col min="12290" max="12290" width="49.140625" style="198" customWidth="1"/>
    <col min="12291" max="12291" width="8" style="198" customWidth="1"/>
    <col min="12292" max="12292" width="18.85546875" style="198" customWidth="1"/>
    <col min="12293" max="12293" width="0.7109375" style="198" customWidth="1"/>
    <col min="12294" max="12294" width="18.85546875" style="198" customWidth="1"/>
    <col min="12295" max="12295" width="0.7109375" style="198" customWidth="1"/>
    <col min="12296" max="12296" width="18.85546875" style="198" customWidth="1"/>
    <col min="12297" max="12297" width="0.7109375" style="198" customWidth="1"/>
    <col min="12298" max="12298" width="18.85546875" style="198" customWidth="1"/>
    <col min="12299" max="12299" width="0.7109375" style="198" customWidth="1"/>
    <col min="12300" max="12301" width="0" style="198" hidden="1" customWidth="1"/>
    <col min="12302" max="12302" width="18.85546875" style="198" customWidth="1"/>
    <col min="12303" max="12544" width="9.140625" style="198"/>
    <col min="12545" max="12545" width="1.140625" style="198" customWidth="1"/>
    <col min="12546" max="12546" width="49.140625" style="198" customWidth="1"/>
    <col min="12547" max="12547" width="8" style="198" customWidth="1"/>
    <col min="12548" max="12548" width="18.85546875" style="198" customWidth="1"/>
    <col min="12549" max="12549" width="0.7109375" style="198" customWidth="1"/>
    <col min="12550" max="12550" width="18.85546875" style="198" customWidth="1"/>
    <col min="12551" max="12551" width="0.7109375" style="198" customWidth="1"/>
    <col min="12552" max="12552" width="18.85546875" style="198" customWidth="1"/>
    <col min="12553" max="12553" width="0.7109375" style="198" customWidth="1"/>
    <col min="12554" max="12554" width="18.85546875" style="198" customWidth="1"/>
    <col min="12555" max="12555" width="0.7109375" style="198" customWidth="1"/>
    <col min="12556" max="12557" width="0" style="198" hidden="1" customWidth="1"/>
    <col min="12558" max="12558" width="18.85546875" style="198" customWidth="1"/>
    <col min="12559" max="12800" width="9.140625" style="198"/>
    <col min="12801" max="12801" width="1.140625" style="198" customWidth="1"/>
    <col min="12802" max="12802" width="49.140625" style="198" customWidth="1"/>
    <col min="12803" max="12803" width="8" style="198" customWidth="1"/>
    <col min="12804" max="12804" width="18.85546875" style="198" customWidth="1"/>
    <col min="12805" max="12805" width="0.7109375" style="198" customWidth="1"/>
    <col min="12806" max="12806" width="18.85546875" style="198" customWidth="1"/>
    <col min="12807" max="12807" width="0.7109375" style="198" customWidth="1"/>
    <col min="12808" max="12808" width="18.85546875" style="198" customWidth="1"/>
    <col min="12809" max="12809" width="0.7109375" style="198" customWidth="1"/>
    <col min="12810" max="12810" width="18.85546875" style="198" customWidth="1"/>
    <col min="12811" max="12811" width="0.7109375" style="198" customWidth="1"/>
    <col min="12812" max="12813" width="0" style="198" hidden="1" customWidth="1"/>
    <col min="12814" max="12814" width="18.85546875" style="198" customWidth="1"/>
    <col min="12815" max="13056" width="9.140625" style="198"/>
    <col min="13057" max="13057" width="1.140625" style="198" customWidth="1"/>
    <col min="13058" max="13058" width="49.140625" style="198" customWidth="1"/>
    <col min="13059" max="13059" width="8" style="198" customWidth="1"/>
    <col min="13060" max="13060" width="18.85546875" style="198" customWidth="1"/>
    <col min="13061" max="13061" width="0.7109375" style="198" customWidth="1"/>
    <col min="13062" max="13062" width="18.85546875" style="198" customWidth="1"/>
    <col min="13063" max="13063" width="0.7109375" style="198" customWidth="1"/>
    <col min="13064" max="13064" width="18.85546875" style="198" customWidth="1"/>
    <col min="13065" max="13065" width="0.7109375" style="198" customWidth="1"/>
    <col min="13066" max="13066" width="18.85546875" style="198" customWidth="1"/>
    <col min="13067" max="13067" width="0.7109375" style="198" customWidth="1"/>
    <col min="13068" max="13069" width="0" style="198" hidden="1" customWidth="1"/>
    <col min="13070" max="13070" width="18.85546875" style="198" customWidth="1"/>
    <col min="13071" max="13312" width="9.140625" style="198"/>
    <col min="13313" max="13313" width="1.140625" style="198" customWidth="1"/>
    <col min="13314" max="13314" width="49.140625" style="198" customWidth="1"/>
    <col min="13315" max="13315" width="8" style="198" customWidth="1"/>
    <col min="13316" max="13316" width="18.85546875" style="198" customWidth="1"/>
    <col min="13317" max="13317" width="0.7109375" style="198" customWidth="1"/>
    <col min="13318" max="13318" width="18.85546875" style="198" customWidth="1"/>
    <col min="13319" max="13319" width="0.7109375" style="198" customWidth="1"/>
    <col min="13320" max="13320" width="18.85546875" style="198" customWidth="1"/>
    <col min="13321" max="13321" width="0.7109375" style="198" customWidth="1"/>
    <col min="13322" max="13322" width="18.85546875" style="198" customWidth="1"/>
    <col min="13323" max="13323" width="0.7109375" style="198" customWidth="1"/>
    <col min="13324" max="13325" width="0" style="198" hidden="1" customWidth="1"/>
    <col min="13326" max="13326" width="18.85546875" style="198" customWidth="1"/>
    <col min="13327" max="13568" width="9.140625" style="198"/>
    <col min="13569" max="13569" width="1.140625" style="198" customWidth="1"/>
    <col min="13570" max="13570" width="49.140625" style="198" customWidth="1"/>
    <col min="13571" max="13571" width="8" style="198" customWidth="1"/>
    <col min="13572" max="13572" width="18.85546875" style="198" customWidth="1"/>
    <col min="13573" max="13573" width="0.7109375" style="198" customWidth="1"/>
    <col min="13574" max="13574" width="18.85546875" style="198" customWidth="1"/>
    <col min="13575" max="13575" width="0.7109375" style="198" customWidth="1"/>
    <col min="13576" max="13576" width="18.85546875" style="198" customWidth="1"/>
    <col min="13577" max="13577" width="0.7109375" style="198" customWidth="1"/>
    <col min="13578" max="13578" width="18.85546875" style="198" customWidth="1"/>
    <col min="13579" max="13579" width="0.7109375" style="198" customWidth="1"/>
    <col min="13580" max="13581" width="0" style="198" hidden="1" customWidth="1"/>
    <col min="13582" max="13582" width="18.85546875" style="198" customWidth="1"/>
    <col min="13583" max="13824" width="9.140625" style="198"/>
    <col min="13825" max="13825" width="1.140625" style="198" customWidth="1"/>
    <col min="13826" max="13826" width="49.140625" style="198" customWidth="1"/>
    <col min="13827" max="13827" width="8" style="198" customWidth="1"/>
    <col min="13828" max="13828" width="18.85546875" style="198" customWidth="1"/>
    <col min="13829" max="13829" width="0.7109375" style="198" customWidth="1"/>
    <col min="13830" max="13830" width="18.85546875" style="198" customWidth="1"/>
    <col min="13831" max="13831" width="0.7109375" style="198" customWidth="1"/>
    <col min="13832" max="13832" width="18.85546875" style="198" customWidth="1"/>
    <col min="13833" max="13833" width="0.7109375" style="198" customWidth="1"/>
    <col min="13834" max="13834" width="18.85546875" style="198" customWidth="1"/>
    <col min="13835" max="13835" width="0.7109375" style="198" customWidth="1"/>
    <col min="13836" max="13837" width="0" style="198" hidden="1" customWidth="1"/>
    <col min="13838" max="13838" width="18.85546875" style="198" customWidth="1"/>
    <col min="13839" max="14080" width="9.140625" style="198"/>
    <col min="14081" max="14081" width="1.140625" style="198" customWidth="1"/>
    <col min="14082" max="14082" width="49.140625" style="198" customWidth="1"/>
    <col min="14083" max="14083" width="8" style="198" customWidth="1"/>
    <col min="14084" max="14084" width="18.85546875" style="198" customWidth="1"/>
    <col min="14085" max="14085" width="0.7109375" style="198" customWidth="1"/>
    <col min="14086" max="14086" width="18.85546875" style="198" customWidth="1"/>
    <col min="14087" max="14087" width="0.7109375" style="198" customWidth="1"/>
    <col min="14088" max="14088" width="18.85546875" style="198" customWidth="1"/>
    <col min="14089" max="14089" width="0.7109375" style="198" customWidth="1"/>
    <col min="14090" max="14090" width="18.85546875" style="198" customWidth="1"/>
    <col min="14091" max="14091" width="0.7109375" style="198" customWidth="1"/>
    <col min="14092" max="14093" width="0" style="198" hidden="1" customWidth="1"/>
    <col min="14094" max="14094" width="18.85546875" style="198" customWidth="1"/>
    <col min="14095" max="14336" width="9.140625" style="198"/>
    <col min="14337" max="14337" width="1.140625" style="198" customWidth="1"/>
    <col min="14338" max="14338" width="49.140625" style="198" customWidth="1"/>
    <col min="14339" max="14339" width="8" style="198" customWidth="1"/>
    <col min="14340" max="14340" width="18.85546875" style="198" customWidth="1"/>
    <col min="14341" max="14341" width="0.7109375" style="198" customWidth="1"/>
    <col min="14342" max="14342" width="18.85546875" style="198" customWidth="1"/>
    <col min="14343" max="14343" width="0.7109375" style="198" customWidth="1"/>
    <col min="14344" max="14344" width="18.85546875" style="198" customWidth="1"/>
    <col min="14345" max="14345" width="0.7109375" style="198" customWidth="1"/>
    <col min="14346" max="14346" width="18.85546875" style="198" customWidth="1"/>
    <col min="14347" max="14347" width="0.7109375" style="198" customWidth="1"/>
    <col min="14348" max="14349" width="0" style="198" hidden="1" customWidth="1"/>
    <col min="14350" max="14350" width="18.85546875" style="198" customWidth="1"/>
    <col min="14351" max="14592" width="9.140625" style="198"/>
    <col min="14593" max="14593" width="1.140625" style="198" customWidth="1"/>
    <col min="14594" max="14594" width="49.140625" style="198" customWidth="1"/>
    <col min="14595" max="14595" width="8" style="198" customWidth="1"/>
    <col min="14596" max="14596" width="18.85546875" style="198" customWidth="1"/>
    <col min="14597" max="14597" width="0.7109375" style="198" customWidth="1"/>
    <col min="14598" max="14598" width="18.85546875" style="198" customWidth="1"/>
    <col min="14599" max="14599" width="0.7109375" style="198" customWidth="1"/>
    <col min="14600" max="14600" width="18.85546875" style="198" customWidth="1"/>
    <col min="14601" max="14601" width="0.7109375" style="198" customWidth="1"/>
    <col min="14602" max="14602" width="18.85546875" style="198" customWidth="1"/>
    <col min="14603" max="14603" width="0.7109375" style="198" customWidth="1"/>
    <col min="14604" max="14605" width="0" style="198" hidden="1" customWidth="1"/>
    <col min="14606" max="14606" width="18.85546875" style="198" customWidth="1"/>
    <col min="14607" max="14848" width="9.140625" style="198"/>
    <col min="14849" max="14849" width="1.140625" style="198" customWidth="1"/>
    <col min="14850" max="14850" width="49.140625" style="198" customWidth="1"/>
    <col min="14851" max="14851" width="8" style="198" customWidth="1"/>
    <col min="14852" max="14852" width="18.85546875" style="198" customWidth="1"/>
    <col min="14853" max="14853" width="0.7109375" style="198" customWidth="1"/>
    <col min="14854" max="14854" width="18.85546875" style="198" customWidth="1"/>
    <col min="14855" max="14855" width="0.7109375" style="198" customWidth="1"/>
    <col min="14856" max="14856" width="18.85546875" style="198" customWidth="1"/>
    <col min="14857" max="14857" width="0.7109375" style="198" customWidth="1"/>
    <col min="14858" max="14858" width="18.85546875" style="198" customWidth="1"/>
    <col min="14859" max="14859" width="0.7109375" style="198" customWidth="1"/>
    <col min="14860" max="14861" width="0" style="198" hidden="1" customWidth="1"/>
    <col min="14862" max="14862" width="18.85546875" style="198" customWidth="1"/>
    <col min="14863" max="15104" width="9.140625" style="198"/>
    <col min="15105" max="15105" width="1.140625" style="198" customWidth="1"/>
    <col min="15106" max="15106" width="49.140625" style="198" customWidth="1"/>
    <col min="15107" max="15107" width="8" style="198" customWidth="1"/>
    <col min="15108" max="15108" width="18.85546875" style="198" customWidth="1"/>
    <col min="15109" max="15109" width="0.7109375" style="198" customWidth="1"/>
    <col min="15110" max="15110" width="18.85546875" style="198" customWidth="1"/>
    <col min="15111" max="15111" width="0.7109375" style="198" customWidth="1"/>
    <col min="15112" max="15112" width="18.85546875" style="198" customWidth="1"/>
    <col min="15113" max="15113" width="0.7109375" style="198" customWidth="1"/>
    <col min="15114" max="15114" width="18.85546875" style="198" customWidth="1"/>
    <col min="15115" max="15115" width="0.7109375" style="198" customWidth="1"/>
    <col min="15116" max="15117" width="0" style="198" hidden="1" customWidth="1"/>
    <col min="15118" max="15118" width="18.85546875" style="198" customWidth="1"/>
    <col min="15119" max="15360" width="9.140625" style="198"/>
    <col min="15361" max="15361" width="1.140625" style="198" customWidth="1"/>
    <col min="15362" max="15362" width="49.140625" style="198" customWidth="1"/>
    <col min="15363" max="15363" width="8" style="198" customWidth="1"/>
    <col min="15364" max="15364" width="18.85546875" style="198" customWidth="1"/>
    <col min="15365" max="15365" width="0.7109375" style="198" customWidth="1"/>
    <col min="15366" max="15366" width="18.85546875" style="198" customWidth="1"/>
    <col min="15367" max="15367" width="0.7109375" style="198" customWidth="1"/>
    <col min="15368" max="15368" width="18.85546875" style="198" customWidth="1"/>
    <col min="15369" max="15369" width="0.7109375" style="198" customWidth="1"/>
    <col min="15370" max="15370" width="18.85546875" style="198" customWidth="1"/>
    <col min="15371" max="15371" width="0.7109375" style="198" customWidth="1"/>
    <col min="15372" max="15373" width="0" style="198" hidden="1" customWidth="1"/>
    <col min="15374" max="15374" width="18.85546875" style="198" customWidth="1"/>
    <col min="15375" max="15616" width="9.140625" style="198"/>
    <col min="15617" max="15617" width="1.140625" style="198" customWidth="1"/>
    <col min="15618" max="15618" width="49.140625" style="198" customWidth="1"/>
    <col min="15619" max="15619" width="8" style="198" customWidth="1"/>
    <col min="15620" max="15620" width="18.85546875" style="198" customWidth="1"/>
    <col min="15621" max="15621" width="0.7109375" style="198" customWidth="1"/>
    <col min="15622" max="15622" width="18.85546875" style="198" customWidth="1"/>
    <col min="15623" max="15623" width="0.7109375" style="198" customWidth="1"/>
    <col min="15624" max="15624" width="18.85546875" style="198" customWidth="1"/>
    <col min="15625" max="15625" width="0.7109375" style="198" customWidth="1"/>
    <col min="15626" max="15626" width="18.85546875" style="198" customWidth="1"/>
    <col min="15627" max="15627" width="0.7109375" style="198" customWidth="1"/>
    <col min="15628" max="15629" width="0" style="198" hidden="1" customWidth="1"/>
    <col min="15630" max="15630" width="18.85546875" style="198" customWidth="1"/>
    <col min="15631" max="15872" width="9.140625" style="198"/>
    <col min="15873" max="15873" width="1.140625" style="198" customWidth="1"/>
    <col min="15874" max="15874" width="49.140625" style="198" customWidth="1"/>
    <col min="15875" max="15875" width="8" style="198" customWidth="1"/>
    <col min="15876" max="15876" width="18.85546875" style="198" customWidth="1"/>
    <col min="15877" max="15877" width="0.7109375" style="198" customWidth="1"/>
    <col min="15878" max="15878" width="18.85546875" style="198" customWidth="1"/>
    <col min="15879" max="15879" width="0.7109375" style="198" customWidth="1"/>
    <col min="15880" max="15880" width="18.85546875" style="198" customWidth="1"/>
    <col min="15881" max="15881" width="0.7109375" style="198" customWidth="1"/>
    <col min="15882" max="15882" width="18.85546875" style="198" customWidth="1"/>
    <col min="15883" max="15883" width="0.7109375" style="198" customWidth="1"/>
    <col min="15884" max="15885" width="0" style="198" hidden="1" customWidth="1"/>
    <col min="15886" max="15886" width="18.85546875" style="198" customWidth="1"/>
    <col min="15887" max="16128" width="9.140625" style="198"/>
    <col min="16129" max="16129" width="1.140625" style="198" customWidth="1"/>
    <col min="16130" max="16130" width="49.140625" style="198" customWidth="1"/>
    <col min="16131" max="16131" width="8" style="198" customWidth="1"/>
    <col min="16132" max="16132" width="18.85546875" style="198" customWidth="1"/>
    <col min="16133" max="16133" width="0.7109375" style="198" customWidth="1"/>
    <col min="16134" max="16134" width="18.85546875" style="198" customWidth="1"/>
    <col min="16135" max="16135" width="0.7109375" style="198" customWidth="1"/>
    <col min="16136" max="16136" width="18.85546875" style="198" customWidth="1"/>
    <col min="16137" max="16137" width="0.7109375" style="198" customWidth="1"/>
    <col min="16138" max="16138" width="18.85546875" style="198" customWidth="1"/>
    <col min="16139" max="16139" width="0.7109375" style="198" customWidth="1"/>
    <col min="16140" max="16141" width="0" style="198" hidden="1" customWidth="1"/>
    <col min="16142" max="16142" width="18.85546875" style="198" customWidth="1"/>
    <col min="16143" max="16384" width="9.140625" style="198"/>
  </cols>
  <sheetData>
    <row r="1" spans="1:14" s="204" customFormat="1" ht="22.5" customHeight="1">
      <c r="A1" s="204" t="s">
        <v>129</v>
      </c>
      <c r="C1" s="214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4" s="204" customFormat="1" ht="22.5" customHeight="1">
      <c r="A2" s="204" t="s">
        <v>132</v>
      </c>
      <c r="C2" s="214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ht="9.9499999999999993" customHeight="1">
      <c r="C3" s="205"/>
      <c r="D3" s="262"/>
      <c r="E3" s="262"/>
      <c r="F3" s="262"/>
      <c r="G3" s="262"/>
      <c r="H3" s="262"/>
      <c r="I3" s="262"/>
      <c r="J3" s="262"/>
      <c r="K3" s="262"/>
      <c r="L3" s="206" t="s">
        <v>65</v>
      </c>
      <c r="M3" s="262"/>
      <c r="N3" s="262"/>
    </row>
    <row r="4" spans="1:14" ht="22.5" customHeight="1">
      <c r="C4" s="210"/>
      <c r="D4" s="365" t="s">
        <v>120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4" ht="9.9499999999999993" customHeight="1">
      <c r="C5" s="205"/>
      <c r="D5" s="262"/>
      <c r="E5" s="262"/>
      <c r="F5" s="262"/>
      <c r="G5" s="262"/>
      <c r="H5" s="262"/>
      <c r="I5" s="262"/>
      <c r="J5" s="262"/>
      <c r="K5" s="262"/>
      <c r="L5" s="206" t="s">
        <v>65</v>
      </c>
      <c r="M5" s="262"/>
      <c r="N5" s="262"/>
    </row>
    <row r="6" spans="1:14" ht="22.5" customHeight="1">
      <c r="C6" s="210"/>
      <c r="D6" s="206"/>
      <c r="E6" s="206"/>
      <c r="F6" s="206"/>
      <c r="G6" s="206"/>
      <c r="H6" s="366" t="s">
        <v>27</v>
      </c>
      <c r="I6" s="366"/>
      <c r="J6" s="366"/>
      <c r="K6" s="215"/>
      <c r="L6" s="216" t="s">
        <v>128</v>
      </c>
    </row>
    <row r="7" spans="1:14" s="207" customFormat="1" ht="22.5" customHeight="1">
      <c r="C7" s="217"/>
      <c r="D7" s="206" t="s">
        <v>24</v>
      </c>
      <c r="E7" s="215"/>
      <c r="F7" s="215"/>
      <c r="G7" s="215"/>
      <c r="K7" s="198"/>
      <c r="L7" s="206"/>
      <c r="M7" s="215"/>
    </row>
    <row r="8" spans="1:14" s="207" customFormat="1" ht="22.5" customHeight="1">
      <c r="C8" s="217"/>
      <c r="D8" s="206" t="s">
        <v>125</v>
      </c>
      <c r="E8" s="206"/>
      <c r="F8" s="206" t="s">
        <v>22</v>
      </c>
      <c r="G8" s="206"/>
      <c r="H8" s="206" t="s">
        <v>45</v>
      </c>
      <c r="I8" s="206"/>
      <c r="J8" s="206"/>
      <c r="K8" s="198"/>
      <c r="L8" s="206"/>
      <c r="M8" s="215"/>
      <c r="N8" s="206" t="s">
        <v>66</v>
      </c>
    </row>
    <row r="9" spans="1:14" s="207" customFormat="1" ht="22.5" customHeight="1">
      <c r="C9" s="140"/>
      <c r="D9" s="206" t="s">
        <v>126</v>
      </c>
      <c r="E9" s="206"/>
      <c r="F9" s="206" t="s">
        <v>127</v>
      </c>
      <c r="G9" s="206"/>
      <c r="H9" s="206" t="s">
        <v>28</v>
      </c>
      <c r="I9" s="206"/>
      <c r="J9" s="206" t="s">
        <v>25</v>
      </c>
      <c r="K9" s="198"/>
      <c r="L9" s="206" t="s">
        <v>138</v>
      </c>
      <c r="M9" s="215"/>
      <c r="N9" s="206" t="s">
        <v>55</v>
      </c>
    </row>
    <row r="10" spans="1:14" s="207" customFormat="1" ht="21" customHeight="1">
      <c r="C10" s="205"/>
      <c r="D10" s="364" t="s">
        <v>139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s="204" customFormat="1" ht="22.5" hidden="1" customHeight="1">
      <c r="A11" s="204" t="s">
        <v>129</v>
      </c>
      <c r="C11" s="214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</row>
    <row r="12" spans="1:14" s="204" customFormat="1" ht="22.5" hidden="1" customHeight="1">
      <c r="A12" s="204" t="s">
        <v>132</v>
      </c>
      <c r="C12" s="214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</row>
    <row r="13" spans="1:14" ht="16.5" hidden="1" customHeight="1">
      <c r="C13" s="214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</row>
    <row r="14" spans="1:14" ht="22.5" hidden="1" customHeight="1">
      <c r="C14" s="210"/>
      <c r="D14" s="365" t="s">
        <v>120</v>
      </c>
      <c r="E14" s="365"/>
      <c r="F14" s="365"/>
      <c r="G14" s="365"/>
      <c r="H14" s="365"/>
      <c r="I14" s="365"/>
      <c r="J14" s="365"/>
      <c r="K14" s="365"/>
      <c r="L14" s="365"/>
      <c r="M14" s="365"/>
      <c r="N14" s="365"/>
    </row>
    <row r="15" spans="1:14" ht="22.5" hidden="1" customHeight="1">
      <c r="C15" s="210"/>
      <c r="D15" s="262"/>
      <c r="E15" s="262"/>
      <c r="F15" s="262"/>
      <c r="G15" s="262"/>
      <c r="H15" s="262"/>
      <c r="I15" s="262"/>
      <c r="J15" s="262"/>
      <c r="K15" s="262"/>
      <c r="L15" s="206" t="s">
        <v>65</v>
      </c>
      <c r="M15" s="262"/>
      <c r="N15" s="262"/>
    </row>
    <row r="16" spans="1:14" ht="22.5" hidden="1" customHeight="1">
      <c r="C16" s="210"/>
      <c r="D16" s="206"/>
      <c r="E16" s="206"/>
      <c r="F16" s="206"/>
      <c r="G16" s="206"/>
      <c r="H16" s="366" t="s">
        <v>27</v>
      </c>
      <c r="I16" s="366"/>
      <c r="J16" s="366"/>
      <c r="K16" s="215"/>
      <c r="L16" s="216" t="s">
        <v>128</v>
      </c>
    </row>
    <row r="17" spans="1:15" s="207" customFormat="1" ht="22.5" hidden="1" customHeight="1">
      <c r="C17" s="217"/>
      <c r="D17" s="206" t="s">
        <v>24</v>
      </c>
      <c r="E17" s="215"/>
      <c r="F17" s="215"/>
      <c r="G17" s="215"/>
      <c r="K17" s="198"/>
      <c r="L17" s="206"/>
      <c r="M17" s="215"/>
    </row>
    <row r="18" spans="1:15" s="207" customFormat="1" ht="22.5" hidden="1" customHeight="1">
      <c r="C18" s="217"/>
      <c r="D18" s="206" t="s">
        <v>125</v>
      </c>
      <c r="E18" s="206"/>
      <c r="F18" s="206" t="s">
        <v>22</v>
      </c>
      <c r="G18" s="206"/>
      <c r="H18" s="206" t="s">
        <v>45</v>
      </c>
      <c r="I18" s="206"/>
      <c r="J18" s="206"/>
      <c r="K18" s="198"/>
      <c r="L18" s="206"/>
      <c r="M18" s="215"/>
      <c r="N18" s="206" t="s">
        <v>66</v>
      </c>
    </row>
    <row r="19" spans="1:15" s="207" customFormat="1" ht="22.5" hidden="1" customHeight="1">
      <c r="C19" s="261"/>
      <c r="D19" s="206" t="s">
        <v>126</v>
      </c>
      <c r="E19" s="206"/>
      <c r="F19" s="206" t="s">
        <v>127</v>
      </c>
      <c r="G19" s="206"/>
      <c r="H19" s="206" t="s">
        <v>28</v>
      </c>
      <c r="I19" s="206"/>
      <c r="J19" s="206" t="s">
        <v>25</v>
      </c>
      <c r="K19" s="198"/>
      <c r="L19" s="206" t="s">
        <v>138</v>
      </c>
      <c r="M19" s="215"/>
      <c r="N19" s="206" t="s">
        <v>55</v>
      </c>
    </row>
    <row r="20" spans="1:15" s="207" customFormat="1" ht="22.5" hidden="1" customHeight="1">
      <c r="C20" s="205"/>
      <c r="D20" s="364" t="s">
        <v>139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</row>
    <row r="21" spans="1:15" ht="23.25" customHeight="1">
      <c r="A21" s="207" t="s">
        <v>175</v>
      </c>
      <c r="B21" s="207"/>
      <c r="C21" s="205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</row>
    <row r="22" spans="1:15" s="207" customFormat="1" ht="22.5" hidden="1" customHeight="1">
      <c r="A22" s="207" t="s">
        <v>157</v>
      </c>
      <c r="B22" s="198"/>
      <c r="C22" s="261"/>
      <c r="D22" s="208"/>
      <c r="E22" s="208"/>
      <c r="F22" s="208"/>
      <c r="G22" s="208"/>
      <c r="H22" s="208"/>
      <c r="I22" s="208"/>
      <c r="J22" s="208"/>
      <c r="K22" s="208"/>
      <c r="L22" s="208">
        <v>0</v>
      </c>
      <c r="M22" s="208"/>
      <c r="N22" s="208">
        <f>SUM(D22:L22)</f>
        <v>0</v>
      </c>
    </row>
    <row r="23" spans="1:15" s="207" customFormat="1" ht="22.5" hidden="1" customHeight="1">
      <c r="A23" s="198" t="s">
        <v>154</v>
      </c>
      <c r="B23" s="198"/>
      <c r="C23" s="261"/>
      <c r="D23" s="208">
        <v>0</v>
      </c>
      <c r="E23" s="208"/>
      <c r="F23" s="208">
        <v>0</v>
      </c>
      <c r="G23" s="208"/>
      <c r="H23" s="208">
        <v>0</v>
      </c>
      <c r="I23" s="208"/>
      <c r="J23" s="221"/>
      <c r="K23" s="221"/>
      <c r="L23" s="221"/>
      <c r="M23" s="221"/>
      <c r="N23" s="221">
        <f>SUM(D23:L23)</f>
        <v>0</v>
      </c>
    </row>
    <row r="24" spans="1:15" s="207" customFormat="1" ht="22.5" customHeight="1">
      <c r="A24" s="207" t="s">
        <v>176</v>
      </c>
      <c r="B24" s="198"/>
      <c r="C24" s="205"/>
      <c r="D24" s="242">
        <v>7795709100</v>
      </c>
      <c r="E24" s="242"/>
      <c r="F24" s="242">
        <v>332131264</v>
      </c>
      <c r="G24" s="242"/>
      <c r="H24" s="242">
        <v>571703131</v>
      </c>
      <c r="I24" s="242"/>
      <c r="J24" s="242">
        <v>509032490</v>
      </c>
      <c r="K24" s="242"/>
      <c r="L24" s="242"/>
      <c r="M24" s="242"/>
      <c r="N24" s="242">
        <f>SUM(D24:J24)</f>
        <v>9208575985</v>
      </c>
      <c r="O24" s="243">
        <f>N24-'BS 3-4'!H68</f>
        <v>0</v>
      </c>
    </row>
    <row r="25" spans="1:15" ht="10.5" customHeight="1">
      <c r="C25" s="205"/>
      <c r="D25" s="284"/>
      <c r="E25" s="284"/>
      <c r="F25" s="284"/>
      <c r="G25" s="284"/>
      <c r="H25" s="284"/>
      <c r="I25" s="284"/>
      <c r="J25" s="284"/>
      <c r="K25" s="284"/>
      <c r="L25" s="285"/>
      <c r="M25" s="284"/>
      <c r="N25" s="284"/>
    </row>
    <row r="26" spans="1:15" ht="25.5" hidden="1" customHeight="1">
      <c r="A26" s="207" t="s">
        <v>170</v>
      </c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</row>
    <row r="27" spans="1:15" ht="22.5" hidden="1" customHeight="1">
      <c r="B27" s="260" t="s">
        <v>172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</row>
    <row r="28" spans="1:15" ht="22.5" hidden="1" customHeight="1">
      <c r="B28" s="198" t="s">
        <v>171</v>
      </c>
      <c r="C28" s="107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1"/>
    </row>
    <row r="29" spans="1:15" ht="15.6" hidden="1" customHeight="1">
      <c r="B29" s="198" t="s">
        <v>140</v>
      </c>
      <c r="D29" s="220"/>
      <c r="E29" s="220"/>
      <c r="F29" s="220"/>
      <c r="G29" s="220"/>
      <c r="H29" s="220"/>
      <c r="I29" s="220"/>
      <c r="J29" s="212"/>
      <c r="K29" s="220"/>
      <c r="L29" s="220"/>
      <c r="M29" s="220"/>
      <c r="N29" s="221"/>
    </row>
    <row r="30" spans="1:15" s="207" customFormat="1" ht="22.5" hidden="1" customHeight="1">
      <c r="B30" s="260" t="s">
        <v>173</v>
      </c>
      <c r="C30" s="214"/>
      <c r="D30" s="222">
        <f>SUM(D28)</f>
        <v>0</v>
      </c>
      <c r="E30" s="219"/>
      <c r="F30" s="222">
        <f>SUM(F28)</f>
        <v>0</v>
      </c>
      <c r="G30" s="219"/>
      <c r="H30" s="222">
        <f>SUM(H28)</f>
        <v>0</v>
      </c>
      <c r="I30" s="219"/>
      <c r="J30" s="222">
        <f>SUM(J28)</f>
        <v>0</v>
      </c>
      <c r="K30" s="219"/>
      <c r="L30" s="222"/>
      <c r="M30" s="219"/>
      <c r="N30" s="222">
        <f>SUM(D30:L30)</f>
        <v>0</v>
      </c>
    </row>
    <row r="31" spans="1:15" ht="9.9499999999999993" hidden="1" customHeight="1">
      <c r="C31" s="205"/>
      <c r="D31" s="284"/>
      <c r="E31" s="284"/>
      <c r="F31" s="284"/>
      <c r="G31" s="284"/>
      <c r="H31" s="284"/>
      <c r="I31" s="284"/>
      <c r="J31" s="284"/>
      <c r="K31" s="284"/>
      <c r="L31" s="285"/>
      <c r="M31" s="284"/>
      <c r="N31" s="284"/>
    </row>
    <row r="32" spans="1:15" ht="22.5" customHeight="1">
      <c r="A32" s="207" t="s">
        <v>141</v>
      </c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</row>
    <row r="33" spans="1:15" ht="22.5" customHeight="1">
      <c r="B33" s="198" t="s">
        <v>158</v>
      </c>
      <c r="D33" s="220">
        <v>0</v>
      </c>
      <c r="E33" s="220"/>
      <c r="F33" s="220">
        <v>0</v>
      </c>
      <c r="G33" s="220"/>
      <c r="H33" s="220">
        <v>0</v>
      </c>
      <c r="I33" s="220"/>
      <c r="J33" s="220">
        <f>'PL 5'!D28</f>
        <v>8266124</v>
      </c>
      <c r="K33" s="220"/>
      <c r="L33" s="220"/>
      <c r="M33" s="220"/>
      <c r="N33" s="221">
        <f>SUM(D33:L33)</f>
        <v>8266124</v>
      </c>
    </row>
    <row r="34" spans="1:15" ht="6" hidden="1" customHeight="1">
      <c r="B34" s="198" t="s">
        <v>140</v>
      </c>
      <c r="D34" s="220"/>
      <c r="E34" s="220"/>
      <c r="F34" s="220"/>
      <c r="G34" s="220"/>
      <c r="H34" s="220"/>
      <c r="I34" s="220"/>
      <c r="J34" s="212"/>
      <c r="K34" s="220"/>
      <c r="L34" s="220"/>
      <c r="M34" s="220"/>
      <c r="N34" s="221"/>
    </row>
    <row r="35" spans="1:15" s="207" customFormat="1" ht="22.5" customHeight="1">
      <c r="A35" s="207" t="s">
        <v>159</v>
      </c>
      <c r="C35" s="214"/>
      <c r="D35" s="222">
        <f>SUM(D33)</f>
        <v>0</v>
      </c>
      <c r="E35" s="219"/>
      <c r="F35" s="222">
        <f>SUM(F33)</f>
        <v>0</v>
      </c>
      <c r="G35" s="219"/>
      <c r="H35" s="222">
        <f>SUM(H33)</f>
        <v>0</v>
      </c>
      <c r="I35" s="219"/>
      <c r="J35" s="222">
        <f>SUM(J33)</f>
        <v>8266124</v>
      </c>
      <c r="K35" s="219"/>
      <c r="L35" s="222"/>
      <c r="M35" s="219"/>
      <c r="N35" s="222">
        <f>SUM(D35:L35)</f>
        <v>8266124</v>
      </c>
    </row>
    <row r="36" spans="1:15" ht="9.9499999999999993" customHeight="1">
      <c r="C36" s="205"/>
      <c r="D36" s="284"/>
      <c r="E36" s="284"/>
      <c r="F36" s="284"/>
      <c r="G36" s="284"/>
      <c r="H36" s="284"/>
      <c r="I36" s="284"/>
      <c r="J36" s="284"/>
      <c r="K36" s="284"/>
      <c r="L36" s="285" t="s">
        <v>65</v>
      </c>
      <c r="M36" s="284"/>
      <c r="N36" s="284"/>
    </row>
    <row r="37" spans="1:15" ht="22.5" customHeight="1" thickBot="1">
      <c r="A37" s="207" t="s">
        <v>177</v>
      </c>
      <c r="C37" s="205"/>
      <c r="D37" s="246">
        <f>SUM(D24,D30,D35)</f>
        <v>7795709100</v>
      </c>
      <c r="E37" s="209"/>
      <c r="F37" s="246">
        <f>SUM(F24,F30,F35)</f>
        <v>332131264</v>
      </c>
      <c r="G37" s="209"/>
      <c r="H37" s="246">
        <f>SUM(H24,H30,H35)</f>
        <v>571703131</v>
      </c>
      <c r="I37" s="209"/>
      <c r="J37" s="211">
        <f>SUM(J24,J30,J35)</f>
        <v>517298614</v>
      </c>
      <c r="K37" s="209"/>
      <c r="L37" s="223">
        <f>SUM(L22,L35)</f>
        <v>0</v>
      </c>
      <c r="M37" s="209"/>
      <c r="N37" s="211">
        <f>SUM(N24,N30,N35)</f>
        <v>9216842109</v>
      </c>
      <c r="O37" s="197">
        <f>N37-'BS 3-4'!F68</f>
        <v>154375563</v>
      </c>
    </row>
    <row r="38" spans="1:15" ht="9.9499999999999993" customHeight="1" thickTop="1">
      <c r="C38" s="205"/>
      <c r="D38" s="262"/>
      <c r="E38" s="262"/>
      <c r="F38" s="262"/>
      <c r="G38" s="262"/>
      <c r="H38" s="262"/>
      <c r="I38" s="262"/>
      <c r="J38" s="262"/>
      <c r="K38" s="262"/>
      <c r="L38" s="206"/>
      <c r="M38" s="262"/>
      <c r="N38" s="262"/>
    </row>
    <row r="39" spans="1:15" ht="22.5" customHeight="1">
      <c r="B39" s="263"/>
      <c r="D39" s="212"/>
      <c r="F39" s="212"/>
      <c r="H39" s="212"/>
      <c r="J39" s="212">
        <f>J37-'BS 3-4'!F67</f>
        <v>154375563</v>
      </c>
      <c r="L39" s="212"/>
      <c r="N39" s="213"/>
    </row>
    <row r="40" spans="1:15" ht="22.5" customHeight="1">
      <c r="L40" s="212"/>
      <c r="M40" s="212"/>
      <c r="N40" s="264"/>
    </row>
    <row r="70" spans="5:9" ht="22.5" customHeight="1">
      <c r="E70" s="198">
        <v>1944</v>
      </c>
      <c r="I70" s="198">
        <v>1944</v>
      </c>
    </row>
  </sheetData>
  <mergeCells count="6">
    <mergeCell ref="D20:N20"/>
    <mergeCell ref="D4:N4"/>
    <mergeCell ref="H6:J6"/>
    <mergeCell ref="D10:N10"/>
    <mergeCell ref="D14:N14"/>
    <mergeCell ref="H16:J16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24"/>
  <sheetViews>
    <sheetView view="pageBreakPreview" zoomScale="80" zoomScaleNormal="80" zoomScaleSheetLayoutView="80" workbookViewId="0">
      <selection activeCell="O1" sqref="O1"/>
    </sheetView>
  </sheetViews>
  <sheetFormatPr defaultColWidth="9.140625" defaultRowHeight="22.5" customHeight="1"/>
  <cols>
    <col min="1" max="1" width="1.140625" style="198" customWidth="1"/>
    <col min="2" max="2" width="53.7109375" style="198" customWidth="1"/>
    <col min="3" max="3" width="7.5703125" style="332" customWidth="1"/>
    <col min="4" max="4" width="18.85546875" style="198" customWidth="1"/>
    <col min="5" max="5" width="0.7109375" style="198" customWidth="1"/>
    <col min="6" max="6" width="18.85546875" style="198" customWidth="1"/>
    <col min="7" max="7" width="0.7109375" style="198" customWidth="1"/>
    <col min="8" max="8" width="18.85546875" style="198" customWidth="1"/>
    <col min="9" max="9" width="0.7109375" style="198" customWidth="1"/>
    <col min="10" max="10" width="18.85546875" style="198" customWidth="1"/>
    <col min="11" max="11" width="0.7109375" style="198" customWidth="1"/>
    <col min="12" max="12" width="17.5703125" style="198" hidden="1" customWidth="1"/>
    <col min="13" max="13" width="0.7109375" style="198" hidden="1" customWidth="1"/>
    <col min="14" max="14" width="18.85546875" style="198" customWidth="1"/>
    <col min="15" max="15" width="13.5703125" style="198" bestFit="1" customWidth="1"/>
    <col min="16" max="16" width="9.140625" style="198" customWidth="1"/>
    <col min="17" max="256" width="9.140625" style="198"/>
    <col min="257" max="257" width="1.140625" style="198" customWidth="1"/>
    <col min="258" max="258" width="49.140625" style="198" customWidth="1"/>
    <col min="259" max="259" width="8" style="198" customWidth="1"/>
    <col min="260" max="260" width="18.85546875" style="198" customWidth="1"/>
    <col min="261" max="261" width="0.7109375" style="198" customWidth="1"/>
    <col min="262" max="262" width="18.85546875" style="198" customWidth="1"/>
    <col min="263" max="263" width="0.7109375" style="198" customWidth="1"/>
    <col min="264" max="264" width="18.85546875" style="198" customWidth="1"/>
    <col min="265" max="265" width="0.7109375" style="198" customWidth="1"/>
    <col min="266" max="266" width="18.85546875" style="198" customWidth="1"/>
    <col min="267" max="267" width="0.7109375" style="198" customWidth="1"/>
    <col min="268" max="269" width="0" style="198" hidden="1" customWidth="1"/>
    <col min="270" max="270" width="18.85546875" style="198" customWidth="1"/>
    <col min="271" max="512" width="9.140625" style="198"/>
    <col min="513" max="513" width="1.140625" style="198" customWidth="1"/>
    <col min="514" max="514" width="49.140625" style="198" customWidth="1"/>
    <col min="515" max="515" width="8" style="198" customWidth="1"/>
    <col min="516" max="516" width="18.85546875" style="198" customWidth="1"/>
    <col min="517" max="517" width="0.7109375" style="198" customWidth="1"/>
    <col min="518" max="518" width="18.85546875" style="198" customWidth="1"/>
    <col min="519" max="519" width="0.7109375" style="198" customWidth="1"/>
    <col min="520" max="520" width="18.85546875" style="198" customWidth="1"/>
    <col min="521" max="521" width="0.7109375" style="198" customWidth="1"/>
    <col min="522" max="522" width="18.85546875" style="198" customWidth="1"/>
    <col min="523" max="523" width="0.7109375" style="198" customWidth="1"/>
    <col min="524" max="525" width="0" style="198" hidden="1" customWidth="1"/>
    <col min="526" max="526" width="18.85546875" style="198" customWidth="1"/>
    <col min="527" max="768" width="9.140625" style="198"/>
    <col min="769" max="769" width="1.140625" style="198" customWidth="1"/>
    <col min="770" max="770" width="49.140625" style="198" customWidth="1"/>
    <col min="771" max="771" width="8" style="198" customWidth="1"/>
    <col min="772" max="772" width="18.85546875" style="198" customWidth="1"/>
    <col min="773" max="773" width="0.7109375" style="198" customWidth="1"/>
    <col min="774" max="774" width="18.85546875" style="198" customWidth="1"/>
    <col min="775" max="775" width="0.7109375" style="198" customWidth="1"/>
    <col min="776" max="776" width="18.85546875" style="198" customWidth="1"/>
    <col min="777" max="777" width="0.7109375" style="198" customWidth="1"/>
    <col min="778" max="778" width="18.85546875" style="198" customWidth="1"/>
    <col min="779" max="779" width="0.7109375" style="198" customWidth="1"/>
    <col min="780" max="781" width="0" style="198" hidden="1" customWidth="1"/>
    <col min="782" max="782" width="18.85546875" style="198" customWidth="1"/>
    <col min="783" max="1024" width="9.140625" style="198"/>
    <col min="1025" max="1025" width="1.140625" style="198" customWidth="1"/>
    <col min="1026" max="1026" width="49.140625" style="198" customWidth="1"/>
    <col min="1027" max="1027" width="8" style="198" customWidth="1"/>
    <col min="1028" max="1028" width="18.85546875" style="198" customWidth="1"/>
    <col min="1029" max="1029" width="0.7109375" style="198" customWidth="1"/>
    <col min="1030" max="1030" width="18.85546875" style="198" customWidth="1"/>
    <col min="1031" max="1031" width="0.7109375" style="198" customWidth="1"/>
    <col min="1032" max="1032" width="18.85546875" style="198" customWidth="1"/>
    <col min="1033" max="1033" width="0.7109375" style="198" customWidth="1"/>
    <col min="1034" max="1034" width="18.85546875" style="198" customWidth="1"/>
    <col min="1035" max="1035" width="0.7109375" style="198" customWidth="1"/>
    <col min="1036" max="1037" width="0" style="198" hidden="1" customWidth="1"/>
    <col min="1038" max="1038" width="18.85546875" style="198" customWidth="1"/>
    <col min="1039" max="1280" width="9.140625" style="198"/>
    <col min="1281" max="1281" width="1.140625" style="198" customWidth="1"/>
    <col min="1282" max="1282" width="49.140625" style="198" customWidth="1"/>
    <col min="1283" max="1283" width="8" style="198" customWidth="1"/>
    <col min="1284" max="1284" width="18.85546875" style="198" customWidth="1"/>
    <col min="1285" max="1285" width="0.7109375" style="198" customWidth="1"/>
    <col min="1286" max="1286" width="18.85546875" style="198" customWidth="1"/>
    <col min="1287" max="1287" width="0.7109375" style="198" customWidth="1"/>
    <col min="1288" max="1288" width="18.85546875" style="198" customWidth="1"/>
    <col min="1289" max="1289" width="0.7109375" style="198" customWidth="1"/>
    <col min="1290" max="1290" width="18.85546875" style="198" customWidth="1"/>
    <col min="1291" max="1291" width="0.7109375" style="198" customWidth="1"/>
    <col min="1292" max="1293" width="0" style="198" hidden="1" customWidth="1"/>
    <col min="1294" max="1294" width="18.85546875" style="198" customWidth="1"/>
    <col min="1295" max="1536" width="9.140625" style="198"/>
    <col min="1537" max="1537" width="1.140625" style="198" customWidth="1"/>
    <col min="1538" max="1538" width="49.140625" style="198" customWidth="1"/>
    <col min="1539" max="1539" width="8" style="198" customWidth="1"/>
    <col min="1540" max="1540" width="18.85546875" style="198" customWidth="1"/>
    <col min="1541" max="1541" width="0.7109375" style="198" customWidth="1"/>
    <col min="1542" max="1542" width="18.85546875" style="198" customWidth="1"/>
    <col min="1543" max="1543" width="0.7109375" style="198" customWidth="1"/>
    <col min="1544" max="1544" width="18.85546875" style="198" customWidth="1"/>
    <col min="1545" max="1545" width="0.7109375" style="198" customWidth="1"/>
    <col min="1546" max="1546" width="18.85546875" style="198" customWidth="1"/>
    <col min="1547" max="1547" width="0.7109375" style="198" customWidth="1"/>
    <col min="1548" max="1549" width="0" style="198" hidden="1" customWidth="1"/>
    <col min="1550" max="1550" width="18.85546875" style="198" customWidth="1"/>
    <col min="1551" max="1792" width="9.140625" style="198"/>
    <col min="1793" max="1793" width="1.140625" style="198" customWidth="1"/>
    <col min="1794" max="1794" width="49.140625" style="198" customWidth="1"/>
    <col min="1795" max="1795" width="8" style="198" customWidth="1"/>
    <col min="1796" max="1796" width="18.85546875" style="198" customWidth="1"/>
    <col min="1797" max="1797" width="0.7109375" style="198" customWidth="1"/>
    <col min="1798" max="1798" width="18.85546875" style="198" customWidth="1"/>
    <col min="1799" max="1799" width="0.7109375" style="198" customWidth="1"/>
    <col min="1800" max="1800" width="18.85546875" style="198" customWidth="1"/>
    <col min="1801" max="1801" width="0.7109375" style="198" customWidth="1"/>
    <col min="1802" max="1802" width="18.85546875" style="198" customWidth="1"/>
    <col min="1803" max="1803" width="0.7109375" style="198" customWidth="1"/>
    <col min="1804" max="1805" width="0" style="198" hidden="1" customWidth="1"/>
    <col min="1806" max="1806" width="18.85546875" style="198" customWidth="1"/>
    <col min="1807" max="2048" width="9.140625" style="198"/>
    <col min="2049" max="2049" width="1.140625" style="198" customWidth="1"/>
    <col min="2050" max="2050" width="49.140625" style="198" customWidth="1"/>
    <col min="2051" max="2051" width="8" style="198" customWidth="1"/>
    <col min="2052" max="2052" width="18.85546875" style="198" customWidth="1"/>
    <col min="2053" max="2053" width="0.7109375" style="198" customWidth="1"/>
    <col min="2054" max="2054" width="18.85546875" style="198" customWidth="1"/>
    <col min="2055" max="2055" width="0.7109375" style="198" customWidth="1"/>
    <col min="2056" max="2056" width="18.85546875" style="198" customWidth="1"/>
    <col min="2057" max="2057" width="0.7109375" style="198" customWidth="1"/>
    <col min="2058" max="2058" width="18.85546875" style="198" customWidth="1"/>
    <col min="2059" max="2059" width="0.7109375" style="198" customWidth="1"/>
    <col min="2060" max="2061" width="0" style="198" hidden="1" customWidth="1"/>
    <col min="2062" max="2062" width="18.85546875" style="198" customWidth="1"/>
    <col min="2063" max="2304" width="9.140625" style="198"/>
    <col min="2305" max="2305" width="1.140625" style="198" customWidth="1"/>
    <col min="2306" max="2306" width="49.140625" style="198" customWidth="1"/>
    <col min="2307" max="2307" width="8" style="198" customWidth="1"/>
    <col min="2308" max="2308" width="18.85546875" style="198" customWidth="1"/>
    <col min="2309" max="2309" width="0.7109375" style="198" customWidth="1"/>
    <col min="2310" max="2310" width="18.85546875" style="198" customWidth="1"/>
    <col min="2311" max="2311" width="0.7109375" style="198" customWidth="1"/>
    <col min="2312" max="2312" width="18.85546875" style="198" customWidth="1"/>
    <col min="2313" max="2313" width="0.7109375" style="198" customWidth="1"/>
    <col min="2314" max="2314" width="18.85546875" style="198" customWidth="1"/>
    <col min="2315" max="2315" width="0.7109375" style="198" customWidth="1"/>
    <col min="2316" max="2317" width="0" style="198" hidden="1" customWidth="1"/>
    <col min="2318" max="2318" width="18.85546875" style="198" customWidth="1"/>
    <col min="2319" max="2560" width="9.140625" style="198"/>
    <col min="2561" max="2561" width="1.140625" style="198" customWidth="1"/>
    <col min="2562" max="2562" width="49.140625" style="198" customWidth="1"/>
    <col min="2563" max="2563" width="8" style="198" customWidth="1"/>
    <col min="2564" max="2564" width="18.85546875" style="198" customWidth="1"/>
    <col min="2565" max="2565" width="0.7109375" style="198" customWidth="1"/>
    <col min="2566" max="2566" width="18.85546875" style="198" customWidth="1"/>
    <col min="2567" max="2567" width="0.7109375" style="198" customWidth="1"/>
    <col min="2568" max="2568" width="18.85546875" style="198" customWidth="1"/>
    <col min="2569" max="2569" width="0.7109375" style="198" customWidth="1"/>
    <col min="2570" max="2570" width="18.85546875" style="198" customWidth="1"/>
    <col min="2571" max="2571" width="0.7109375" style="198" customWidth="1"/>
    <col min="2572" max="2573" width="0" style="198" hidden="1" customWidth="1"/>
    <col min="2574" max="2574" width="18.85546875" style="198" customWidth="1"/>
    <col min="2575" max="2816" width="9.140625" style="198"/>
    <col min="2817" max="2817" width="1.140625" style="198" customWidth="1"/>
    <col min="2818" max="2818" width="49.140625" style="198" customWidth="1"/>
    <col min="2819" max="2819" width="8" style="198" customWidth="1"/>
    <col min="2820" max="2820" width="18.85546875" style="198" customWidth="1"/>
    <col min="2821" max="2821" width="0.7109375" style="198" customWidth="1"/>
    <col min="2822" max="2822" width="18.85546875" style="198" customWidth="1"/>
    <col min="2823" max="2823" width="0.7109375" style="198" customWidth="1"/>
    <col min="2824" max="2824" width="18.85546875" style="198" customWidth="1"/>
    <col min="2825" max="2825" width="0.7109375" style="198" customWidth="1"/>
    <col min="2826" max="2826" width="18.85546875" style="198" customWidth="1"/>
    <col min="2827" max="2827" width="0.7109375" style="198" customWidth="1"/>
    <col min="2828" max="2829" width="0" style="198" hidden="1" customWidth="1"/>
    <col min="2830" max="2830" width="18.85546875" style="198" customWidth="1"/>
    <col min="2831" max="3072" width="9.140625" style="198"/>
    <col min="3073" max="3073" width="1.140625" style="198" customWidth="1"/>
    <col min="3074" max="3074" width="49.140625" style="198" customWidth="1"/>
    <col min="3075" max="3075" width="8" style="198" customWidth="1"/>
    <col min="3076" max="3076" width="18.85546875" style="198" customWidth="1"/>
    <col min="3077" max="3077" width="0.7109375" style="198" customWidth="1"/>
    <col min="3078" max="3078" width="18.85546875" style="198" customWidth="1"/>
    <col min="3079" max="3079" width="0.7109375" style="198" customWidth="1"/>
    <col min="3080" max="3080" width="18.85546875" style="198" customWidth="1"/>
    <col min="3081" max="3081" width="0.7109375" style="198" customWidth="1"/>
    <col min="3082" max="3082" width="18.85546875" style="198" customWidth="1"/>
    <col min="3083" max="3083" width="0.7109375" style="198" customWidth="1"/>
    <col min="3084" max="3085" width="0" style="198" hidden="1" customWidth="1"/>
    <col min="3086" max="3086" width="18.85546875" style="198" customWidth="1"/>
    <col min="3087" max="3328" width="9.140625" style="198"/>
    <col min="3329" max="3329" width="1.140625" style="198" customWidth="1"/>
    <col min="3330" max="3330" width="49.140625" style="198" customWidth="1"/>
    <col min="3331" max="3331" width="8" style="198" customWidth="1"/>
    <col min="3332" max="3332" width="18.85546875" style="198" customWidth="1"/>
    <col min="3333" max="3333" width="0.7109375" style="198" customWidth="1"/>
    <col min="3334" max="3334" width="18.85546875" style="198" customWidth="1"/>
    <col min="3335" max="3335" width="0.7109375" style="198" customWidth="1"/>
    <col min="3336" max="3336" width="18.85546875" style="198" customWidth="1"/>
    <col min="3337" max="3337" width="0.7109375" style="198" customWidth="1"/>
    <col min="3338" max="3338" width="18.85546875" style="198" customWidth="1"/>
    <col min="3339" max="3339" width="0.7109375" style="198" customWidth="1"/>
    <col min="3340" max="3341" width="0" style="198" hidden="1" customWidth="1"/>
    <col min="3342" max="3342" width="18.85546875" style="198" customWidth="1"/>
    <col min="3343" max="3584" width="9.140625" style="198"/>
    <col min="3585" max="3585" width="1.140625" style="198" customWidth="1"/>
    <col min="3586" max="3586" width="49.140625" style="198" customWidth="1"/>
    <col min="3587" max="3587" width="8" style="198" customWidth="1"/>
    <col min="3588" max="3588" width="18.85546875" style="198" customWidth="1"/>
    <col min="3589" max="3589" width="0.7109375" style="198" customWidth="1"/>
    <col min="3590" max="3590" width="18.85546875" style="198" customWidth="1"/>
    <col min="3591" max="3591" width="0.7109375" style="198" customWidth="1"/>
    <col min="3592" max="3592" width="18.85546875" style="198" customWidth="1"/>
    <col min="3593" max="3593" width="0.7109375" style="198" customWidth="1"/>
    <col min="3594" max="3594" width="18.85546875" style="198" customWidth="1"/>
    <col min="3595" max="3595" width="0.7109375" style="198" customWidth="1"/>
    <col min="3596" max="3597" width="0" style="198" hidden="1" customWidth="1"/>
    <col min="3598" max="3598" width="18.85546875" style="198" customWidth="1"/>
    <col min="3599" max="3840" width="9.140625" style="198"/>
    <col min="3841" max="3841" width="1.140625" style="198" customWidth="1"/>
    <col min="3842" max="3842" width="49.140625" style="198" customWidth="1"/>
    <col min="3843" max="3843" width="8" style="198" customWidth="1"/>
    <col min="3844" max="3844" width="18.85546875" style="198" customWidth="1"/>
    <col min="3845" max="3845" width="0.7109375" style="198" customWidth="1"/>
    <col min="3846" max="3846" width="18.85546875" style="198" customWidth="1"/>
    <col min="3847" max="3847" width="0.7109375" style="198" customWidth="1"/>
    <col min="3848" max="3848" width="18.85546875" style="198" customWidth="1"/>
    <col min="3849" max="3849" width="0.7109375" style="198" customWidth="1"/>
    <col min="3850" max="3850" width="18.85546875" style="198" customWidth="1"/>
    <col min="3851" max="3851" width="0.7109375" style="198" customWidth="1"/>
    <col min="3852" max="3853" width="0" style="198" hidden="1" customWidth="1"/>
    <col min="3854" max="3854" width="18.85546875" style="198" customWidth="1"/>
    <col min="3855" max="4096" width="9.140625" style="198"/>
    <col min="4097" max="4097" width="1.140625" style="198" customWidth="1"/>
    <col min="4098" max="4098" width="49.140625" style="198" customWidth="1"/>
    <col min="4099" max="4099" width="8" style="198" customWidth="1"/>
    <col min="4100" max="4100" width="18.85546875" style="198" customWidth="1"/>
    <col min="4101" max="4101" width="0.7109375" style="198" customWidth="1"/>
    <col min="4102" max="4102" width="18.85546875" style="198" customWidth="1"/>
    <col min="4103" max="4103" width="0.7109375" style="198" customWidth="1"/>
    <col min="4104" max="4104" width="18.85546875" style="198" customWidth="1"/>
    <col min="4105" max="4105" width="0.7109375" style="198" customWidth="1"/>
    <col min="4106" max="4106" width="18.85546875" style="198" customWidth="1"/>
    <col min="4107" max="4107" width="0.7109375" style="198" customWidth="1"/>
    <col min="4108" max="4109" width="0" style="198" hidden="1" customWidth="1"/>
    <col min="4110" max="4110" width="18.85546875" style="198" customWidth="1"/>
    <col min="4111" max="4352" width="9.140625" style="198"/>
    <col min="4353" max="4353" width="1.140625" style="198" customWidth="1"/>
    <col min="4354" max="4354" width="49.140625" style="198" customWidth="1"/>
    <col min="4355" max="4355" width="8" style="198" customWidth="1"/>
    <col min="4356" max="4356" width="18.85546875" style="198" customWidth="1"/>
    <col min="4357" max="4357" width="0.7109375" style="198" customWidth="1"/>
    <col min="4358" max="4358" width="18.85546875" style="198" customWidth="1"/>
    <col min="4359" max="4359" width="0.7109375" style="198" customWidth="1"/>
    <col min="4360" max="4360" width="18.85546875" style="198" customWidth="1"/>
    <col min="4361" max="4361" width="0.7109375" style="198" customWidth="1"/>
    <col min="4362" max="4362" width="18.85546875" style="198" customWidth="1"/>
    <col min="4363" max="4363" width="0.7109375" style="198" customWidth="1"/>
    <col min="4364" max="4365" width="0" style="198" hidden="1" customWidth="1"/>
    <col min="4366" max="4366" width="18.85546875" style="198" customWidth="1"/>
    <col min="4367" max="4608" width="9.140625" style="198"/>
    <col min="4609" max="4609" width="1.140625" style="198" customWidth="1"/>
    <col min="4610" max="4610" width="49.140625" style="198" customWidth="1"/>
    <col min="4611" max="4611" width="8" style="198" customWidth="1"/>
    <col min="4612" max="4612" width="18.85546875" style="198" customWidth="1"/>
    <col min="4613" max="4613" width="0.7109375" style="198" customWidth="1"/>
    <col min="4614" max="4614" width="18.85546875" style="198" customWidth="1"/>
    <col min="4615" max="4615" width="0.7109375" style="198" customWidth="1"/>
    <col min="4616" max="4616" width="18.85546875" style="198" customWidth="1"/>
    <col min="4617" max="4617" width="0.7109375" style="198" customWidth="1"/>
    <col min="4618" max="4618" width="18.85546875" style="198" customWidth="1"/>
    <col min="4619" max="4619" width="0.7109375" style="198" customWidth="1"/>
    <col min="4620" max="4621" width="0" style="198" hidden="1" customWidth="1"/>
    <col min="4622" max="4622" width="18.85546875" style="198" customWidth="1"/>
    <col min="4623" max="4864" width="9.140625" style="198"/>
    <col min="4865" max="4865" width="1.140625" style="198" customWidth="1"/>
    <col min="4866" max="4866" width="49.140625" style="198" customWidth="1"/>
    <col min="4867" max="4867" width="8" style="198" customWidth="1"/>
    <col min="4868" max="4868" width="18.85546875" style="198" customWidth="1"/>
    <col min="4869" max="4869" width="0.7109375" style="198" customWidth="1"/>
    <col min="4870" max="4870" width="18.85546875" style="198" customWidth="1"/>
    <col min="4871" max="4871" width="0.7109375" style="198" customWidth="1"/>
    <col min="4872" max="4872" width="18.85546875" style="198" customWidth="1"/>
    <col min="4873" max="4873" width="0.7109375" style="198" customWidth="1"/>
    <col min="4874" max="4874" width="18.85546875" style="198" customWidth="1"/>
    <col min="4875" max="4875" width="0.7109375" style="198" customWidth="1"/>
    <col min="4876" max="4877" width="0" style="198" hidden="1" customWidth="1"/>
    <col min="4878" max="4878" width="18.85546875" style="198" customWidth="1"/>
    <col min="4879" max="5120" width="9.140625" style="198"/>
    <col min="5121" max="5121" width="1.140625" style="198" customWidth="1"/>
    <col min="5122" max="5122" width="49.140625" style="198" customWidth="1"/>
    <col min="5123" max="5123" width="8" style="198" customWidth="1"/>
    <col min="5124" max="5124" width="18.85546875" style="198" customWidth="1"/>
    <col min="5125" max="5125" width="0.7109375" style="198" customWidth="1"/>
    <col min="5126" max="5126" width="18.85546875" style="198" customWidth="1"/>
    <col min="5127" max="5127" width="0.7109375" style="198" customWidth="1"/>
    <col min="5128" max="5128" width="18.85546875" style="198" customWidth="1"/>
    <col min="5129" max="5129" width="0.7109375" style="198" customWidth="1"/>
    <col min="5130" max="5130" width="18.85546875" style="198" customWidth="1"/>
    <col min="5131" max="5131" width="0.7109375" style="198" customWidth="1"/>
    <col min="5132" max="5133" width="0" style="198" hidden="1" customWidth="1"/>
    <col min="5134" max="5134" width="18.85546875" style="198" customWidth="1"/>
    <col min="5135" max="5376" width="9.140625" style="198"/>
    <col min="5377" max="5377" width="1.140625" style="198" customWidth="1"/>
    <col min="5378" max="5378" width="49.140625" style="198" customWidth="1"/>
    <col min="5379" max="5379" width="8" style="198" customWidth="1"/>
    <col min="5380" max="5380" width="18.85546875" style="198" customWidth="1"/>
    <col min="5381" max="5381" width="0.7109375" style="198" customWidth="1"/>
    <col min="5382" max="5382" width="18.85546875" style="198" customWidth="1"/>
    <col min="5383" max="5383" width="0.7109375" style="198" customWidth="1"/>
    <col min="5384" max="5384" width="18.85546875" style="198" customWidth="1"/>
    <col min="5385" max="5385" width="0.7109375" style="198" customWidth="1"/>
    <col min="5386" max="5386" width="18.85546875" style="198" customWidth="1"/>
    <col min="5387" max="5387" width="0.7109375" style="198" customWidth="1"/>
    <col min="5388" max="5389" width="0" style="198" hidden="1" customWidth="1"/>
    <col min="5390" max="5390" width="18.85546875" style="198" customWidth="1"/>
    <col min="5391" max="5632" width="9.140625" style="198"/>
    <col min="5633" max="5633" width="1.140625" style="198" customWidth="1"/>
    <col min="5634" max="5634" width="49.140625" style="198" customWidth="1"/>
    <col min="5635" max="5635" width="8" style="198" customWidth="1"/>
    <col min="5636" max="5636" width="18.85546875" style="198" customWidth="1"/>
    <col min="5637" max="5637" width="0.7109375" style="198" customWidth="1"/>
    <col min="5638" max="5638" width="18.85546875" style="198" customWidth="1"/>
    <col min="5639" max="5639" width="0.7109375" style="198" customWidth="1"/>
    <col min="5640" max="5640" width="18.85546875" style="198" customWidth="1"/>
    <col min="5641" max="5641" width="0.7109375" style="198" customWidth="1"/>
    <col min="5642" max="5642" width="18.85546875" style="198" customWidth="1"/>
    <col min="5643" max="5643" width="0.7109375" style="198" customWidth="1"/>
    <col min="5644" max="5645" width="0" style="198" hidden="1" customWidth="1"/>
    <col min="5646" max="5646" width="18.85546875" style="198" customWidth="1"/>
    <col min="5647" max="5888" width="9.140625" style="198"/>
    <col min="5889" max="5889" width="1.140625" style="198" customWidth="1"/>
    <col min="5890" max="5890" width="49.140625" style="198" customWidth="1"/>
    <col min="5891" max="5891" width="8" style="198" customWidth="1"/>
    <col min="5892" max="5892" width="18.85546875" style="198" customWidth="1"/>
    <col min="5893" max="5893" width="0.7109375" style="198" customWidth="1"/>
    <col min="5894" max="5894" width="18.85546875" style="198" customWidth="1"/>
    <col min="5895" max="5895" width="0.7109375" style="198" customWidth="1"/>
    <col min="5896" max="5896" width="18.85546875" style="198" customWidth="1"/>
    <col min="5897" max="5897" width="0.7109375" style="198" customWidth="1"/>
    <col min="5898" max="5898" width="18.85546875" style="198" customWidth="1"/>
    <col min="5899" max="5899" width="0.7109375" style="198" customWidth="1"/>
    <col min="5900" max="5901" width="0" style="198" hidden="1" customWidth="1"/>
    <col min="5902" max="5902" width="18.85546875" style="198" customWidth="1"/>
    <col min="5903" max="6144" width="9.140625" style="198"/>
    <col min="6145" max="6145" width="1.140625" style="198" customWidth="1"/>
    <col min="6146" max="6146" width="49.140625" style="198" customWidth="1"/>
    <col min="6147" max="6147" width="8" style="198" customWidth="1"/>
    <col min="6148" max="6148" width="18.85546875" style="198" customWidth="1"/>
    <col min="6149" max="6149" width="0.7109375" style="198" customWidth="1"/>
    <col min="6150" max="6150" width="18.85546875" style="198" customWidth="1"/>
    <col min="6151" max="6151" width="0.7109375" style="198" customWidth="1"/>
    <col min="6152" max="6152" width="18.85546875" style="198" customWidth="1"/>
    <col min="6153" max="6153" width="0.7109375" style="198" customWidth="1"/>
    <col min="6154" max="6154" width="18.85546875" style="198" customWidth="1"/>
    <col min="6155" max="6155" width="0.7109375" style="198" customWidth="1"/>
    <col min="6156" max="6157" width="0" style="198" hidden="1" customWidth="1"/>
    <col min="6158" max="6158" width="18.85546875" style="198" customWidth="1"/>
    <col min="6159" max="6400" width="9.140625" style="198"/>
    <col min="6401" max="6401" width="1.140625" style="198" customWidth="1"/>
    <col min="6402" max="6402" width="49.140625" style="198" customWidth="1"/>
    <col min="6403" max="6403" width="8" style="198" customWidth="1"/>
    <col min="6404" max="6404" width="18.85546875" style="198" customWidth="1"/>
    <col min="6405" max="6405" width="0.7109375" style="198" customWidth="1"/>
    <col min="6406" max="6406" width="18.85546875" style="198" customWidth="1"/>
    <col min="6407" max="6407" width="0.7109375" style="198" customWidth="1"/>
    <col min="6408" max="6408" width="18.85546875" style="198" customWidth="1"/>
    <col min="6409" max="6409" width="0.7109375" style="198" customWidth="1"/>
    <col min="6410" max="6410" width="18.85546875" style="198" customWidth="1"/>
    <col min="6411" max="6411" width="0.7109375" style="198" customWidth="1"/>
    <col min="6412" max="6413" width="0" style="198" hidden="1" customWidth="1"/>
    <col min="6414" max="6414" width="18.85546875" style="198" customWidth="1"/>
    <col min="6415" max="6656" width="9.140625" style="198"/>
    <col min="6657" max="6657" width="1.140625" style="198" customWidth="1"/>
    <col min="6658" max="6658" width="49.140625" style="198" customWidth="1"/>
    <col min="6659" max="6659" width="8" style="198" customWidth="1"/>
    <col min="6660" max="6660" width="18.85546875" style="198" customWidth="1"/>
    <col min="6661" max="6661" width="0.7109375" style="198" customWidth="1"/>
    <col min="6662" max="6662" width="18.85546875" style="198" customWidth="1"/>
    <col min="6663" max="6663" width="0.7109375" style="198" customWidth="1"/>
    <col min="6664" max="6664" width="18.85546875" style="198" customWidth="1"/>
    <col min="6665" max="6665" width="0.7109375" style="198" customWidth="1"/>
    <col min="6666" max="6666" width="18.85546875" style="198" customWidth="1"/>
    <col min="6667" max="6667" width="0.7109375" style="198" customWidth="1"/>
    <col min="6668" max="6669" width="0" style="198" hidden="1" customWidth="1"/>
    <col min="6670" max="6670" width="18.85546875" style="198" customWidth="1"/>
    <col min="6671" max="6912" width="9.140625" style="198"/>
    <col min="6913" max="6913" width="1.140625" style="198" customWidth="1"/>
    <col min="6914" max="6914" width="49.140625" style="198" customWidth="1"/>
    <col min="6915" max="6915" width="8" style="198" customWidth="1"/>
    <col min="6916" max="6916" width="18.85546875" style="198" customWidth="1"/>
    <col min="6917" max="6917" width="0.7109375" style="198" customWidth="1"/>
    <col min="6918" max="6918" width="18.85546875" style="198" customWidth="1"/>
    <col min="6919" max="6919" width="0.7109375" style="198" customWidth="1"/>
    <col min="6920" max="6920" width="18.85546875" style="198" customWidth="1"/>
    <col min="6921" max="6921" width="0.7109375" style="198" customWidth="1"/>
    <col min="6922" max="6922" width="18.85546875" style="198" customWidth="1"/>
    <col min="6923" max="6923" width="0.7109375" style="198" customWidth="1"/>
    <col min="6924" max="6925" width="0" style="198" hidden="1" customWidth="1"/>
    <col min="6926" max="6926" width="18.85546875" style="198" customWidth="1"/>
    <col min="6927" max="7168" width="9.140625" style="198"/>
    <col min="7169" max="7169" width="1.140625" style="198" customWidth="1"/>
    <col min="7170" max="7170" width="49.140625" style="198" customWidth="1"/>
    <col min="7171" max="7171" width="8" style="198" customWidth="1"/>
    <col min="7172" max="7172" width="18.85546875" style="198" customWidth="1"/>
    <col min="7173" max="7173" width="0.7109375" style="198" customWidth="1"/>
    <col min="7174" max="7174" width="18.85546875" style="198" customWidth="1"/>
    <col min="7175" max="7175" width="0.7109375" style="198" customWidth="1"/>
    <col min="7176" max="7176" width="18.85546875" style="198" customWidth="1"/>
    <col min="7177" max="7177" width="0.7109375" style="198" customWidth="1"/>
    <col min="7178" max="7178" width="18.85546875" style="198" customWidth="1"/>
    <col min="7179" max="7179" width="0.7109375" style="198" customWidth="1"/>
    <col min="7180" max="7181" width="0" style="198" hidden="1" customWidth="1"/>
    <col min="7182" max="7182" width="18.85546875" style="198" customWidth="1"/>
    <col min="7183" max="7424" width="9.140625" style="198"/>
    <col min="7425" max="7425" width="1.140625" style="198" customWidth="1"/>
    <col min="7426" max="7426" width="49.140625" style="198" customWidth="1"/>
    <col min="7427" max="7427" width="8" style="198" customWidth="1"/>
    <col min="7428" max="7428" width="18.85546875" style="198" customWidth="1"/>
    <col min="7429" max="7429" width="0.7109375" style="198" customWidth="1"/>
    <col min="7430" max="7430" width="18.85546875" style="198" customWidth="1"/>
    <col min="7431" max="7431" width="0.7109375" style="198" customWidth="1"/>
    <col min="7432" max="7432" width="18.85546875" style="198" customWidth="1"/>
    <col min="7433" max="7433" width="0.7109375" style="198" customWidth="1"/>
    <col min="7434" max="7434" width="18.85546875" style="198" customWidth="1"/>
    <col min="7435" max="7435" width="0.7109375" style="198" customWidth="1"/>
    <col min="7436" max="7437" width="0" style="198" hidden="1" customWidth="1"/>
    <col min="7438" max="7438" width="18.85546875" style="198" customWidth="1"/>
    <col min="7439" max="7680" width="9.140625" style="198"/>
    <col min="7681" max="7681" width="1.140625" style="198" customWidth="1"/>
    <col min="7682" max="7682" width="49.140625" style="198" customWidth="1"/>
    <col min="7683" max="7683" width="8" style="198" customWidth="1"/>
    <col min="7684" max="7684" width="18.85546875" style="198" customWidth="1"/>
    <col min="7685" max="7685" width="0.7109375" style="198" customWidth="1"/>
    <col min="7686" max="7686" width="18.85546875" style="198" customWidth="1"/>
    <col min="7687" max="7687" width="0.7109375" style="198" customWidth="1"/>
    <col min="7688" max="7688" width="18.85546875" style="198" customWidth="1"/>
    <col min="7689" max="7689" width="0.7109375" style="198" customWidth="1"/>
    <col min="7690" max="7690" width="18.85546875" style="198" customWidth="1"/>
    <col min="7691" max="7691" width="0.7109375" style="198" customWidth="1"/>
    <col min="7692" max="7693" width="0" style="198" hidden="1" customWidth="1"/>
    <col min="7694" max="7694" width="18.85546875" style="198" customWidth="1"/>
    <col min="7695" max="7936" width="9.140625" style="198"/>
    <col min="7937" max="7937" width="1.140625" style="198" customWidth="1"/>
    <col min="7938" max="7938" width="49.140625" style="198" customWidth="1"/>
    <col min="7939" max="7939" width="8" style="198" customWidth="1"/>
    <col min="7940" max="7940" width="18.85546875" style="198" customWidth="1"/>
    <col min="7941" max="7941" width="0.7109375" style="198" customWidth="1"/>
    <col min="7942" max="7942" width="18.85546875" style="198" customWidth="1"/>
    <col min="7943" max="7943" width="0.7109375" style="198" customWidth="1"/>
    <col min="7944" max="7944" width="18.85546875" style="198" customWidth="1"/>
    <col min="7945" max="7945" width="0.7109375" style="198" customWidth="1"/>
    <col min="7946" max="7946" width="18.85546875" style="198" customWidth="1"/>
    <col min="7947" max="7947" width="0.7109375" style="198" customWidth="1"/>
    <col min="7948" max="7949" width="0" style="198" hidden="1" customWidth="1"/>
    <col min="7950" max="7950" width="18.85546875" style="198" customWidth="1"/>
    <col min="7951" max="8192" width="9.140625" style="198"/>
    <col min="8193" max="8193" width="1.140625" style="198" customWidth="1"/>
    <col min="8194" max="8194" width="49.140625" style="198" customWidth="1"/>
    <col min="8195" max="8195" width="8" style="198" customWidth="1"/>
    <col min="8196" max="8196" width="18.85546875" style="198" customWidth="1"/>
    <col min="8197" max="8197" width="0.7109375" style="198" customWidth="1"/>
    <col min="8198" max="8198" width="18.85546875" style="198" customWidth="1"/>
    <col min="8199" max="8199" width="0.7109375" style="198" customWidth="1"/>
    <col min="8200" max="8200" width="18.85546875" style="198" customWidth="1"/>
    <col min="8201" max="8201" width="0.7109375" style="198" customWidth="1"/>
    <col min="8202" max="8202" width="18.85546875" style="198" customWidth="1"/>
    <col min="8203" max="8203" width="0.7109375" style="198" customWidth="1"/>
    <col min="8204" max="8205" width="0" style="198" hidden="1" customWidth="1"/>
    <col min="8206" max="8206" width="18.85546875" style="198" customWidth="1"/>
    <col min="8207" max="8448" width="9.140625" style="198"/>
    <col min="8449" max="8449" width="1.140625" style="198" customWidth="1"/>
    <col min="8450" max="8450" width="49.140625" style="198" customWidth="1"/>
    <col min="8451" max="8451" width="8" style="198" customWidth="1"/>
    <col min="8452" max="8452" width="18.85546875" style="198" customWidth="1"/>
    <col min="8453" max="8453" width="0.7109375" style="198" customWidth="1"/>
    <col min="8454" max="8454" width="18.85546875" style="198" customWidth="1"/>
    <col min="8455" max="8455" width="0.7109375" style="198" customWidth="1"/>
    <col min="8456" max="8456" width="18.85546875" style="198" customWidth="1"/>
    <col min="8457" max="8457" width="0.7109375" style="198" customWidth="1"/>
    <col min="8458" max="8458" width="18.85546875" style="198" customWidth="1"/>
    <col min="8459" max="8459" width="0.7109375" style="198" customWidth="1"/>
    <col min="8460" max="8461" width="0" style="198" hidden="1" customWidth="1"/>
    <col min="8462" max="8462" width="18.85546875" style="198" customWidth="1"/>
    <col min="8463" max="8704" width="9.140625" style="198"/>
    <col min="8705" max="8705" width="1.140625" style="198" customWidth="1"/>
    <col min="8706" max="8706" width="49.140625" style="198" customWidth="1"/>
    <col min="8707" max="8707" width="8" style="198" customWidth="1"/>
    <col min="8708" max="8708" width="18.85546875" style="198" customWidth="1"/>
    <col min="8709" max="8709" width="0.7109375" style="198" customWidth="1"/>
    <col min="8710" max="8710" width="18.85546875" style="198" customWidth="1"/>
    <col min="8711" max="8711" width="0.7109375" style="198" customWidth="1"/>
    <col min="8712" max="8712" width="18.85546875" style="198" customWidth="1"/>
    <col min="8713" max="8713" width="0.7109375" style="198" customWidth="1"/>
    <col min="8714" max="8714" width="18.85546875" style="198" customWidth="1"/>
    <col min="8715" max="8715" width="0.7109375" style="198" customWidth="1"/>
    <col min="8716" max="8717" width="0" style="198" hidden="1" customWidth="1"/>
    <col min="8718" max="8718" width="18.85546875" style="198" customWidth="1"/>
    <col min="8719" max="8960" width="9.140625" style="198"/>
    <col min="8961" max="8961" width="1.140625" style="198" customWidth="1"/>
    <col min="8962" max="8962" width="49.140625" style="198" customWidth="1"/>
    <col min="8963" max="8963" width="8" style="198" customWidth="1"/>
    <col min="8964" max="8964" width="18.85546875" style="198" customWidth="1"/>
    <col min="8965" max="8965" width="0.7109375" style="198" customWidth="1"/>
    <col min="8966" max="8966" width="18.85546875" style="198" customWidth="1"/>
    <col min="8967" max="8967" width="0.7109375" style="198" customWidth="1"/>
    <col min="8968" max="8968" width="18.85546875" style="198" customWidth="1"/>
    <col min="8969" max="8969" width="0.7109375" style="198" customWidth="1"/>
    <col min="8970" max="8970" width="18.85546875" style="198" customWidth="1"/>
    <col min="8971" max="8971" width="0.7109375" style="198" customWidth="1"/>
    <col min="8972" max="8973" width="0" style="198" hidden="1" customWidth="1"/>
    <col min="8974" max="8974" width="18.85546875" style="198" customWidth="1"/>
    <col min="8975" max="9216" width="9.140625" style="198"/>
    <col min="9217" max="9217" width="1.140625" style="198" customWidth="1"/>
    <col min="9218" max="9218" width="49.140625" style="198" customWidth="1"/>
    <col min="9219" max="9219" width="8" style="198" customWidth="1"/>
    <col min="9220" max="9220" width="18.85546875" style="198" customWidth="1"/>
    <col min="9221" max="9221" width="0.7109375" style="198" customWidth="1"/>
    <col min="9222" max="9222" width="18.85546875" style="198" customWidth="1"/>
    <col min="9223" max="9223" width="0.7109375" style="198" customWidth="1"/>
    <col min="9224" max="9224" width="18.85546875" style="198" customWidth="1"/>
    <col min="9225" max="9225" width="0.7109375" style="198" customWidth="1"/>
    <col min="9226" max="9226" width="18.85546875" style="198" customWidth="1"/>
    <col min="9227" max="9227" width="0.7109375" style="198" customWidth="1"/>
    <col min="9228" max="9229" width="0" style="198" hidden="1" customWidth="1"/>
    <col min="9230" max="9230" width="18.85546875" style="198" customWidth="1"/>
    <col min="9231" max="9472" width="9.140625" style="198"/>
    <col min="9473" max="9473" width="1.140625" style="198" customWidth="1"/>
    <col min="9474" max="9474" width="49.140625" style="198" customWidth="1"/>
    <col min="9475" max="9475" width="8" style="198" customWidth="1"/>
    <col min="9476" max="9476" width="18.85546875" style="198" customWidth="1"/>
    <col min="9477" max="9477" width="0.7109375" style="198" customWidth="1"/>
    <col min="9478" max="9478" width="18.85546875" style="198" customWidth="1"/>
    <col min="9479" max="9479" width="0.7109375" style="198" customWidth="1"/>
    <col min="9480" max="9480" width="18.85546875" style="198" customWidth="1"/>
    <col min="9481" max="9481" width="0.7109375" style="198" customWidth="1"/>
    <col min="9482" max="9482" width="18.85546875" style="198" customWidth="1"/>
    <col min="9483" max="9483" width="0.7109375" style="198" customWidth="1"/>
    <col min="9484" max="9485" width="0" style="198" hidden="1" customWidth="1"/>
    <col min="9486" max="9486" width="18.85546875" style="198" customWidth="1"/>
    <col min="9487" max="9728" width="9.140625" style="198"/>
    <col min="9729" max="9729" width="1.140625" style="198" customWidth="1"/>
    <col min="9730" max="9730" width="49.140625" style="198" customWidth="1"/>
    <col min="9731" max="9731" width="8" style="198" customWidth="1"/>
    <col min="9732" max="9732" width="18.85546875" style="198" customWidth="1"/>
    <col min="9733" max="9733" width="0.7109375" style="198" customWidth="1"/>
    <col min="9734" max="9734" width="18.85546875" style="198" customWidth="1"/>
    <col min="9735" max="9735" width="0.7109375" style="198" customWidth="1"/>
    <col min="9736" max="9736" width="18.85546875" style="198" customWidth="1"/>
    <col min="9737" max="9737" width="0.7109375" style="198" customWidth="1"/>
    <col min="9738" max="9738" width="18.85546875" style="198" customWidth="1"/>
    <col min="9739" max="9739" width="0.7109375" style="198" customWidth="1"/>
    <col min="9740" max="9741" width="0" style="198" hidden="1" customWidth="1"/>
    <col min="9742" max="9742" width="18.85546875" style="198" customWidth="1"/>
    <col min="9743" max="9984" width="9.140625" style="198"/>
    <col min="9985" max="9985" width="1.140625" style="198" customWidth="1"/>
    <col min="9986" max="9986" width="49.140625" style="198" customWidth="1"/>
    <col min="9987" max="9987" width="8" style="198" customWidth="1"/>
    <col min="9988" max="9988" width="18.85546875" style="198" customWidth="1"/>
    <col min="9989" max="9989" width="0.7109375" style="198" customWidth="1"/>
    <col min="9990" max="9990" width="18.85546875" style="198" customWidth="1"/>
    <col min="9991" max="9991" width="0.7109375" style="198" customWidth="1"/>
    <col min="9992" max="9992" width="18.85546875" style="198" customWidth="1"/>
    <col min="9993" max="9993" width="0.7109375" style="198" customWidth="1"/>
    <col min="9994" max="9994" width="18.85546875" style="198" customWidth="1"/>
    <col min="9995" max="9995" width="0.7109375" style="198" customWidth="1"/>
    <col min="9996" max="9997" width="0" style="198" hidden="1" customWidth="1"/>
    <col min="9998" max="9998" width="18.85546875" style="198" customWidth="1"/>
    <col min="9999" max="10240" width="9.140625" style="198"/>
    <col min="10241" max="10241" width="1.140625" style="198" customWidth="1"/>
    <col min="10242" max="10242" width="49.140625" style="198" customWidth="1"/>
    <col min="10243" max="10243" width="8" style="198" customWidth="1"/>
    <col min="10244" max="10244" width="18.85546875" style="198" customWidth="1"/>
    <col min="10245" max="10245" width="0.7109375" style="198" customWidth="1"/>
    <col min="10246" max="10246" width="18.85546875" style="198" customWidth="1"/>
    <col min="10247" max="10247" width="0.7109375" style="198" customWidth="1"/>
    <col min="10248" max="10248" width="18.85546875" style="198" customWidth="1"/>
    <col min="10249" max="10249" width="0.7109375" style="198" customWidth="1"/>
    <col min="10250" max="10250" width="18.85546875" style="198" customWidth="1"/>
    <col min="10251" max="10251" width="0.7109375" style="198" customWidth="1"/>
    <col min="10252" max="10253" width="0" style="198" hidden="1" customWidth="1"/>
    <col min="10254" max="10254" width="18.85546875" style="198" customWidth="1"/>
    <col min="10255" max="10496" width="9.140625" style="198"/>
    <col min="10497" max="10497" width="1.140625" style="198" customWidth="1"/>
    <col min="10498" max="10498" width="49.140625" style="198" customWidth="1"/>
    <col min="10499" max="10499" width="8" style="198" customWidth="1"/>
    <col min="10500" max="10500" width="18.85546875" style="198" customWidth="1"/>
    <col min="10501" max="10501" width="0.7109375" style="198" customWidth="1"/>
    <col min="10502" max="10502" width="18.85546875" style="198" customWidth="1"/>
    <col min="10503" max="10503" width="0.7109375" style="198" customWidth="1"/>
    <col min="10504" max="10504" width="18.85546875" style="198" customWidth="1"/>
    <col min="10505" max="10505" width="0.7109375" style="198" customWidth="1"/>
    <col min="10506" max="10506" width="18.85546875" style="198" customWidth="1"/>
    <col min="10507" max="10507" width="0.7109375" style="198" customWidth="1"/>
    <col min="10508" max="10509" width="0" style="198" hidden="1" customWidth="1"/>
    <col min="10510" max="10510" width="18.85546875" style="198" customWidth="1"/>
    <col min="10511" max="10752" width="9.140625" style="198"/>
    <col min="10753" max="10753" width="1.140625" style="198" customWidth="1"/>
    <col min="10754" max="10754" width="49.140625" style="198" customWidth="1"/>
    <col min="10755" max="10755" width="8" style="198" customWidth="1"/>
    <col min="10756" max="10756" width="18.85546875" style="198" customWidth="1"/>
    <col min="10757" max="10757" width="0.7109375" style="198" customWidth="1"/>
    <col min="10758" max="10758" width="18.85546875" style="198" customWidth="1"/>
    <col min="10759" max="10759" width="0.7109375" style="198" customWidth="1"/>
    <col min="10760" max="10760" width="18.85546875" style="198" customWidth="1"/>
    <col min="10761" max="10761" width="0.7109375" style="198" customWidth="1"/>
    <col min="10762" max="10762" width="18.85546875" style="198" customWidth="1"/>
    <col min="10763" max="10763" width="0.7109375" style="198" customWidth="1"/>
    <col min="10764" max="10765" width="0" style="198" hidden="1" customWidth="1"/>
    <col min="10766" max="10766" width="18.85546875" style="198" customWidth="1"/>
    <col min="10767" max="11008" width="9.140625" style="198"/>
    <col min="11009" max="11009" width="1.140625" style="198" customWidth="1"/>
    <col min="11010" max="11010" width="49.140625" style="198" customWidth="1"/>
    <col min="11011" max="11011" width="8" style="198" customWidth="1"/>
    <col min="11012" max="11012" width="18.85546875" style="198" customWidth="1"/>
    <col min="11013" max="11013" width="0.7109375" style="198" customWidth="1"/>
    <col min="11014" max="11014" width="18.85546875" style="198" customWidth="1"/>
    <col min="11015" max="11015" width="0.7109375" style="198" customWidth="1"/>
    <col min="11016" max="11016" width="18.85546875" style="198" customWidth="1"/>
    <col min="11017" max="11017" width="0.7109375" style="198" customWidth="1"/>
    <col min="11018" max="11018" width="18.85546875" style="198" customWidth="1"/>
    <col min="11019" max="11019" width="0.7109375" style="198" customWidth="1"/>
    <col min="11020" max="11021" width="0" style="198" hidden="1" customWidth="1"/>
    <col min="11022" max="11022" width="18.85546875" style="198" customWidth="1"/>
    <col min="11023" max="11264" width="9.140625" style="198"/>
    <col min="11265" max="11265" width="1.140625" style="198" customWidth="1"/>
    <col min="11266" max="11266" width="49.140625" style="198" customWidth="1"/>
    <col min="11267" max="11267" width="8" style="198" customWidth="1"/>
    <col min="11268" max="11268" width="18.85546875" style="198" customWidth="1"/>
    <col min="11269" max="11269" width="0.7109375" style="198" customWidth="1"/>
    <col min="11270" max="11270" width="18.85546875" style="198" customWidth="1"/>
    <col min="11271" max="11271" width="0.7109375" style="198" customWidth="1"/>
    <col min="11272" max="11272" width="18.85546875" style="198" customWidth="1"/>
    <col min="11273" max="11273" width="0.7109375" style="198" customWidth="1"/>
    <col min="11274" max="11274" width="18.85546875" style="198" customWidth="1"/>
    <col min="11275" max="11275" width="0.7109375" style="198" customWidth="1"/>
    <col min="11276" max="11277" width="0" style="198" hidden="1" customWidth="1"/>
    <col min="11278" max="11278" width="18.85546875" style="198" customWidth="1"/>
    <col min="11279" max="11520" width="9.140625" style="198"/>
    <col min="11521" max="11521" width="1.140625" style="198" customWidth="1"/>
    <col min="11522" max="11522" width="49.140625" style="198" customWidth="1"/>
    <col min="11523" max="11523" width="8" style="198" customWidth="1"/>
    <col min="11524" max="11524" width="18.85546875" style="198" customWidth="1"/>
    <col min="11525" max="11525" width="0.7109375" style="198" customWidth="1"/>
    <col min="11526" max="11526" width="18.85546875" style="198" customWidth="1"/>
    <col min="11527" max="11527" width="0.7109375" style="198" customWidth="1"/>
    <col min="11528" max="11528" width="18.85546875" style="198" customWidth="1"/>
    <col min="11529" max="11529" width="0.7109375" style="198" customWidth="1"/>
    <col min="11530" max="11530" width="18.85546875" style="198" customWidth="1"/>
    <col min="11531" max="11531" width="0.7109375" style="198" customWidth="1"/>
    <col min="11532" max="11533" width="0" style="198" hidden="1" customWidth="1"/>
    <col min="11534" max="11534" width="18.85546875" style="198" customWidth="1"/>
    <col min="11535" max="11776" width="9.140625" style="198"/>
    <col min="11777" max="11777" width="1.140625" style="198" customWidth="1"/>
    <col min="11778" max="11778" width="49.140625" style="198" customWidth="1"/>
    <col min="11779" max="11779" width="8" style="198" customWidth="1"/>
    <col min="11780" max="11780" width="18.85546875" style="198" customWidth="1"/>
    <col min="11781" max="11781" width="0.7109375" style="198" customWidth="1"/>
    <col min="11782" max="11782" width="18.85546875" style="198" customWidth="1"/>
    <col min="11783" max="11783" width="0.7109375" style="198" customWidth="1"/>
    <col min="11784" max="11784" width="18.85546875" style="198" customWidth="1"/>
    <col min="11785" max="11785" width="0.7109375" style="198" customWidth="1"/>
    <col min="11786" max="11786" width="18.85546875" style="198" customWidth="1"/>
    <col min="11787" max="11787" width="0.7109375" style="198" customWidth="1"/>
    <col min="11788" max="11789" width="0" style="198" hidden="1" customWidth="1"/>
    <col min="11790" max="11790" width="18.85546875" style="198" customWidth="1"/>
    <col min="11791" max="12032" width="9.140625" style="198"/>
    <col min="12033" max="12033" width="1.140625" style="198" customWidth="1"/>
    <col min="12034" max="12034" width="49.140625" style="198" customWidth="1"/>
    <col min="12035" max="12035" width="8" style="198" customWidth="1"/>
    <col min="12036" max="12036" width="18.85546875" style="198" customWidth="1"/>
    <col min="12037" max="12037" width="0.7109375" style="198" customWidth="1"/>
    <col min="12038" max="12038" width="18.85546875" style="198" customWidth="1"/>
    <col min="12039" max="12039" width="0.7109375" style="198" customWidth="1"/>
    <col min="12040" max="12040" width="18.85546875" style="198" customWidth="1"/>
    <col min="12041" max="12041" width="0.7109375" style="198" customWidth="1"/>
    <col min="12042" max="12042" width="18.85546875" style="198" customWidth="1"/>
    <col min="12043" max="12043" width="0.7109375" style="198" customWidth="1"/>
    <col min="12044" max="12045" width="0" style="198" hidden="1" customWidth="1"/>
    <col min="12046" max="12046" width="18.85546875" style="198" customWidth="1"/>
    <col min="12047" max="12288" width="9.140625" style="198"/>
    <col min="12289" max="12289" width="1.140625" style="198" customWidth="1"/>
    <col min="12290" max="12290" width="49.140625" style="198" customWidth="1"/>
    <col min="12291" max="12291" width="8" style="198" customWidth="1"/>
    <col min="12292" max="12292" width="18.85546875" style="198" customWidth="1"/>
    <col min="12293" max="12293" width="0.7109375" style="198" customWidth="1"/>
    <col min="12294" max="12294" width="18.85546875" style="198" customWidth="1"/>
    <col min="12295" max="12295" width="0.7109375" style="198" customWidth="1"/>
    <col min="12296" max="12296" width="18.85546875" style="198" customWidth="1"/>
    <col min="12297" max="12297" width="0.7109375" style="198" customWidth="1"/>
    <col min="12298" max="12298" width="18.85546875" style="198" customWidth="1"/>
    <col min="12299" max="12299" width="0.7109375" style="198" customWidth="1"/>
    <col min="12300" max="12301" width="0" style="198" hidden="1" customWidth="1"/>
    <col min="12302" max="12302" width="18.85546875" style="198" customWidth="1"/>
    <col min="12303" max="12544" width="9.140625" style="198"/>
    <col min="12545" max="12545" width="1.140625" style="198" customWidth="1"/>
    <col min="12546" max="12546" width="49.140625" style="198" customWidth="1"/>
    <col min="12547" max="12547" width="8" style="198" customWidth="1"/>
    <col min="12548" max="12548" width="18.85546875" style="198" customWidth="1"/>
    <col min="12549" max="12549" width="0.7109375" style="198" customWidth="1"/>
    <col min="12550" max="12550" width="18.85546875" style="198" customWidth="1"/>
    <col min="12551" max="12551" width="0.7109375" style="198" customWidth="1"/>
    <col min="12552" max="12552" width="18.85546875" style="198" customWidth="1"/>
    <col min="12553" max="12553" width="0.7109375" style="198" customWidth="1"/>
    <col min="12554" max="12554" width="18.85546875" style="198" customWidth="1"/>
    <col min="12555" max="12555" width="0.7109375" style="198" customWidth="1"/>
    <col min="12556" max="12557" width="0" style="198" hidden="1" customWidth="1"/>
    <col min="12558" max="12558" width="18.85546875" style="198" customWidth="1"/>
    <col min="12559" max="12800" width="9.140625" style="198"/>
    <col min="12801" max="12801" width="1.140625" style="198" customWidth="1"/>
    <col min="12802" max="12802" width="49.140625" style="198" customWidth="1"/>
    <col min="12803" max="12803" width="8" style="198" customWidth="1"/>
    <col min="12804" max="12804" width="18.85546875" style="198" customWidth="1"/>
    <col min="12805" max="12805" width="0.7109375" style="198" customWidth="1"/>
    <col min="12806" max="12806" width="18.85546875" style="198" customWidth="1"/>
    <col min="12807" max="12807" width="0.7109375" style="198" customWidth="1"/>
    <col min="12808" max="12808" width="18.85546875" style="198" customWidth="1"/>
    <col min="12809" max="12809" width="0.7109375" style="198" customWidth="1"/>
    <col min="12810" max="12810" width="18.85546875" style="198" customWidth="1"/>
    <col min="12811" max="12811" width="0.7109375" style="198" customWidth="1"/>
    <col min="12812" max="12813" width="0" style="198" hidden="1" customWidth="1"/>
    <col min="12814" max="12814" width="18.85546875" style="198" customWidth="1"/>
    <col min="12815" max="13056" width="9.140625" style="198"/>
    <col min="13057" max="13057" width="1.140625" style="198" customWidth="1"/>
    <col min="13058" max="13058" width="49.140625" style="198" customWidth="1"/>
    <col min="13059" max="13059" width="8" style="198" customWidth="1"/>
    <col min="13060" max="13060" width="18.85546875" style="198" customWidth="1"/>
    <col min="13061" max="13061" width="0.7109375" style="198" customWidth="1"/>
    <col min="13062" max="13062" width="18.85546875" style="198" customWidth="1"/>
    <col min="13063" max="13063" width="0.7109375" style="198" customWidth="1"/>
    <col min="13064" max="13064" width="18.85546875" style="198" customWidth="1"/>
    <col min="13065" max="13065" width="0.7109375" style="198" customWidth="1"/>
    <col min="13066" max="13066" width="18.85546875" style="198" customWidth="1"/>
    <col min="13067" max="13067" width="0.7109375" style="198" customWidth="1"/>
    <col min="13068" max="13069" width="0" style="198" hidden="1" customWidth="1"/>
    <col min="13070" max="13070" width="18.85546875" style="198" customWidth="1"/>
    <col min="13071" max="13312" width="9.140625" style="198"/>
    <col min="13313" max="13313" width="1.140625" style="198" customWidth="1"/>
    <col min="13314" max="13314" width="49.140625" style="198" customWidth="1"/>
    <col min="13315" max="13315" width="8" style="198" customWidth="1"/>
    <col min="13316" max="13316" width="18.85546875" style="198" customWidth="1"/>
    <col min="13317" max="13317" width="0.7109375" style="198" customWidth="1"/>
    <col min="13318" max="13318" width="18.85546875" style="198" customWidth="1"/>
    <col min="13319" max="13319" width="0.7109375" style="198" customWidth="1"/>
    <col min="13320" max="13320" width="18.85546875" style="198" customWidth="1"/>
    <col min="13321" max="13321" width="0.7109375" style="198" customWidth="1"/>
    <col min="13322" max="13322" width="18.85546875" style="198" customWidth="1"/>
    <col min="13323" max="13323" width="0.7109375" style="198" customWidth="1"/>
    <col min="13324" max="13325" width="0" style="198" hidden="1" customWidth="1"/>
    <col min="13326" max="13326" width="18.85546875" style="198" customWidth="1"/>
    <col min="13327" max="13568" width="9.140625" style="198"/>
    <col min="13569" max="13569" width="1.140625" style="198" customWidth="1"/>
    <col min="13570" max="13570" width="49.140625" style="198" customWidth="1"/>
    <col min="13571" max="13571" width="8" style="198" customWidth="1"/>
    <col min="13572" max="13572" width="18.85546875" style="198" customWidth="1"/>
    <col min="13573" max="13573" width="0.7109375" style="198" customWidth="1"/>
    <col min="13574" max="13574" width="18.85546875" style="198" customWidth="1"/>
    <col min="13575" max="13575" width="0.7109375" style="198" customWidth="1"/>
    <col min="13576" max="13576" width="18.85546875" style="198" customWidth="1"/>
    <col min="13577" max="13577" width="0.7109375" style="198" customWidth="1"/>
    <col min="13578" max="13578" width="18.85546875" style="198" customWidth="1"/>
    <col min="13579" max="13579" width="0.7109375" style="198" customWidth="1"/>
    <col min="13580" max="13581" width="0" style="198" hidden="1" customWidth="1"/>
    <col min="13582" max="13582" width="18.85546875" style="198" customWidth="1"/>
    <col min="13583" max="13824" width="9.140625" style="198"/>
    <col min="13825" max="13825" width="1.140625" style="198" customWidth="1"/>
    <col min="13826" max="13826" width="49.140625" style="198" customWidth="1"/>
    <col min="13827" max="13827" width="8" style="198" customWidth="1"/>
    <col min="13828" max="13828" width="18.85546875" style="198" customWidth="1"/>
    <col min="13829" max="13829" width="0.7109375" style="198" customWidth="1"/>
    <col min="13830" max="13830" width="18.85546875" style="198" customWidth="1"/>
    <col min="13831" max="13831" width="0.7109375" style="198" customWidth="1"/>
    <col min="13832" max="13832" width="18.85546875" style="198" customWidth="1"/>
    <col min="13833" max="13833" width="0.7109375" style="198" customWidth="1"/>
    <col min="13834" max="13834" width="18.85546875" style="198" customWidth="1"/>
    <col min="13835" max="13835" width="0.7109375" style="198" customWidth="1"/>
    <col min="13836" max="13837" width="0" style="198" hidden="1" customWidth="1"/>
    <col min="13838" max="13838" width="18.85546875" style="198" customWidth="1"/>
    <col min="13839" max="14080" width="9.140625" style="198"/>
    <col min="14081" max="14081" width="1.140625" style="198" customWidth="1"/>
    <col min="14082" max="14082" width="49.140625" style="198" customWidth="1"/>
    <col min="14083" max="14083" width="8" style="198" customWidth="1"/>
    <col min="14084" max="14084" width="18.85546875" style="198" customWidth="1"/>
    <col min="14085" max="14085" width="0.7109375" style="198" customWidth="1"/>
    <col min="14086" max="14086" width="18.85546875" style="198" customWidth="1"/>
    <col min="14087" max="14087" width="0.7109375" style="198" customWidth="1"/>
    <col min="14088" max="14088" width="18.85546875" style="198" customWidth="1"/>
    <col min="14089" max="14089" width="0.7109375" style="198" customWidth="1"/>
    <col min="14090" max="14090" width="18.85546875" style="198" customWidth="1"/>
    <col min="14091" max="14091" width="0.7109375" style="198" customWidth="1"/>
    <col min="14092" max="14093" width="0" style="198" hidden="1" customWidth="1"/>
    <col min="14094" max="14094" width="18.85546875" style="198" customWidth="1"/>
    <col min="14095" max="14336" width="9.140625" style="198"/>
    <col min="14337" max="14337" width="1.140625" style="198" customWidth="1"/>
    <col min="14338" max="14338" width="49.140625" style="198" customWidth="1"/>
    <col min="14339" max="14339" width="8" style="198" customWidth="1"/>
    <col min="14340" max="14340" width="18.85546875" style="198" customWidth="1"/>
    <col min="14341" max="14341" width="0.7109375" style="198" customWidth="1"/>
    <col min="14342" max="14342" width="18.85546875" style="198" customWidth="1"/>
    <col min="14343" max="14343" width="0.7109375" style="198" customWidth="1"/>
    <col min="14344" max="14344" width="18.85546875" style="198" customWidth="1"/>
    <col min="14345" max="14345" width="0.7109375" style="198" customWidth="1"/>
    <col min="14346" max="14346" width="18.85546875" style="198" customWidth="1"/>
    <col min="14347" max="14347" width="0.7109375" style="198" customWidth="1"/>
    <col min="14348" max="14349" width="0" style="198" hidden="1" customWidth="1"/>
    <col min="14350" max="14350" width="18.85546875" style="198" customWidth="1"/>
    <col min="14351" max="14592" width="9.140625" style="198"/>
    <col min="14593" max="14593" width="1.140625" style="198" customWidth="1"/>
    <col min="14594" max="14594" width="49.140625" style="198" customWidth="1"/>
    <col min="14595" max="14595" width="8" style="198" customWidth="1"/>
    <col min="14596" max="14596" width="18.85546875" style="198" customWidth="1"/>
    <col min="14597" max="14597" width="0.7109375" style="198" customWidth="1"/>
    <col min="14598" max="14598" width="18.85546875" style="198" customWidth="1"/>
    <col min="14599" max="14599" width="0.7109375" style="198" customWidth="1"/>
    <col min="14600" max="14600" width="18.85546875" style="198" customWidth="1"/>
    <col min="14601" max="14601" width="0.7109375" style="198" customWidth="1"/>
    <col min="14602" max="14602" width="18.85546875" style="198" customWidth="1"/>
    <col min="14603" max="14603" width="0.7109375" style="198" customWidth="1"/>
    <col min="14604" max="14605" width="0" style="198" hidden="1" customWidth="1"/>
    <col min="14606" max="14606" width="18.85546875" style="198" customWidth="1"/>
    <col min="14607" max="14848" width="9.140625" style="198"/>
    <col min="14849" max="14849" width="1.140625" style="198" customWidth="1"/>
    <col min="14850" max="14850" width="49.140625" style="198" customWidth="1"/>
    <col min="14851" max="14851" width="8" style="198" customWidth="1"/>
    <col min="14852" max="14852" width="18.85546875" style="198" customWidth="1"/>
    <col min="14853" max="14853" width="0.7109375" style="198" customWidth="1"/>
    <col min="14854" max="14854" width="18.85546875" style="198" customWidth="1"/>
    <col min="14855" max="14855" width="0.7109375" style="198" customWidth="1"/>
    <col min="14856" max="14856" width="18.85546875" style="198" customWidth="1"/>
    <col min="14857" max="14857" width="0.7109375" style="198" customWidth="1"/>
    <col min="14858" max="14858" width="18.85546875" style="198" customWidth="1"/>
    <col min="14859" max="14859" width="0.7109375" style="198" customWidth="1"/>
    <col min="14860" max="14861" width="0" style="198" hidden="1" customWidth="1"/>
    <col min="14862" max="14862" width="18.85546875" style="198" customWidth="1"/>
    <col min="14863" max="15104" width="9.140625" style="198"/>
    <col min="15105" max="15105" width="1.140625" style="198" customWidth="1"/>
    <col min="15106" max="15106" width="49.140625" style="198" customWidth="1"/>
    <col min="15107" max="15107" width="8" style="198" customWidth="1"/>
    <col min="15108" max="15108" width="18.85546875" style="198" customWidth="1"/>
    <col min="15109" max="15109" width="0.7109375" style="198" customWidth="1"/>
    <col min="15110" max="15110" width="18.85546875" style="198" customWidth="1"/>
    <col min="15111" max="15111" width="0.7109375" style="198" customWidth="1"/>
    <col min="15112" max="15112" width="18.85546875" style="198" customWidth="1"/>
    <col min="15113" max="15113" width="0.7109375" style="198" customWidth="1"/>
    <col min="15114" max="15114" width="18.85546875" style="198" customWidth="1"/>
    <col min="15115" max="15115" width="0.7109375" style="198" customWidth="1"/>
    <col min="15116" max="15117" width="0" style="198" hidden="1" customWidth="1"/>
    <col min="15118" max="15118" width="18.85546875" style="198" customWidth="1"/>
    <col min="15119" max="15360" width="9.140625" style="198"/>
    <col min="15361" max="15361" width="1.140625" style="198" customWidth="1"/>
    <col min="15362" max="15362" width="49.140625" style="198" customWidth="1"/>
    <col min="15363" max="15363" width="8" style="198" customWidth="1"/>
    <col min="15364" max="15364" width="18.85546875" style="198" customWidth="1"/>
    <col min="15365" max="15365" width="0.7109375" style="198" customWidth="1"/>
    <col min="15366" max="15366" width="18.85546875" style="198" customWidth="1"/>
    <col min="15367" max="15367" width="0.7109375" style="198" customWidth="1"/>
    <col min="15368" max="15368" width="18.85546875" style="198" customWidth="1"/>
    <col min="15369" max="15369" width="0.7109375" style="198" customWidth="1"/>
    <col min="15370" max="15370" width="18.85546875" style="198" customWidth="1"/>
    <col min="15371" max="15371" width="0.7109375" style="198" customWidth="1"/>
    <col min="15372" max="15373" width="0" style="198" hidden="1" customWidth="1"/>
    <col min="15374" max="15374" width="18.85546875" style="198" customWidth="1"/>
    <col min="15375" max="15616" width="9.140625" style="198"/>
    <col min="15617" max="15617" width="1.140625" style="198" customWidth="1"/>
    <col min="15618" max="15618" width="49.140625" style="198" customWidth="1"/>
    <col min="15619" max="15619" width="8" style="198" customWidth="1"/>
    <col min="15620" max="15620" width="18.85546875" style="198" customWidth="1"/>
    <col min="15621" max="15621" width="0.7109375" style="198" customWidth="1"/>
    <col min="15622" max="15622" width="18.85546875" style="198" customWidth="1"/>
    <col min="15623" max="15623" width="0.7109375" style="198" customWidth="1"/>
    <col min="15624" max="15624" width="18.85546875" style="198" customWidth="1"/>
    <col min="15625" max="15625" width="0.7109375" style="198" customWidth="1"/>
    <col min="15626" max="15626" width="18.85546875" style="198" customWidth="1"/>
    <col min="15627" max="15627" width="0.7109375" style="198" customWidth="1"/>
    <col min="15628" max="15629" width="0" style="198" hidden="1" customWidth="1"/>
    <col min="15630" max="15630" width="18.85546875" style="198" customWidth="1"/>
    <col min="15631" max="15872" width="9.140625" style="198"/>
    <col min="15873" max="15873" width="1.140625" style="198" customWidth="1"/>
    <col min="15874" max="15874" width="49.140625" style="198" customWidth="1"/>
    <col min="15875" max="15875" width="8" style="198" customWidth="1"/>
    <col min="15876" max="15876" width="18.85546875" style="198" customWidth="1"/>
    <col min="15877" max="15877" width="0.7109375" style="198" customWidth="1"/>
    <col min="15878" max="15878" width="18.85546875" style="198" customWidth="1"/>
    <col min="15879" max="15879" width="0.7109375" style="198" customWidth="1"/>
    <col min="15880" max="15880" width="18.85546875" style="198" customWidth="1"/>
    <col min="15881" max="15881" width="0.7109375" style="198" customWidth="1"/>
    <col min="15882" max="15882" width="18.85546875" style="198" customWidth="1"/>
    <col min="15883" max="15883" width="0.7109375" style="198" customWidth="1"/>
    <col min="15884" max="15885" width="0" style="198" hidden="1" customWidth="1"/>
    <col min="15886" max="15886" width="18.85546875" style="198" customWidth="1"/>
    <col min="15887" max="16128" width="9.140625" style="198"/>
    <col min="16129" max="16129" width="1.140625" style="198" customWidth="1"/>
    <col min="16130" max="16130" width="49.140625" style="198" customWidth="1"/>
    <col min="16131" max="16131" width="8" style="198" customWidth="1"/>
    <col min="16132" max="16132" width="18.85546875" style="198" customWidth="1"/>
    <col min="16133" max="16133" width="0.7109375" style="198" customWidth="1"/>
    <col min="16134" max="16134" width="18.85546875" style="198" customWidth="1"/>
    <col min="16135" max="16135" width="0.7109375" style="198" customWidth="1"/>
    <col min="16136" max="16136" width="18.85546875" style="198" customWidth="1"/>
    <col min="16137" max="16137" width="0.7109375" style="198" customWidth="1"/>
    <col min="16138" max="16138" width="18.85546875" style="198" customWidth="1"/>
    <col min="16139" max="16139" width="0.7109375" style="198" customWidth="1"/>
    <col min="16140" max="16141" width="0" style="198" hidden="1" customWidth="1"/>
    <col min="16142" max="16142" width="18.85546875" style="198" customWidth="1"/>
    <col min="16143" max="16384" width="9.140625" style="198"/>
  </cols>
  <sheetData>
    <row r="1" spans="1:14" s="204" customFormat="1" ht="22.5" customHeight="1">
      <c r="A1" s="204" t="s">
        <v>129</v>
      </c>
      <c r="C1" s="210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4" s="204" customFormat="1" ht="22.5" customHeight="1">
      <c r="A2" s="204" t="s">
        <v>132</v>
      </c>
      <c r="C2" s="210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ht="9.9499999999999993" customHeight="1">
      <c r="D3" s="245"/>
      <c r="E3" s="245"/>
      <c r="F3" s="245"/>
      <c r="G3" s="245"/>
      <c r="H3" s="245"/>
      <c r="I3" s="245"/>
      <c r="J3" s="245"/>
      <c r="K3" s="245"/>
      <c r="L3" s="206" t="s">
        <v>65</v>
      </c>
      <c r="M3" s="245"/>
      <c r="N3" s="245"/>
    </row>
    <row r="4" spans="1:14" ht="22.5" customHeight="1">
      <c r="C4" s="210"/>
      <c r="D4" s="365" t="s">
        <v>120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4" ht="9.9499999999999993" customHeight="1">
      <c r="D5" s="224"/>
      <c r="E5" s="224"/>
      <c r="F5" s="224"/>
      <c r="G5" s="224"/>
      <c r="H5" s="224"/>
      <c r="I5" s="224"/>
      <c r="J5" s="224"/>
      <c r="K5" s="224"/>
      <c r="L5" s="206" t="s">
        <v>65</v>
      </c>
      <c r="M5" s="224"/>
      <c r="N5" s="224"/>
    </row>
    <row r="6" spans="1:14" ht="22.5" customHeight="1">
      <c r="C6" s="210"/>
      <c r="D6" s="206"/>
      <c r="E6" s="206"/>
      <c r="F6" s="206"/>
      <c r="G6" s="206"/>
      <c r="H6" s="366" t="s">
        <v>27</v>
      </c>
      <c r="I6" s="366"/>
      <c r="J6" s="366"/>
      <c r="K6" s="215"/>
      <c r="L6" s="216" t="s">
        <v>128</v>
      </c>
    </row>
    <row r="7" spans="1:14" s="207" customFormat="1" ht="22.5" customHeight="1">
      <c r="C7" s="334"/>
      <c r="D7" s="206" t="s">
        <v>200</v>
      </c>
      <c r="E7" s="215"/>
      <c r="F7" s="215"/>
      <c r="G7" s="215"/>
      <c r="K7" s="198"/>
      <c r="L7" s="206"/>
      <c r="M7" s="215"/>
    </row>
    <row r="8" spans="1:14" s="207" customFormat="1" ht="22.5" customHeight="1">
      <c r="C8" s="334"/>
      <c r="D8" s="206" t="s">
        <v>125</v>
      </c>
      <c r="E8" s="206"/>
      <c r="F8" s="206" t="s">
        <v>22</v>
      </c>
      <c r="G8" s="206"/>
      <c r="H8" s="206" t="s">
        <v>45</v>
      </c>
      <c r="I8" s="206"/>
      <c r="J8" s="206"/>
      <c r="K8" s="198"/>
      <c r="L8" s="206"/>
      <c r="M8" s="215"/>
      <c r="N8" s="206" t="s">
        <v>66</v>
      </c>
    </row>
    <row r="9" spans="1:14" s="207" customFormat="1" ht="22.5" customHeight="1">
      <c r="C9" s="332" t="s">
        <v>2</v>
      </c>
      <c r="D9" s="206" t="s">
        <v>126</v>
      </c>
      <c r="E9" s="206"/>
      <c r="F9" s="206" t="s">
        <v>127</v>
      </c>
      <c r="G9" s="206"/>
      <c r="H9" s="206" t="s">
        <v>28</v>
      </c>
      <c r="I9" s="206"/>
      <c r="J9" s="206" t="s">
        <v>25</v>
      </c>
      <c r="K9" s="198"/>
      <c r="L9" s="206" t="s">
        <v>138</v>
      </c>
      <c r="M9" s="215"/>
      <c r="N9" s="206" t="s">
        <v>55</v>
      </c>
    </row>
    <row r="10" spans="1:14" s="207" customFormat="1" ht="22.5" customHeight="1">
      <c r="C10" s="332"/>
      <c r="D10" s="364" t="s">
        <v>139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ht="22.5" customHeight="1">
      <c r="A11" s="207" t="s">
        <v>194</v>
      </c>
      <c r="B11" s="207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</row>
    <row r="12" spans="1:14" s="207" customFormat="1" ht="22.5" customHeight="1">
      <c r="A12" s="207" t="s">
        <v>162</v>
      </c>
      <c r="B12" s="198"/>
      <c r="C12" s="332"/>
      <c r="D12" s="242">
        <v>7795709100</v>
      </c>
      <c r="E12" s="209"/>
      <c r="F12" s="242">
        <v>332131264</v>
      </c>
      <c r="G12" s="209"/>
      <c r="H12" s="242">
        <v>561690546</v>
      </c>
      <c r="I12" s="209"/>
      <c r="J12" s="242">
        <v>1135986903</v>
      </c>
      <c r="K12" s="209"/>
      <c r="L12" s="209">
        <v>9778684915</v>
      </c>
      <c r="M12" s="209"/>
      <c r="N12" s="242">
        <v>9825517813</v>
      </c>
    </row>
    <row r="13" spans="1:14" ht="22.5" customHeight="1">
      <c r="A13" s="207" t="s">
        <v>170</v>
      </c>
      <c r="B13" s="207"/>
      <c r="D13" s="284"/>
      <c r="E13" s="284"/>
      <c r="F13" s="284"/>
      <c r="G13" s="284"/>
      <c r="H13" s="284"/>
      <c r="I13" s="284"/>
      <c r="J13" s="284"/>
      <c r="K13" s="284"/>
      <c r="L13" s="285"/>
      <c r="M13" s="284"/>
      <c r="N13" s="284"/>
    </row>
    <row r="14" spans="1:14" ht="22.5" customHeight="1">
      <c r="B14" s="214" t="s">
        <v>172</v>
      </c>
      <c r="D14" s="293"/>
      <c r="E14" s="293"/>
      <c r="F14" s="293"/>
      <c r="G14" s="293"/>
      <c r="H14" s="293"/>
      <c r="I14" s="293"/>
      <c r="J14" s="293"/>
      <c r="K14" s="293"/>
      <c r="L14" s="285"/>
      <c r="M14" s="293"/>
      <c r="N14" s="293"/>
    </row>
    <row r="15" spans="1:14" ht="21.75">
      <c r="B15" s="198" t="s">
        <v>171</v>
      </c>
      <c r="C15" s="332">
        <v>10</v>
      </c>
      <c r="D15" s="323">
        <v>0</v>
      </c>
      <c r="E15" s="285"/>
      <c r="F15" s="323">
        <v>0</v>
      </c>
      <c r="G15" s="285"/>
      <c r="H15" s="323">
        <v>0</v>
      </c>
      <c r="I15" s="293"/>
      <c r="J15" s="323">
        <v>-834140874</v>
      </c>
      <c r="K15" s="293"/>
      <c r="L15" s="285"/>
      <c r="M15" s="293"/>
      <c r="N15" s="323">
        <v>-834140874</v>
      </c>
    </row>
    <row r="16" spans="1:14" ht="21.75">
      <c r="B16" s="214" t="s">
        <v>173</v>
      </c>
      <c r="D16" s="322">
        <v>0</v>
      </c>
      <c r="E16" s="293"/>
      <c r="F16" s="322">
        <v>0</v>
      </c>
      <c r="G16" s="293"/>
      <c r="H16" s="322">
        <v>0</v>
      </c>
      <c r="I16" s="293"/>
      <c r="J16" s="322">
        <v>-834140874</v>
      </c>
      <c r="K16" s="293"/>
      <c r="L16" s="285"/>
      <c r="M16" s="293"/>
      <c r="N16" s="322">
        <v>-834140874</v>
      </c>
    </row>
    <row r="17" spans="1:15" ht="11.45" customHeight="1">
      <c r="B17" s="207"/>
      <c r="D17" s="324"/>
      <c r="E17" s="293"/>
      <c r="F17" s="324"/>
      <c r="G17" s="293"/>
      <c r="H17" s="324"/>
      <c r="I17" s="293"/>
      <c r="J17" s="324"/>
      <c r="K17" s="293"/>
      <c r="L17" s="285"/>
      <c r="M17" s="293"/>
      <c r="N17" s="324"/>
    </row>
    <row r="18" spans="1:15" ht="22.5" customHeight="1">
      <c r="A18" s="207" t="s">
        <v>141</v>
      </c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</row>
    <row r="19" spans="1:15" ht="22.5" customHeight="1">
      <c r="B19" s="198" t="s">
        <v>158</v>
      </c>
      <c r="D19" s="220">
        <v>0</v>
      </c>
      <c r="E19" s="220"/>
      <c r="F19" s="220">
        <v>0</v>
      </c>
      <c r="G19" s="220"/>
      <c r="H19" s="220">
        <v>0</v>
      </c>
      <c r="I19" s="220"/>
      <c r="J19" s="220">
        <v>818882149</v>
      </c>
      <c r="K19" s="220"/>
      <c r="L19" s="220">
        <v>0</v>
      </c>
      <c r="M19" s="220"/>
      <c r="N19" s="220">
        <v>818882149</v>
      </c>
    </row>
    <row r="20" spans="1:15" s="207" customFormat="1" ht="22.5" customHeight="1">
      <c r="A20" s="207" t="s">
        <v>159</v>
      </c>
      <c r="C20" s="210"/>
      <c r="D20" s="222">
        <v>0</v>
      </c>
      <c r="E20" s="219"/>
      <c r="F20" s="222">
        <v>0</v>
      </c>
      <c r="G20" s="219"/>
      <c r="H20" s="222">
        <v>0</v>
      </c>
      <c r="I20" s="219"/>
      <c r="J20" s="222">
        <v>818882149</v>
      </c>
      <c r="K20" s="219"/>
      <c r="L20" s="222"/>
      <c r="M20" s="219"/>
      <c r="N20" s="222">
        <v>818882149</v>
      </c>
    </row>
    <row r="21" spans="1:15" ht="14.1" customHeight="1">
      <c r="D21" s="284"/>
      <c r="E21" s="284"/>
      <c r="F21" s="284"/>
      <c r="G21" s="284"/>
      <c r="H21" s="284"/>
      <c r="I21" s="284"/>
      <c r="J21" s="284"/>
      <c r="K21" s="284"/>
      <c r="L21" s="285" t="s">
        <v>65</v>
      </c>
      <c r="M21" s="284"/>
      <c r="N21" s="284"/>
    </row>
    <row r="22" spans="1:15" ht="22.5" customHeight="1" thickBot="1">
      <c r="A22" s="207" t="s">
        <v>195</v>
      </c>
      <c r="D22" s="211">
        <v>7795709100</v>
      </c>
      <c r="E22" s="209"/>
      <c r="F22" s="211">
        <v>332131264</v>
      </c>
      <c r="G22" s="209"/>
      <c r="H22" s="211">
        <v>561690546</v>
      </c>
      <c r="I22" s="209"/>
      <c r="J22" s="211">
        <v>1120728178</v>
      </c>
      <c r="K22" s="209"/>
      <c r="L22" s="223" t="e">
        <v>#REF!</v>
      </c>
      <c r="M22" s="209"/>
      <c r="N22" s="211">
        <v>9810259088</v>
      </c>
      <c r="O22" s="213"/>
    </row>
    <row r="23" spans="1:15" ht="11.45" customHeight="1" thickTop="1">
      <c r="D23" s="292"/>
      <c r="E23" s="292"/>
      <c r="F23" s="292"/>
      <c r="G23" s="292"/>
      <c r="H23" s="292"/>
      <c r="I23" s="292"/>
      <c r="J23" s="292"/>
      <c r="K23" s="292"/>
      <c r="L23" s="206"/>
      <c r="M23" s="292"/>
      <c r="N23" s="292"/>
    </row>
    <row r="24" spans="1:15" ht="22.5" customHeight="1">
      <c r="L24" s="212"/>
      <c r="M24" s="212"/>
      <c r="N24" s="212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80" zoomScaleNormal="80" zoomScaleSheetLayoutView="80" workbookViewId="0">
      <selection activeCell="D28" sqref="D28"/>
    </sheetView>
  </sheetViews>
  <sheetFormatPr defaultColWidth="9.140625" defaultRowHeight="22.5" customHeight="1"/>
  <cols>
    <col min="1" max="1" width="1.140625" style="198" customWidth="1"/>
    <col min="2" max="2" width="53.7109375" style="198" customWidth="1"/>
    <col min="3" max="3" width="8.5703125" style="335" customWidth="1"/>
    <col min="4" max="4" width="18.85546875" style="198" customWidth="1"/>
    <col min="5" max="5" width="0.7109375" style="198" customWidth="1"/>
    <col min="6" max="6" width="18.85546875" style="198" customWidth="1"/>
    <col min="7" max="7" width="0.7109375" style="198" customWidth="1"/>
    <col min="8" max="8" width="18.85546875" style="198" customWidth="1"/>
    <col min="9" max="9" width="0.7109375" style="198" customWidth="1"/>
    <col min="10" max="10" width="18.85546875" style="198" customWidth="1"/>
    <col min="11" max="11" width="0.7109375" style="198" customWidth="1"/>
    <col min="12" max="12" width="17.5703125" style="198" hidden="1" customWidth="1"/>
    <col min="13" max="13" width="0.7109375" style="198" hidden="1" customWidth="1"/>
    <col min="14" max="14" width="18.85546875" style="198" customWidth="1"/>
    <col min="15" max="15" width="13.5703125" style="198" bestFit="1" customWidth="1"/>
    <col min="16" max="16" width="9.140625" style="198" customWidth="1"/>
    <col min="17" max="256" width="9.140625" style="198"/>
    <col min="257" max="257" width="1.140625" style="198" customWidth="1"/>
    <col min="258" max="258" width="49.140625" style="198" customWidth="1"/>
    <col min="259" max="259" width="8" style="198" customWidth="1"/>
    <col min="260" max="260" width="18.85546875" style="198" customWidth="1"/>
    <col min="261" max="261" width="0.7109375" style="198" customWidth="1"/>
    <col min="262" max="262" width="18.85546875" style="198" customWidth="1"/>
    <col min="263" max="263" width="0.7109375" style="198" customWidth="1"/>
    <col min="264" max="264" width="18.85546875" style="198" customWidth="1"/>
    <col min="265" max="265" width="0.7109375" style="198" customWidth="1"/>
    <col min="266" max="266" width="18.85546875" style="198" customWidth="1"/>
    <col min="267" max="267" width="0.7109375" style="198" customWidth="1"/>
    <col min="268" max="269" width="0" style="198" hidden="1" customWidth="1"/>
    <col min="270" max="270" width="18.85546875" style="198" customWidth="1"/>
    <col min="271" max="512" width="9.140625" style="198"/>
    <col min="513" max="513" width="1.140625" style="198" customWidth="1"/>
    <col min="514" max="514" width="49.140625" style="198" customWidth="1"/>
    <col min="515" max="515" width="8" style="198" customWidth="1"/>
    <col min="516" max="516" width="18.85546875" style="198" customWidth="1"/>
    <col min="517" max="517" width="0.7109375" style="198" customWidth="1"/>
    <col min="518" max="518" width="18.85546875" style="198" customWidth="1"/>
    <col min="519" max="519" width="0.7109375" style="198" customWidth="1"/>
    <col min="520" max="520" width="18.85546875" style="198" customWidth="1"/>
    <col min="521" max="521" width="0.7109375" style="198" customWidth="1"/>
    <col min="522" max="522" width="18.85546875" style="198" customWidth="1"/>
    <col min="523" max="523" width="0.7109375" style="198" customWidth="1"/>
    <col min="524" max="525" width="0" style="198" hidden="1" customWidth="1"/>
    <col min="526" max="526" width="18.85546875" style="198" customWidth="1"/>
    <col min="527" max="768" width="9.140625" style="198"/>
    <col min="769" max="769" width="1.140625" style="198" customWidth="1"/>
    <col min="770" max="770" width="49.140625" style="198" customWidth="1"/>
    <col min="771" max="771" width="8" style="198" customWidth="1"/>
    <col min="772" max="772" width="18.85546875" style="198" customWidth="1"/>
    <col min="773" max="773" width="0.7109375" style="198" customWidth="1"/>
    <col min="774" max="774" width="18.85546875" style="198" customWidth="1"/>
    <col min="775" max="775" width="0.7109375" style="198" customWidth="1"/>
    <col min="776" max="776" width="18.85546875" style="198" customWidth="1"/>
    <col min="777" max="777" width="0.7109375" style="198" customWidth="1"/>
    <col min="778" max="778" width="18.85546875" style="198" customWidth="1"/>
    <col min="779" max="779" width="0.7109375" style="198" customWidth="1"/>
    <col min="780" max="781" width="0" style="198" hidden="1" customWidth="1"/>
    <col min="782" max="782" width="18.85546875" style="198" customWidth="1"/>
    <col min="783" max="1024" width="9.140625" style="198"/>
    <col min="1025" max="1025" width="1.140625" style="198" customWidth="1"/>
    <col min="1026" max="1026" width="49.140625" style="198" customWidth="1"/>
    <col min="1027" max="1027" width="8" style="198" customWidth="1"/>
    <col min="1028" max="1028" width="18.85546875" style="198" customWidth="1"/>
    <col min="1029" max="1029" width="0.7109375" style="198" customWidth="1"/>
    <col min="1030" max="1030" width="18.85546875" style="198" customWidth="1"/>
    <col min="1031" max="1031" width="0.7109375" style="198" customWidth="1"/>
    <col min="1032" max="1032" width="18.85546875" style="198" customWidth="1"/>
    <col min="1033" max="1033" width="0.7109375" style="198" customWidth="1"/>
    <col min="1034" max="1034" width="18.85546875" style="198" customWidth="1"/>
    <col min="1035" max="1035" width="0.7109375" style="198" customWidth="1"/>
    <col min="1036" max="1037" width="0" style="198" hidden="1" customWidth="1"/>
    <col min="1038" max="1038" width="18.85546875" style="198" customWidth="1"/>
    <col min="1039" max="1280" width="9.140625" style="198"/>
    <col min="1281" max="1281" width="1.140625" style="198" customWidth="1"/>
    <col min="1282" max="1282" width="49.140625" style="198" customWidth="1"/>
    <col min="1283" max="1283" width="8" style="198" customWidth="1"/>
    <col min="1284" max="1284" width="18.85546875" style="198" customWidth="1"/>
    <col min="1285" max="1285" width="0.7109375" style="198" customWidth="1"/>
    <col min="1286" max="1286" width="18.85546875" style="198" customWidth="1"/>
    <col min="1287" max="1287" width="0.7109375" style="198" customWidth="1"/>
    <col min="1288" max="1288" width="18.85546875" style="198" customWidth="1"/>
    <col min="1289" max="1289" width="0.7109375" style="198" customWidth="1"/>
    <col min="1290" max="1290" width="18.85546875" style="198" customWidth="1"/>
    <col min="1291" max="1291" width="0.7109375" style="198" customWidth="1"/>
    <col min="1292" max="1293" width="0" style="198" hidden="1" customWidth="1"/>
    <col min="1294" max="1294" width="18.85546875" style="198" customWidth="1"/>
    <col min="1295" max="1536" width="9.140625" style="198"/>
    <col min="1537" max="1537" width="1.140625" style="198" customWidth="1"/>
    <col min="1538" max="1538" width="49.140625" style="198" customWidth="1"/>
    <col min="1539" max="1539" width="8" style="198" customWidth="1"/>
    <col min="1540" max="1540" width="18.85546875" style="198" customWidth="1"/>
    <col min="1541" max="1541" width="0.7109375" style="198" customWidth="1"/>
    <col min="1542" max="1542" width="18.85546875" style="198" customWidth="1"/>
    <col min="1543" max="1543" width="0.7109375" style="198" customWidth="1"/>
    <col min="1544" max="1544" width="18.85546875" style="198" customWidth="1"/>
    <col min="1545" max="1545" width="0.7109375" style="198" customWidth="1"/>
    <col min="1546" max="1546" width="18.85546875" style="198" customWidth="1"/>
    <col min="1547" max="1547" width="0.7109375" style="198" customWidth="1"/>
    <col min="1548" max="1549" width="0" style="198" hidden="1" customWidth="1"/>
    <col min="1550" max="1550" width="18.85546875" style="198" customWidth="1"/>
    <col min="1551" max="1792" width="9.140625" style="198"/>
    <col min="1793" max="1793" width="1.140625" style="198" customWidth="1"/>
    <col min="1794" max="1794" width="49.140625" style="198" customWidth="1"/>
    <col min="1795" max="1795" width="8" style="198" customWidth="1"/>
    <col min="1796" max="1796" width="18.85546875" style="198" customWidth="1"/>
    <col min="1797" max="1797" width="0.7109375" style="198" customWidth="1"/>
    <col min="1798" max="1798" width="18.85546875" style="198" customWidth="1"/>
    <col min="1799" max="1799" width="0.7109375" style="198" customWidth="1"/>
    <col min="1800" max="1800" width="18.85546875" style="198" customWidth="1"/>
    <col min="1801" max="1801" width="0.7109375" style="198" customWidth="1"/>
    <col min="1802" max="1802" width="18.85546875" style="198" customWidth="1"/>
    <col min="1803" max="1803" width="0.7109375" style="198" customWidth="1"/>
    <col min="1804" max="1805" width="0" style="198" hidden="1" customWidth="1"/>
    <col min="1806" max="1806" width="18.85546875" style="198" customWidth="1"/>
    <col min="1807" max="2048" width="9.140625" style="198"/>
    <col min="2049" max="2049" width="1.140625" style="198" customWidth="1"/>
    <col min="2050" max="2050" width="49.140625" style="198" customWidth="1"/>
    <col min="2051" max="2051" width="8" style="198" customWidth="1"/>
    <col min="2052" max="2052" width="18.85546875" style="198" customWidth="1"/>
    <col min="2053" max="2053" width="0.7109375" style="198" customWidth="1"/>
    <col min="2054" max="2054" width="18.85546875" style="198" customWidth="1"/>
    <col min="2055" max="2055" width="0.7109375" style="198" customWidth="1"/>
    <col min="2056" max="2056" width="18.85546875" style="198" customWidth="1"/>
    <col min="2057" max="2057" width="0.7109375" style="198" customWidth="1"/>
    <col min="2058" max="2058" width="18.85546875" style="198" customWidth="1"/>
    <col min="2059" max="2059" width="0.7109375" style="198" customWidth="1"/>
    <col min="2060" max="2061" width="0" style="198" hidden="1" customWidth="1"/>
    <col min="2062" max="2062" width="18.85546875" style="198" customWidth="1"/>
    <col min="2063" max="2304" width="9.140625" style="198"/>
    <col min="2305" max="2305" width="1.140625" style="198" customWidth="1"/>
    <col min="2306" max="2306" width="49.140625" style="198" customWidth="1"/>
    <col min="2307" max="2307" width="8" style="198" customWidth="1"/>
    <col min="2308" max="2308" width="18.85546875" style="198" customWidth="1"/>
    <col min="2309" max="2309" width="0.7109375" style="198" customWidth="1"/>
    <col min="2310" max="2310" width="18.85546875" style="198" customWidth="1"/>
    <col min="2311" max="2311" width="0.7109375" style="198" customWidth="1"/>
    <col min="2312" max="2312" width="18.85546875" style="198" customWidth="1"/>
    <col min="2313" max="2313" width="0.7109375" style="198" customWidth="1"/>
    <col min="2314" max="2314" width="18.85546875" style="198" customWidth="1"/>
    <col min="2315" max="2315" width="0.7109375" style="198" customWidth="1"/>
    <col min="2316" max="2317" width="0" style="198" hidden="1" customWidth="1"/>
    <col min="2318" max="2318" width="18.85546875" style="198" customWidth="1"/>
    <col min="2319" max="2560" width="9.140625" style="198"/>
    <col min="2561" max="2561" width="1.140625" style="198" customWidth="1"/>
    <col min="2562" max="2562" width="49.140625" style="198" customWidth="1"/>
    <col min="2563" max="2563" width="8" style="198" customWidth="1"/>
    <col min="2564" max="2564" width="18.85546875" style="198" customWidth="1"/>
    <col min="2565" max="2565" width="0.7109375" style="198" customWidth="1"/>
    <col min="2566" max="2566" width="18.85546875" style="198" customWidth="1"/>
    <col min="2567" max="2567" width="0.7109375" style="198" customWidth="1"/>
    <col min="2568" max="2568" width="18.85546875" style="198" customWidth="1"/>
    <col min="2569" max="2569" width="0.7109375" style="198" customWidth="1"/>
    <col min="2570" max="2570" width="18.85546875" style="198" customWidth="1"/>
    <col min="2571" max="2571" width="0.7109375" style="198" customWidth="1"/>
    <col min="2572" max="2573" width="0" style="198" hidden="1" customWidth="1"/>
    <col min="2574" max="2574" width="18.85546875" style="198" customWidth="1"/>
    <col min="2575" max="2816" width="9.140625" style="198"/>
    <col min="2817" max="2817" width="1.140625" style="198" customWidth="1"/>
    <col min="2818" max="2818" width="49.140625" style="198" customWidth="1"/>
    <col min="2819" max="2819" width="8" style="198" customWidth="1"/>
    <col min="2820" max="2820" width="18.85546875" style="198" customWidth="1"/>
    <col min="2821" max="2821" width="0.7109375" style="198" customWidth="1"/>
    <col min="2822" max="2822" width="18.85546875" style="198" customWidth="1"/>
    <col min="2823" max="2823" width="0.7109375" style="198" customWidth="1"/>
    <col min="2824" max="2824" width="18.85546875" style="198" customWidth="1"/>
    <col min="2825" max="2825" width="0.7109375" style="198" customWidth="1"/>
    <col min="2826" max="2826" width="18.85546875" style="198" customWidth="1"/>
    <col min="2827" max="2827" width="0.7109375" style="198" customWidth="1"/>
    <col min="2828" max="2829" width="0" style="198" hidden="1" customWidth="1"/>
    <col min="2830" max="2830" width="18.85546875" style="198" customWidth="1"/>
    <col min="2831" max="3072" width="9.140625" style="198"/>
    <col min="3073" max="3073" width="1.140625" style="198" customWidth="1"/>
    <col min="3074" max="3074" width="49.140625" style="198" customWidth="1"/>
    <col min="3075" max="3075" width="8" style="198" customWidth="1"/>
    <col min="3076" max="3076" width="18.85546875" style="198" customWidth="1"/>
    <col min="3077" max="3077" width="0.7109375" style="198" customWidth="1"/>
    <col min="3078" max="3078" width="18.85546875" style="198" customWidth="1"/>
    <col min="3079" max="3079" width="0.7109375" style="198" customWidth="1"/>
    <col min="3080" max="3080" width="18.85546875" style="198" customWidth="1"/>
    <col min="3081" max="3081" width="0.7109375" style="198" customWidth="1"/>
    <col min="3082" max="3082" width="18.85546875" style="198" customWidth="1"/>
    <col min="3083" max="3083" width="0.7109375" style="198" customWidth="1"/>
    <col min="3084" max="3085" width="0" style="198" hidden="1" customWidth="1"/>
    <col min="3086" max="3086" width="18.85546875" style="198" customWidth="1"/>
    <col min="3087" max="3328" width="9.140625" style="198"/>
    <col min="3329" max="3329" width="1.140625" style="198" customWidth="1"/>
    <col min="3330" max="3330" width="49.140625" style="198" customWidth="1"/>
    <col min="3331" max="3331" width="8" style="198" customWidth="1"/>
    <col min="3332" max="3332" width="18.85546875" style="198" customWidth="1"/>
    <col min="3333" max="3333" width="0.7109375" style="198" customWidth="1"/>
    <col min="3334" max="3334" width="18.85546875" style="198" customWidth="1"/>
    <col min="3335" max="3335" width="0.7109375" style="198" customWidth="1"/>
    <col min="3336" max="3336" width="18.85546875" style="198" customWidth="1"/>
    <col min="3337" max="3337" width="0.7109375" style="198" customWidth="1"/>
    <col min="3338" max="3338" width="18.85546875" style="198" customWidth="1"/>
    <col min="3339" max="3339" width="0.7109375" style="198" customWidth="1"/>
    <col min="3340" max="3341" width="0" style="198" hidden="1" customWidth="1"/>
    <col min="3342" max="3342" width="18.85546875" style="198" customWidth="1"/>
    <col min="3343" max="3584" width="9.140625" style="198"/>
    <col min="3585" max="3585" width="1.140625" style="198" customWidth="1"/>
    <col min="3586" max="3586" width="49.140625" style="198" customWidth="1"/>
    <col min="3587" max="3587" width="8" style="198" customWidth="1"/>
    <col min="3588" max="3588" width="18.85546875" style="198" customWidth="1"/>
    <col min="3589" max="3589" width="0.7109375" style="198" customWidth="1"/>
    <col min="3590" max="3590" width="18.85546875" style="198" customWidth="1"/>
    <col min="3591" max="3591" width="0.7109375" style="198" customWidth="1"/>
    <col min="3592" max="3592" width="18.85546875" style="198" customWidth="1"/>
    <col min="3593" max="3593" width="0.7109375" style="198" customWidth="1"/>
    <col min="3594" max="3594" width="18.85546875" style="198" customWidth="1"/>
    <col min="3595" max="3595" width="0.7109375" style="198" customWidth="1"/>
    <col min="3596" max="3597" width="0" style="198" hidden="1" customWidth="1"/>
    <col min="3598" max="3598" width="18.85546875" style="198" customWidth="1"/>
    <col min="3599" max="3840" width="9.140625" style="198"/>
    <col min="3841" max="3841" width="1.140625" style="198" customWidth="1"/>
    <col min="3842" max="3842" width="49.140625" style="198" customWidth="1"/>
    <col min="3843" max="3843" width="8" style="198" customWidth="1"/>
    <col min="3844" max="3844" width="18.85546875" style="198" customWidth="1"/>
    <col min="3845" max="3845" width="0.7109375" style="198" customWidth="1"/>
    <col min="3846" max="3846" width="18.85546875" style="198" customWidth="1"/>
    <col min="3847" max="3847" width="0.7109375" style="198" customWidth="1"/>
    <col min="3848" max="3848" width="18.85546875" style="198" customWidth="1"/>
    <col min="3849" max="3849" width="0.7109375" style="198" customWidth="1"/>
    <col min="3850" max="3850" width="18.85546875" style="198" customWidth="1"/>
    <col min="3851" max="3851" width="0.7109375" style="198" customWidth="1"/>
    <col min="3852" max="3853" width="0" style="198" hidden="1" customWidth="1"/>
    <col min="3854" max="3854" width="18.85546875" style="198" customWidth="1"/>
    <col min="3855" max="4096" width="9.140625" style="198"/>
    <col min="4097" max="4097" width="1.140625" style="198" customWidth="1"/>
    <col min="4098" max="4098" width="49.140625" style="198" customWidth="1"/>
    <col min="4099" max="4099" width="8" style="198" customWidth="1"/>
    <col min="4100" max="4100" width="18.85546875" style="198" customWidth="1"/>
    <col min="4101" max="4101" width="0.7109375" style="198" customWidth="1"/>
    <col min="4102" max="4102" width="18.85546875" style="198" customWidth="1"/>
    <col min="4103" max="4103" width="0.7109375" style="198" customWidth="1"/>
    <col min="4104" max="4104" width="18.85546875" style="198" customWidth="1"/>
    <col min="4105" max="4105" width="0.7109375" style="198" customWidth="1"/>
    <col min="4106" max="4106" width="18.85546875" style="198" customWidth="1"/>
    <col min="4107" max="4107" width="0.7109375" style="198" customWidth="1"/>
    <col min="4108" max="4109" width="0" style="198" hidden="1" customWidth="1"/>
    <col min="4110" max="4110" width="18.85546875" style="198" customWidth="1"/>
    <col min="4111" max="4352" width="9.140625" style="198"/>
    <col min="4353" max="4353" width="1.140625" style="198" customWidth="1"/>
    <col min="4354" max="4354" width="49.140625" style="198" customWidth="1"/>
    <col min="4355" max="4355" width="8" style="198" customWidth="1"/>
    <col min="4356" max="4356" width="18.85546875" style="198" customWidth="1"/>
    <col min="4357" max="4357" width="0.7109375" style="198" customWidth="1"/>
    <col min="4358" max="4358" width="18.85546875" style="198" customWidth="1"/>
    <col min="4359" max="4359" width="0.7109375" style="198" customWidth="1"/>
    <col min="4360" max="4360" width="18.85546875" style="198" customWidth="1"/>
    <col min="4361" max="4361" width="0.7109375" style="198" customWidth="1"/>
    <col min="4362" max="4362" width="18.85546875" style="198" customWidth="1"/>
    <col min="4363" max="4363" width="0.7109375" style="198" customWidth="1"/>
    <col min="4364" max="4365" width="0" style="198" hidden="1" customWidth="1"/>
    <col min="4366" max="4366" width="18.85546875" style="198" customWidth="1"/>
    <col min="4367" max="4608" width="9.140625" style="198"/>
    <col min="4609" max="4609" width="1.140625" style="198" customWidth="1"/>
    <col min="4610" max="4610" width="49.140625" style="198" customWidth="1"/>
    <col min="4611" max="4611" width="8" style="198" customWidth="1"/>
    <col min="4612" max="4612" width="18.85546875" style="198" customWidth="1"/>
    <col min="4613" max="4613" width="0.7109375" style="198" customWidth="1"/>
    <col min="4614" max="4614" width="18.85546875" style="198" customWidth="1"/>
    <col min="4615" max="4615" width="0.7109375" style="198" customWidth="1"/>
    <col min="4616" max="4616" width="18.85546875" style="198" customWidth="1"/>
    <col min="4617" max="4617" width="0.7109375" style="198" customWidth="1"/>
    <col min="4618" max="4618" width="18.85546875" style="198" customWidth="1"/>
    <col min="4619" max="4619" width="0.7109375" style="198" customWidth="1"/>
    <col min="4620" max="4621" width="0" style="198" hidden="1" customWidth="1"/>
    <col min="4622" max="4622" width="18.85546875" style="198" customWidth="1"/>
    <col min="4623" max="4864" width="9.140625" style="198"/>
    <col min="4865" max="4865" width="1.140625" style="198" customWidth="1"/>
    <col min="4866" max="4866" width="49.140625" style="198" customWidth="1"/>
    <col min="4867" max="4867" width="8" style="198" customWidth="1"/>
    <col min="4868" max="4868" width="18.85546875" style="198" customWidth="1"/>
    <col min="4869" max="4869" width="0.7109375" style="198" customWidth="1"/>
    <col min="4870" max="4870" width="18.85546875" style="198" customWidth="1"/>
    <col min="4871" max="4871" width="0.7109375" style="198" customWidth="1"/>
    <col min="4872" max="4872" width="18.85546875" style="198" customWidth="1"/>
    <col min="4873" max="4873" width="0.7109375" style="198" customWidth="1"/>
    <col min="4874" max="4874" width="18.85546875" style="198" customWidth="1"/>
    <col min="4875" max="4875" width="0.7109375" style="198" customWidth="1"/>
    <col min="4876" max="4877" width="0" style="198" hidden="1" customWidth="1"/>
    <col min="4878" max="4878" width="18.85546875" style="198" customWidth="1"/>
    <col min="4879" max="5120" width="9.140625" style="198"/>
    <col min="5121" max="5121" width="1.140625" style="198" customWidth="1"/>
    <col min="5122" max="5122" width="49.140625" style="198" customWidth="1"/>
    <col min="5123" max="5123" width="8" style="198" customWidth="1"/>
    <col min="5124" max="5124" width="18.85546875" style="198" customWidth="1"/>
    <col min="5125" max="5125" width="0.7109375" style="198" customWidth="1"/>
    <col min="5126" max="5126" width="18.85546875" style="198" customWidth="1"/>
    <col min="5127" max="5127" width="0.7109375" style="198" customWidth="1"/>
    <col min="5128" max="5128" width="18.85546875" style="198" customWidth="1"/>
    <col min="5129" max="5129" width="0.7109375" style="198" customWidth="1"/>
    <col min="5130" max="5130" width="18.85546875" style="198" customWidth="1"/>
    <col min="5131" max="5131" width="0.7109375" style="198" customWidth="1"/>
    <col min="5132" max="5133" width="0" style="198" hidden="1" customWidth="1"/>
    <col min="5134" max="5134" width="18.85546875" style="198" customWidth="1"/>
    <col min="5135" max="5376" width="9.140625" style="198"/>
    <col min="5377" max="5377" width="1.140625" style="198" customWidth="1"/>
    <col min="5378" max="5378" width="49.140625" style="198" customWidth="1"/>
    <col min="5379" max="5379" width="8" style="198" customWidth="1"/>
    <col min="5380" max="5380" width="18.85546875" style="198" customWidth="1"/>
    <col min="5381" max="5381" width="0.7109375" style="198" customWidth="1"/>
    <col min="5382" max="5382" width="18.85546875" style="198" customWidth="1"/>
    <col min="5383" max="5383" width="0.7109375" style="198" customWidth="1"/>
    <col min="5384" max="5384" width="18.85546875" style="198" customWidth="1"/>
    <col min="5385" max="5385" width="0.7109375" style="198" customWidth="1"/>
    <col min="5386" max="5386" width="18.85546875" style="198" customWidth="1"/>
    <col min="5387" max="5387" width="0.7109375" style="198" customWidth="1"/>
    <col min="5388" max="5389" width="0" style="198" hidden="1" customWidth="1"/>
    <col min="5390" max="5390" width="18.85546875" style="198" customWidth="1"/>
    <col min="5391" max="5632" width="9.140625" style="198"/>
    <col min="5633" max="5633" width="1.140625" style="198" customWidth="1"/>
    <col min="5634" max="5634" width="49.140625" style="198" customWidth="1"/>
    <col min="5635" max="5635" width="8" style="198" customWidth="1"/>
    <col min="5636" max="5636" width="18.85546875" style="198" customWidth="1"/>
    <col min="5637" max="5637" width="0.7109375" style="198" customWidth="1"/>
    <col min="5638" max="5638" width="18.85546875" style="198" customWidth="1"/>
    <col min="5639" max="5639" width="0.7109375" style="198" customWidth="1"/>
    <col min="5640" max="5640" width="18.85546875" style="198" customWidth="1"/>
    <col min="5641" max="5641" width="0.7109375" style="198" customWidth="1"/>
    <col min="5642" max="5642" width="18.85546875" style="198" customWidth="1"/>
    <col min="5643" max="5643" width="0.7109375" style="198" customWidth="1"/>
    <col min="5644" max="5645" width="0" style="198" hidden="1" customWidth="1"/>
    <col min="5646" max="5646" width="18.85546875" style="198" customWidth="1"/>
    <col min="5647" max="5888" width="9.140625" style="198"/>
    <col min="5889" max="5889" width="1.140625" style="198" customWidth="1"/>
    <col min="5890" max="5890" width="49.140625" style="198" customWidth="1"/>
    <col min="5891" max="5891" width="8" style="198" customWidth="1"/>
    <col min="5892" max="5892" width="18.85546875" style="198" customWidth="1"/>
    <col min="5893" max="5893" width="0.7109375" style="198" customWidth="1"/>
    <col min="5894" max="5894" width="18.85546875" style="198" customWidth="1"/>
    <col min="5895" max="5895" width="0.7109375" style="198" customWidth="1"/>
    <col min="5896" max="5896" width="18.85546875" style="198" customWidth="1"/>
    <col min="5897" max="5897" width="0.7109375" style="198" customWidth="1"/>
    <col min="5898" max="5898" width="18.85546875" style="198" customWidth="1"/>
    <col min="5899" max="5899" width="0.7109375" style="198" customWidth="1"/>
    <col min="5900" max="5901" width="0" style="198" hidden="1" customWidth="1"/>
    <col min="5902" max="5902" width="18.85546875" style="198" customWidth="1"/>
    <col min="5903" max="6144" width="9.140625" style="198"/>
    <col min="6145" max="6145" width="1.140625" style="198" customWidth="1"/>
    <col min="6146" max="6146" width="49.140625" style="198" customWidth="1"/>
    <col min="6147" max="6147" width="8" style="198" customWidth="1"/>
    <col min="6148" max="6148" width="18.85546875" style="198" customWidth="1"/>
    <col min="6149" max="6149" width="0.7109375" style="198" customWidth="1"/>
    <col min="6150" max="6150" width="18.85546875" style="198" customWidth="1"/>
    <col min="6151" max="6151" width="0.7109375" style="198" customWidth="1"/>
    <col min="6152" max="6152" width="18.85546875" style="198" customWidth="1"/>
    <col min="6153" max="6153" width="0.7109375" style="198" customWidth="1"/>
    <col min="6154" max="6154" width="18.85546875" style="198" customWidth="1"/>
    <col min="6155" max="6155" width="0.7109375" style="198" customWidth="1"/>
    <col min="6156" max="6157" width="0" style="198" hidden="1" customWidth="1"/>
    <col min="6158" max="6158" width="18.85546875" style="198" customWidth="1"/>
    <col min="6159" max="6400" width="9.140625" style="198"/>
    <col min="6401" max="6401" width="1.140625" style="198" customWidth="1"/>
    <col min="6402" max="6402" width="49.140625" style="198" customWidth="1"/>
    <col min="6403" max="6403" width="8" style="198" customWidth="1"/>
    <col min="6404" max="6404" width="18.85546875" style="198" customWidth="1"/>
    <col min="6405" max="6405" width="0.7109375" style="198" customWidth="1"/>
    <col min="6406" max="6406" width="18.85546875" style="198" customWidth="1"/>
    <col min="6407" max="6407" width="0.7109375" style="198" customWidth="1"/>
    <col min="6408" max="6408" width="18.85546875" style="198" customWidth="1"/>
    <col min="6409" max="6409" width="0.7109375" style="198" customWidth="1"/>
    <col min="6410" max="6410" width="18.85546875" style="198" customWidth="1"/>
    <col min="6411" max="6411" width="0.7109375" style="198" customWidth="1"/>
    <col min="6412" max="6413" width="0" style="198" hidden="1" customWidth="1"/>
    <col min="6414" max="6414" width="18.85546875" style="198" customWidth="1"/>
    <col min="6415" max="6656" width="9.140625" style="198"/>
    <col min="6657" max="6657" width="1.140625" style="198" customWidth="1"/>
    <col min="6658" max="6658" width="49.140625" style="198" customWidth="1"/>
    <col min="6659" max="6659" width="8" style="198" customWidth="1"/>
    <col min="6660" max="6660" width="18.85546875" style="198" customWidth="1"/>
    <col min="6661" max="6661" width="0.7109375" style="198" customWidth="1"/>
    <col min="6662" max="6662" width="18.85546875" style="198" customWidth="1"/>
    <col min="6663" max="6663" width="0.7109375" style="198" customWidth="1"/>
    <col min="6664" max="6664" width="18.85546875" style="198" customWidth="1"/>
    <col min="6665" max="6665" width="0.7109375" style="198" customWidth="1"/>
    <col min="6666" max="6666" width="18.85546875" style="198" customWidth="1"/>
    <col min="6667" max="6667" width="0.7109375" style="198" customWidth="1"/>
    <col min="6668" max="6669" width="0" style="198" hidden="1" customWidth="1"/>
    <col min="6670" max="6670" width="18.85546875" style="198" customWidth="1"/>
    <col min="6671" max="6912" width="9.140625" style="198"/>
    <col min="6913" max="6913" width="1.140625" style="198" customWidth="1"/>
    <col min="6914" max="6914" width="49.140625" style="198" customWidth="1"/>
    <col min="6915" max="6915" width="8" style="198" customWidth="1"/>
    <col min="6916" max="6916" width="18.85546875" style="198" customWidth="1"/>
    <col min="6917" max="6917" width="0.7109375" style="198" customWidth="1"/>
    <col min="6918" max="6918" width="18.85546875" style="198" customWidth="1"/>
    <col min="6919" max="6919" width="0.7109375" style="198" customWidth="1"/>
    <col min="6920" max="6920" width="18.85546875" style="198" customWidth="1"/>
    <col min="6921" max="6921" width="0.7109375" style="198" customWidth="1"/>
    <col min="6922" max="6922" width="18.85546875" style="198" customWidth="1"/>
    <col min="6923" max="6923" width="0.7109375" style="198" customWidth="1"/>
    <col min="6924" max="6925" width="0" style="198" hidden="1" customWidth="1"/>
    <col min="6926" max="6926" width="18.85546875" style="198" customWidth="1"/>
    <col min="6927" max="7168" width="9.140625" style="198"/>
    <col min="7169" max="7169" width="1.140625" style="198" customWidth="1"/>
    <col min="7170" max="7170" width="49.140625" style="198" customWidth="1"/>
    <col min="7171" max="7171" width="8" style="198" customWidth="1"/>
    <col min="7172" max="7172" width="18.85546875" style="198" customWidth="1"/>
    <col min="7173" max="7173" width="0.7109375" style="198" customWidth="1"/>
    <col min="7174" max="7174" width="18.85546875" style="198" customWidth="1"/>
    <col min="7175" max="7175" width="0.7109375" style="198" customWidth="1"/>
    <col min="7176" max="7176" width="18.85546875" style="198" customWidth="1"/>
    <col min="7177" max="7177" width="0.7109375" style="198" customWidth="1"/>
    <col min="7178" max="7178" width="18.85546875" style="198" customWidth="1"/>
    <col min="7179" max="7179" width="0.7109375" style="198" customWidth="1"/>
    <col min="7180" max="7181" width="0" style="198" hidden="1" customWidth="1"/>
    <col min="7182" max="7182" width="18.85546875" style="198" customWidth="1"/>
    <col min="7183" max="7424" width="9.140625" style="198"/>
    <col min="7425" max="7425" width="1.140625" style="198" customWidth="1"/>
    <col min="7426" max="7426" width="49.140625" style="198" customWidth="1"/>
    <col min="7427" max="7427" width="8" style="198" customWidth="1"/>
    <col min="7428" max="7428" width="18.85546875" style="198" customWidth="1"/>
    <col min="7429" max="7429" width="0.7109375" style="198" customWidth="1"/>
    <col min="7430" max="7430" width="18.85546875" style="198" customWidth="1"/>
    <col min="7431" max="7431" width="0.7109375" style="198" customWidth="1"/>
    <col min="7432" max="7432" width="18.85546875" style="198" customWidth="1"/>
    <col min="7433" max="7433" width="0.7109375" style="198" customWidth="1"/>
    <col min="7434" max="7434" width="18.85546875" style="198" customWidth="1"/>
    <col min="7435" max="7435" width="0.7109375" style="198" customWidth="1"/>
    <col min="7436" max="7437" width="0" style="198" hidden="1" customWidth="1"/>
    <col min="7438" max="7438" width="18.85546875" style="198" customWidth="1"/>
    <col min="7439" max="7680" width="9.140625" style="198"/>
    <col min="7681" max="7681" width="1.140625" style="198" customWidth="1"/>
    <col min="7682" max="7682" width="49.140625" style="198" customWidth="1"/>
    <col min="7683" max="7683" width="8" style="198" customWidth="1"/>
    <col min="7684" max="7684" width="18.85546875" style="198" customWidth="1"/>
    <col min="7685" max="7685" width="0.7109375" style="198" customWidth="1"/>
    <col min="7686" max="7686" width="18.85546875" style="198" customWidth="1"/>
    <col min="7687" max="7687" width="0.7109375" style="198" customWidth="1"/>
    <col min="7688" max="7688" width="18.85546875" style="198" customWidth="1"/>
    <col min="7689" max="7689" width="0.7109375" style="198" customWidth="1"/>
    <col min="7690" max="7690" width="18.85546875" style="198" customWidth="1"/>
    <col min="7691" max="7691" width="0.7109375" style="198" customWidth="1"/>
    <col min="7692" max="7693" width="0" style="198" hidden="1" customWidth="1"/>
    <col min="7694" max="7694" width="18.85546875" style="198" customWidth="1"/>
    <col min="7695" max="7936" width="9.140625" style="198"/>
    <col min="7937" max="7937" width="1.140625" style="198" customWidth="1"/>
    <col min="7938" max="7938" width="49.140625" style="198" customWidth="1"/>
    <col min="7939" max="7939" width="8" style="198" customWidth="1"/>
    <col min="7940" max="7940" width="18.85546875" style="198" customWidth="1"/>
    <col min="7941" max="7941" width="0.7109375" style="198" customWidth="1"/>
    <col min="7942" max="7942" width="18.85546875" style="198" customWidth="1"/>
    <col min="7943" max="7943" width="0.7109375" style="198" customWidth="1"/>
    <col min="7944" max="7944" width="18.85546875" style="198" customWidth="1"/>
    <col min="7945" max="7945" width="0.7109375" style="198" customWidth="1"/>
    <col min="7946" max="7946" width="18.85546875" style="198" customWidth="1"/>
    <col min="7947" max="7947" width="0.7109375" style="198" customWidth="1"/>
    <col min="7948" max="7949" width="0" style="198" hidden="1" customWidth="1"/>
    <col min="7950" max="7950" width="18.85546875" style="198" customWidth="1"/>
    <col min="7951" max="8192" width="9.140625" style="198"/>
    <col min="8193" max="8193" width="1.140625" style="198" customWidth="1"/>
    <col min="8194" max="8194" width="49.140625" style="198" customWidth="1"/>
    <col min="8195" max="8195" width="8" style="198" customWidth="1"/>
    <col min="8196" max="8196" width="18.85546875" style="198" customWidth="1"/>
    <col min="8197" max="8197" width="0.7109375" style="198" customWidth="1"/>
    <col min="8198" max="8198" width="18.85546875" style="198" customWidth="1"/>
    <col min="8199" max="8199" width="0.7109375" style="198" customWidth="1"/>
    <col min="8200" max="8200" width="18.85546875" style="198" customWidth="1"/>
    <col min="8201" max="8201" width="0.7109375" style="198" customWidth="1"/>
    <col min="8202" max="8202" width="18.85546875" style="198" customWidth="1"/>
    <col min="8203" max="8203" width="0.7109375" style="198" customWidth="1"/>
    <col min="8204" max="8205" width="0" style="198" hidden="1" customWidth="1"/>
    <col min="8206" max="8206" width="18.85546875" style="198" customWidth="1"/>
    <col min="8207" max="8448" width="9.140625" style="198"/>
    <col min="8449" max="8449" width="1.140625" style="198" customWidth="1"/>
    <col min="8450" max="8450" width="49.140625" style="198" customWidth="1"/>
    <col min="8451" max="8451" width="8" style="198" customWidth="1"/>
    <col min="8452" max="8452" width="18.85546875" style="198" customWidth="1"/>
    <col min="8453" max="8453" width="0.7109375" style="198" customWidth="1"/>
    <col min="8454" max="8454" width="18.85546875" style="198" customWidth="1"/>
    <col min="8455" max="8455" width="0.7109375" style="198" customWidth="1"/>
    <col min="8456" max="8456" width="18.85546875" style="198" customWidth="1"/>
    <col min="8457" max="8457" width="0.7109375" style="198" customWidth="1"/>
    <col min="8458" max="8458" width="18.85546875" style="198" customWidth="1"/>
    <col min="8459" max="8459" width="0.7109375" style="198" customWidth="1"/>
    <col min="8460" max="8461" width="0" style="198" hidden="1" customWidth="1"/>
    <col min="8462" max="8462" width="18.85546875" style="198" customWidth="1"/>
    <col min="8463" max="8704" width="9.140625" style="198"/>
    <col min="8705" max="8705" width="1.140625" style="198" customWidth="1"/>
    <col min="8706" max="8706" width="49.140625" style="198" customWidth="1"/>
    <col min="8707" max="8707" width="8" style="198" customWidth="1"/>
    <col min="8708" max="8708" width="18.85546875" style="198" customWidth="1"/>
    <col min="8709" max="8709" width="0.7109375" style="198" customWidth="1"/>
    <col min="8710" max="8710" width="18.85546875" style="198" customWidth="1"/>
    <col min="8711" max="8711" width="0.7109375" style="198" customWidth="1"/>
    <col min="8712" max="8712" width="18.85546875" style="198" customWidth="1"/>
    <col min="8713" max="8713" width="0.7109375" style="198" customWidth="1"/>
    <col min="8714" max="8714" width="18.85546875" style="198" customWidth="1"/>
    <col min="8715" max="8715" width="0.7109375" style="198" customWidth="1"/>
    <col min="8716" max="8717" width="0" style="198" hidden="1" customWidth="1"/>
    <col min="8718" max="8718" width="18.85546875" style="198" customWidth="1"/>
    <col min="8719" max="8960" width="9.140625" style="198"/>
    <col min="8961" max="8961" width="1.140625" style="198" customWidth="1"/>
    <col min="8962" max="8962" width="49.140625" style="198" customWidth="1"/>
    <col min="8963" max="8963" width="8" style="198" customWidth="1"/>
    <col min="8964" max="8964" width="18.85546875" style="198" customWidth="1"/>
    <col min="8965" max="8965" width="0.7109375" style="198" customWidth="1"/>
    <col min="8966" max="8966" width="18.85546875" style="198" customWidth="1"/>
    <col min="8967" max="8967" width="0.7109375" style="198" customWidth="1"/>
    <col min="8968" max="8968" width="18.85546875" style="198" customWidth="1"/>
    <col min="8969" max="8969" width="0.7109375" style="198" customWidth="1"/>
    <col min="8970" max="8970" width="18.85546875" style="198" customWidth="1"/>
    <col min="8971" max="8971" width="0.7109375" style="198" customWidth="1"/>
    <col min="8972" max="8973" width="0" style="198" hidden="1" customWidth="1"/>
    <col min="8974" max="8974" width="18.85546875" style="198" customWidth="1"/>
    <col min="8975" max="9216" width="9.140625" style="198"/>
    <col min="9217" max="9217" width="1.140625" style="198" customWidth="1"/>
    <col min="9218" max="9218" width="49.140625" style="198" customWidth="1"/>
    <col min="9219" max="9219" width="8" style="198" customWidth="1"/>
    <col min="9220" max="9220" width="18.85546875" style="198" customWidth="1"/>
    <col min="9221" max="9221" width="0.7109375" style="198" customWidth="1"/>
    <col min="9222" max="9222" width="18.85546875" style="198" customWidth="1"/>
    <col min="9223" max="9223" width="0.7109375" style="198" customWidth="1"/>
    <col min="9224" max="9224" width="18.85546875" style="198" customWidth="1"/>
    <col min="9225" max="9225" width="0.7109375" style="198" customWidth="1"/>
    <col min="9226" max="9226" width="18.85546875" style="198" customWidth="1"/>
    <col min="9227" max="9227" width="0.7109375" style="198" customWidth="1"/>
    <col min="9228" max="9229" width="0" style="198" hidden="1" customWidth="1"/>
    <col min="9230" max="9230" width="18.85546875" style="198" customWidth="1"/>
    <col min="9231" max="9472" width="9.140625" style="198"/>
    <col min="9473" max="9473" width="1.140625" style="198" customWidth="1"/>
    <col min="9474" max="9474" width="49.140625" style="198" customWidth="1"/>
    <col min="9475" max="9475" width="8" style="198" customWidth="1"/>
    <col min="9476" max="9476" width="18.85546875" style="198" customWidth="1"/>
    <col min="9477" max="9477" width="0.7109375" style="198" customWidth="1"/>
    <col min="9478" max="9478" width="18.85546875" style="198" customWidth="1"/>
    <col min="9479" max="9479" width="0.7109375" style="198" customWidth="1"/>
    <col min="9480" max="9480" width="18.85546875" style="198" customWidth="1"/>
    <col min="9481" max="9481" width="0.7109375" style="198" customWidth="1"/>
    <col min="9482" max="9482" width="18.85546875" style="198" customWidth="1"/>
    <col min="9483" max="9483" width="0.7109375" style="198" customWidth="1"/>
    <col min="9484" max="9485" width="0" style="198" hidden="1" customWidth="1"/>
    <col min="9486" max="9486" width="18.85546875" style="198" customWidth="1"/>
    <col min="9487" max="9728" width="9.140625" style="198"/>
    <col min="9729" max="9729" width="1.140625" style="198" customWidth="1"/>
    <col min="9730" max="9730" width="49.140625" style="198" customWidth="1"/>
    <col min="9731" max="9731" width="8" style="198" customWidth="1"/>
    <col min="9732" max="9732" width="18.85546875" style="198" customWidth="1"/>
    <col min="9733" max="9733" width="0.7109375" style="198" customWidth="1"/>
    <col min="9734" max="9734" width="18.85546875" style="198" customWidth="1"/>
    <col min="9735" max="9735" width="0.7109375" style="198" customWidth="1"/>
    <col min="9736" max="9736" width="18.85546875" style="198" customWidth="1"/>
    <col min="9737" max="9737" width="0.7109375" style="198" customWidth="1"/>
    <col min="9738" max="9738" width="18.85546875" style="198" customWidth="1"/>
    <col min="9739" max="9739" width="0.7109375" style="198" customWidth="1"/>
    <col min="9740" max="9741" width="0" style="198" hidden="1" customWidth="1"/>
    <col min="9742" max="9742" width="18.85546875" style="198" customWidth="1"/>
    <col min="9743" max="9984" width="9.140625" style="198"/>
    <col min="9985" max="9985" width="1.140625" style="198" customWidth="1"/>
    <col min="9986" max="9986" width="49.140625" style="198" customWidth="1"/>
    <col min="9987" max="9987" width="8" style="198" customWidth="1"/>
    <col min="9988" max="9988" width="18.85546875" style="198" customWidth="1"/>
    <col min="9989" max="9989" width="0.7109375" style="198" customWidth="1"/>
    <col min="9990" max="9990" width="18.85546875" style="198" customWidth="1"/>
    <col min="9991" max="9991" width="0.7109375" style="198" customWidth="1"/>
    <col min="9992" max="9992" width="18.85546875" style="198" customWidth="1"/>
    <col min="9993" max="9993" width="0.7109375" style="198" customWidth="1"/>
    <col min="9994" max="9994" width="18.85546875" style="198" customWidth="1"/>
    <col min="9995" max="9995" width="0.7109375" style="198" customWidth="1"/>
    <col min="9996" max="9997" width="0" style="198" hidden="1" customWidth="1"/>
    <col min="9998" max="9998" width="18.85546875" style="198" customWidth="1"/>
    <col min="9999" max="10240" width="9.140625" style="198"/>
    <col min="10241" max="10241" width="1.140625" style="198" customWidth="1"/>
    <col min="10242" max="10242" width="49.140625" style="198" customWidth="1"/>
    <col min="10243" max="10243" width="8" style="198" customWidth="1"/>
    <col min="10244" max="10244" width="18.85546875" style="198" customWidth="1"/>
    <col min="10245" max="10245" width="0.7109375" style="198" customWidth="1"/>
    <col min="10246" max="10246" width="18.85546875" style="198" customWidth="1"/>
    <col min="10247" max="10247" width="0.7109375" style="198" customWidth="1"/>
    <col min="10248" max="10248" width="18.85546875" style="198" customWidth="1"/>
    <col min="10249" max="10249" width="0.7109375" style="198" customWidth="1"/>
    <col min="10250" max="10250" width="18.85546875" style="198" customWidth="1"/>
    <col min="10251" max="10251" width="0.7109375" style="198" customWidth="1"/>
    <col min="10252" max="10253" width="0" style="198" hidden="1" customWidth="1"/>
    <col min="10254" max="10254" width="18.85546875" style="198" customWidth="1"/>
    <col min="10255" max="10496" width="9.140625" style="198"/>
    <col min="10497" max="10497" width="1.140625" style="198" customWidth="1"/>
    <col min="10498" max="10498" width="49.140625" style="198" customWidth="1"/>
    <col min="10499" max="10499" width="8" style="198" customWidth="1"/>
    <col min="10500" max="10500" width="18.85546875" style="198" customWidth="1"/>
    <col min="10501" max="10501" width="0.7109375" style="198" customWidth="1"/>
    <col min="10502" max="10502" width="18.85546875" style="198" customWidth="1"/>
    <col min="10503" max="10503" width="0.7109375" style="198" customWidth="1"/>
    <col min="10504" max="10504" width="18.85546875" style="198" customWidth="1"/>
    <col min="10505" max="10505" width="0.7109375" style="198" customWidth="1"/>
    <col min="10506" max="10506" width="18.85546875" style="198" customWidth="1"/>
    <col min="10507" max="10507" width="0.7109375" style="198" customWidth="1"/>
    <col min="10508" max="10509" width="0" style="198" hidden="1" customWidth="1"/>
    <col min="10510" max="10510" width="18.85546875" style="198" customWidth="1"/>
    <col min="10511" max="10752" width="9.140625" style="198"/>
    <col min="10753" max="10753" width="1.140625" style="198" customWidth="1"/>
    <col min="10754" max="10754" width="49.140625" style="198" customWidth="1"/>
    <col min="10755" max="10755" width="8" style="198" customWidth="1"/>
    <col min="10756" max="10756" width="18.85546875" style="198" customWidth="1"/>
    <col min="10757" max="10757" width="0.7109375" style="198" customWidth="1"/>
    <col min="10758" max="10758" width="18.85546875" style="198" customWidth="1"/>
    <col min="10759" max="10759" width="0.7109375" style="198" customWidth="1"/>
    <col min="10760" max="10760" width="18.85546875" style="198" customWidth="1"/>
    <col min="10761" max="10761" width="0.7109375" style="198" customWidth="1"/>
    <col min="10762" max="10762" width="18.85546875" style="198" customWidth="1"/>
    <col min="10763" max="10763" width="0.7109375" style="198" customWidth="1"/>
    <col min="10764" max="10765" width="0" style="198" hidden="1" customWidth="1"/>
    <col min="10766" max="10766" width="18.85546875" style="198" customWidth="1"/>
    <col min="10767" max="11008" width="9.140625" style="198"/>
    <col min="11009" max="11009" width="1.140625" style="198" customWidth="1"/>
    <col min="11010" max="11010" width="49.140625" style="198" customWidth="1"/>
    <col min="11011" max="11011" width="8" style="198" customWidth="1"/>
    <col min="11012" max="11012" width="18.85546875" style="198" customWidth="1"/>
    <col min="11013" max="11013" width="0.7109375" style="198" customWidth="1"/>
    <col min="11014" max="11014" width="18.85546875" style="198" customWidth="1"/>
    <col min="11015" max="11015" width="0.7109375" style="198" customWidth="1"/>
    <col min="11016" max="11016" width="18.85546875" style="198" customWidth="1"/>
    <col min="11017" max="11017" width="0.7109375" style="198" customWidth="1"/>
    <col min="11018" max="11018" width="18.85546875" style="198" customWidth="1"/>
    <col min="11019" max="11019" width="0.7109375" style="198" customWidth="1"/>
    <col min="11020" max="11021" width="0" style="198" hidden="1" customWidth="1"/>
    <col min="11022" max="11022" width="18.85546875" style="198" customWidth="1"/>
    <col min="11023" max="11264" width="9.140625" style="198"/>
    <col min="11265" max="11265" width="1.140625" style="198" customWidth="1"/>
    <col min="11266" max="11266" width="49.140625" style="198" customWidth="1"/>
    <col min="11267" max="11267" width="8" style="198" customWidth="1"/>
    <col min="11268" max="11268" width="18.85546875" style="198" customWidth="1"/>
    <col min="11269" max="11269" width="0.7109375" style="198" customWidth="1"/>
    <col min="11270" max="11270" width="18.85546875" style="198" customWidth="1"/>
    <col min="11271" max="11271" width="0.7109375" style="198" customWidth="1"/>
    <col min="11272" max="11272" width="18.85546875" style="198" customWidth="1"/>
    <col min="11273" max="11273" width="0.7109375" style="198" customWidth="1"/>
    <col min="11274" max="11274" width="18.85546875" style="198" customWidth="1"/>
    <col min="11275" max="11275" width="0.7109375" style="198" customWidth="1"/>
    <col min="11276" max="11277" width="0" style="198" hidden="1" customWidth="1"/>
    <col min="11278" max="11278" width="18.85546875" style="198" customWidth="1"/>
    <col min="11279" max="11520" width="9.140625" style="198"/>
    <col min="11521" max="11521" width="1.140625" style="198" customWidth="1"/>
    <col min="11522" max="11522" width="49.140625" style="198" customWidth="1"/>
    <col min="11523" max="11523" width="8" style="198" customWidth="1"/>
    <col min="11524" max="11524" width="18.85546875" style="198" customWidth="1"/>
    <col min="11525" max="11525" width="0.7109375" style="198" customWidth="1"/>
    <col min="11526" max="11526" width="18.85546875" style="198" customWidth="1"/>
    <col min="11527" max="11527" width="0.7109375" style="198" customWidth="1"/>
    <col min="11528" max="11528" width="18.85546875" style="198" customWidth="1"/>
    <col min="11529" max="11529" width="0.7109375" style="198" customWidth="1"/>
    <col min="11530" max="11530" width="18.85546875" style="198" customWidth="1"/>
    <col min="11531" max="11531" width="0.7109375" style="198" customWidth="1"/>
    <col min="11532" max="11533" width="0" style="198" hidden="1" customWidth="1"/>
    <col min="11534" max="11534" width="18.85546875" style="198" customWidth="1"/>
    <col min="11535" max="11776" width="9.140625" style="198"/>
    <col min="11777" max="11777" width="1.140625" style="198" customWidth="1"/>
    <col min="11778" max="11778" width="49.140625" style="198" customWidth="1"/>
    <col min="11779" max="11779" width="8" style="198" customWidth="1"/>
    <col min="11780" max="11780" width="18.85546875" style="198" customWidth="1"/>
    <col min="11781" max="11781" width="0.7109375" style="198" customWidth="1"/>
    <col min="11782" max="11782" width="18.85546875" style="198" customWidth="1"/>
    <col min="11783" max="11783" width="0.7109375" style="198" customWidth="1"/>
    <col min="11784" max="11784" width="18.85546875" style="198" customWidth="1"/>
    <col min="11785" max="11785" width="0.7109375" style="198" customWidth="1"/>
    <col min="11786" max="11786" width="18.85546875" style="198" customWidth="1"/>
    <col min="11787" max="11787" width="0.7109375" style="198" customWidth="1"/>
    <col min="11788" max="11789" width="0" style="198" hidden="1" customWidth="1"/>
    <col min="11790" max="11790" width="18.85546875" style="198" customWidth="1"/>
    <col min="11791" max="12032" width="9.140625" style="198"/>
    <col min="12033" max="12033" width="1.140625" style="198" customWidth="1"/>
    <col min="12034" max="12034" width="49.140625" style="198" customWidth="1"/>
    <col min="12035" max="12035" width="8" style="198" customWidth="1"/>
    <col min="12036" max="12036" width="18.85546875" style="198" customWidth="1"/>
    <col min="12037" max="12037" width="0.7109375" style="198" customWidth="1"/>
    <col min="12038" max="12038" width="18.85546875" style="198" customWidth="1"/>
    <col min="12039" max="12039" width="0.7109375" style="198" customWidth="1"/>
    <col min="12040" max="12040" width="18.85546875" style="198" customWidth="1"/>
    <col min="12041" max="12041" width="0.7109375" style="198" customWidth="1"/>
    <col min="12042" max="12042" width="18.85546875" style="198" customWidth="1"/>
    <col min="12043" max="12043" width="0.7109375" style="198" customWidth="1"/>
    <col min="12044" max="12045" width="0" style="198" hidden="1" customWidth="1"/>
    <col min="12046" max="12046" width="18.85546875" style="198" customWidth="1"/>
    <col min="12047" max="12288" width="9.140625" style="198"/>
    <col min="12289" max="12289" width="1.140625" style="198" customWidth="1"/>
    <col min="12290" max="12290" width="49.140625" style="198" customWidth="1"/>
    <col min="12291" max="12291" width="8" style="198" customWidth="1"/>
    <col min="12292" max="12292" width="18.85546875" style="198" customWidth="1"/>
    <col min="12293" max="12293" width="0.7109375" style="198" customWidth="1"/>
    <col min="12294" max="12294" width="18.85546875" style="198" customWidth="1"/>
    <col min="12295" max="12295" width="0.7109375" style="198" customWidth="1"/>
    <col min="12296" max="12296" width="18.85546875" style="198" customWidth="1"/>
    <col min="12297" max="12297" width="0.7109375" style="198" customWidth="1"/>
    <col min="12298" max="12298" width="18.85546875" style="198" customWidth="1"/>
    <col min="12299" max="12299" width="0.7109375" style="198" customWidth="1"/>
    <col min="12300" max="12301" width="0" style="198" hidden="1" customWidth="1"/>
    <col min="12302" max="12302" width="18.85546875" style="198" customWidth="1"/>
    <col min="12303" max="12544" width="9.140625" style="198"/>
    <col min="12545" max="12545" width="1.140625" style="198" customWidth="1"/>
    <col min="12546" max="12546" width="49.140625" style="198" customWidth="1"/>
    <col min="12547" max="12547" width="8" style="198" customWidth="1"/>
    <col min="12548" max="12548" width="18.85546875" style="198" customWidth="1"/>
    <col min="12549" max="12549" width="0.7109375" style="198" customWidth="1"/>
    <col min="12550" max="12550" width="18.85546875" style="198" customWidth="1"/>
    <col min="12551" max="12551" width="0.7109375" style="198" customWidth="1"/>
    <col min="12552" max="12552" width="18.85546875" style="198" customWidth="1"/>
    <col min="12553" max="12553" width="0.7109375" style="198" customWidth="1"/>
    <col min="12554" max="12554" width="18.85546875" style="198" customWidth="1"/>
    <col min="12555" max="12555" width="0.7109375" style="198" customWidth="1"/>
    <col min="12556" max="12557" width="0" style="198" hidden="1" customWidth="1"/>
    <col min="12558" max="12558" width="18.85546875" style="198" customWidth="1"/>
    <col min="12559" max="12800" width="9.140625" style="198"/>
    <col min="12801" max="12801" width="1.140625" style="198" customWidth="1"/>
    <col min="12802" max="12802" width="49.140625" style="198" customWidth="1"/>
    <col min="12803" max="12803" width="8" style="198" customWidth="1"/>
    <col min="12804" max="12804" width="18.85546875" style="198" customWidth="1"/>
    <col min="12805" max="12805" width="0.7109375" style="198" customWidth="1"/>
    <col min="12806" max="12806" width="18.85546875" style="198" customWidth="1"/>
    <col min="12807" max="12807" width="0.7109375" style="198" customWidth="1"/>
    <col min="12808" max="12808" width="18.85546875" style="198" customWidth="1"/>
    <col min="12809" max="12809" width="0.7109375" style="198" customWidth="1"/>
    <col min="12810" max="12810" width="18.85546875" style="198" customWidth="1"/>
    <col min="12811" max="12811" width="0.7109375" style="198" customWidth="1"/>
    <col min="12812" max="12813" width="0" style="198" hidden="1" customWidth="1"/>
    <col min="12814" max="12814" width="18.85546875" style="198" customWidth="1"/>
    <col min="12815" max="13056" width="9.140625" style="198"/>
    <col min="13057" max="13057" width="1.140625" style="198" customWidth="1"/>
    <col min="13058" max="13058" width="49.140625" style="198" customWidth="1"/>
    <col min="13059" max="13059" width="8" style="198" customWidth="1"/>
    <col min="13060" max="13060" width="18.85546875" style="198" customWidth="1"/>
    <col min="13061" max="13061" width="0.7109375" style="198" customWidth="1"/>
    <col min="13062" max="13062" width="18.85546875" style="198" customWidth="1"/>
    <col min="13063" max="13063" width="0.7109375" style="198" customWidth="1"/>
    <col min="13064" max="13064" width="18.85546875" style="198" customWidth="1"/>
    <col min="13065" max="13065" width="0.7109375" style="198" customWidth="1"/>
    <col min="13066" max="13066" width="18.85546875" style="198" customWidth="1"/>
    <col min="13067" max="13067" width="0.7109375" style="198" customWidth="1"/>
    <col min="13068" max="13069" width="0" style="198" hidden="1" customWidth="1"/>
    <col min="13070" max="13070" width="18.85546875" style="198" customWidth="1"/>
    <col min="13071" max="13312" width="9.140625" style="198"/>
    <col min="13313" max="13313" width="1.140625" style="198" customWidth="1"/>
    <col min="13314" max="13314" width="49.140625" style="198" customWidth="1"/>
    <col min="13315" max="13315" width="8" style="198" customWidth="1"/>
    <col min="13316" max="13316" width="18.85546875" style="198" customWidth="1"/>
    <col min="13317" max="13317" width="0.7109375" style="198" customWidth="1"/>
    <col min="13318" max="13318" width="18.85546875" style="198" customWidth="1"/>
    <col min="13319" max="13319" width="0.7109375" style="198" customWidth="1"/>
    <col min="13320" max="13320" width="18.85546875" style="198" customWidth="1"/>
    <col min="13321" max="13321" width="0.7109375" style="198" customWidth="1"/>
    <col min="13322" max="13322" width="18.85546875" style="198" customWidth="1"/>
    <col min="13323" max="13323" width="0.7109375" style="198" customWidth="1"/>
    <col min="13324" max="13325" width="0" style="198" hidden="1" customWidth="1"/>
    <col min="13326" max="13326" width="18.85546875" style="198" customWidth="1"/>
    <col min="13327" max="13568" width="9.140625" style="198"/>
    <col min="13569" max="13569" width="1.140625" style="198" customWidth="1"/>
    <col min="13570" max="13570" width="49.140625" style="198" customWidth="1"/>
    <col min="13571" max="13571" width="8" style="198" customWidth="1"/>
    <col min="13572" max="13572" width="18.85546875" style="198" customWidth="1"/>
    <col min="13573" max="13573" width="0.7109375" style="198" customWidth="1"/>
    <col min="13574" max="13574" width="18.85546875" style="198" customWidth="1"/>
    <col min="13575" max="13575" width="0.7109375" style="198" customWidth="1"/>
    <col min="13576" max="13576" width="18.85546875" style="198" customWidth="1"/>
    <col min="13577" max="13577" width="0.7109375" style="198" customWidth="1"/>
    <col min="13578" max="13578" width="18.85546875" style="198" customWidth="1"/>
    <col min="13579" max="13579" width="0.7109375" style="198" customWidth="1"/>
    <col min="13580" max="13581" width="0" style="198" hidden="1" customWidth="1"/>
    <col min="13582" max="13582" width="18.85546875" style="198" customWidth="1"/>
    <col min="13583" max="13824" width="9.140625" style="198"/>
    <col min="13825" max="13825" width="1.140625" style="198" customWidth="1"/>
    <col min="13826" max="13826" width="49.140625" style="198" customWidth="1"/>
    <col min="13827" max="13827" width="8" style="198" customWidth="1"/>
    <col min="13828" max="13828" width="18.85546875" style="198" customWidth="1"/>
    <col min="13829" max="13829" width="0.7109375" style="198" customWidth="1"/>
    <col min="13830" max="13830" width="18.85546875" style="198" customWidth="1"/>
    <col min="13831" max="13831" width="0.7109375" style="198" customWidth="1"/>
    <col min="13832" max="13832" width="18.85546875" style="198" customWidth="1"/>
    <col min="13833" max="13833" width="0.7109375" style="198" customWidth="1"/>
    <col min="13834" max="13834" width="18.85546875" style="198" customWidth="1"/>
    <col min="13835" max="13835" width="0.7109375" style="198" customWidth="1"/>
    <col min="13836" max="13837" width="0" style="198" hidden="1" customWidth="1"/>
    <col min="13838" max="13838" width="18.85546875" style="198" customWidth="1"/>
    <col min="13839" max="14080" width="9.140625" style="198"/>
    <col min="14081" max="14081" width="1.140625" style="198" customWidth="1"/>
    <col min="14082" max="14082" width="49.140625" style="198" customWidth="1"/>
    <col min="14083" max="14083" width="8" style="198" customWidth="1"/>
    <col min="14084" max="14084" width="18.85546875" style="198" customWidth="1"/>
    <col min="14085" max="14085" width="0.7109375" style="198" customWidth="1"/>
    <col min="14086" max="14086" width="18.85546875" style="198" customWidth="1"/>
    <col min="14087" max="14087" width="0.7109375" style="198" customWidth="1"/>
    <col min="14088" max="14088" width="18.85546875" style="198" customWidth="1"/>
    <col min="14089" max="14089" width="0.7109375" style="198" customWidth="1"/>
    <col min="14090" max="14090" width="18.85546875" style="198" customWidth="1"/>
    <col min="14091" max="14091" width="0.7109375" style="198" customWidth="1"/>
    <col min="14092" max="14093" width="0" style="198" hidden="1" customWidth="1"/>
    <col min="14094" max="14094" width="18.85546875" style="198" customWidth="1"/>
    <col min="14095" max="14336" width="9.140625" style="198"/>
    <col min="14337" max="14337" width="1.140625" style="198" customWidth="1"/>
    <col min="14338" max="14338" width="49.140625" style="198" customWidth="1"/>
    <col min="14339" max="14339" width="8" style="198" customWidth="1"/>
    <col min="14340" max="14340" width="18.85546875" style="198" customWidth="1"/>
    <col min="14341" max="14341" width="0.7109375" style="198" customWidth="1"/>
    <col min="14342" max="14342" width="18.85546875" style="198" customWidth="1"/>
    <col min="14343" max="14343" width="0.7109375" style="198" customWidth="1"/>
    <col min="14344" max="14344" width="18.85546875" style="198" customWidth="1"/>
    <col min="14345" max="14345" width="0.7109375" style="198" customWidth="1"/>
    <col min="14346" max="14346" width="18.85546875" style="198" customWidth="1"/>
    <col min="14347" max="14347" width="0.7109375" style="198" customWidth="1"/>
    <col min="14348" max="14349" width="0" style="198" hidden="1" customWidth="1"/>
    <col min="14350" max="14350" width="18.85546875" style="198" customWidth="1"/>
    <col min="14351" max="14592" width="9.140625" style="198"/>
    <col min="14593" max="14593" width="1.140625" style="198" customWidth="1"/>
    <col min="14594" max="14594" width="49.140625" style="198" customWidth="1"/>
    <col min="14595" max="14595" width="8" style="198" customWidth="1"/>
    <col min="14596" max="14596" width="18.85546875" style="198" customWidth="1"/>
    <col min="14597" max="14597" width="0.7109375" style="198" customWidth="1"/>
    <col min="14598" max="14598" width="18.85546875" style="198" customWidth="1"/>
    <col min="14599" max="14599" width="0.7109375" style="198" customWidth="1"/>
    <col min="14600" max="14600" width="18.85546875" style="198" customWidth="1"/>
    <col min="14601" max="14601" width="0.7109375" style="198" customWidth="1"/>
    <col min="14602" max="14602" width="18.85546875" style="198" customWidth="1"/>
    <col min="14603" max="14603" width="0.7109375" style="198" customWidth="1"/>
    <col min="14604" max="14605" width="0" style="198" hidden="1" customWidth="1"/>
    <col min="14606" max="14606" width="18.85546875" style="198" customWidth="1"/>
    <col min="14607" max="14848" width="9.140625" style="198"/>
    <col min="14849" max="14849" width="1.140625" style="198" customWidth="1"/>
    <col min="14850" max="14850" width="49.140625" style="198" customWidth="1"/>
    <col min="14851" max="14851" width="8" style="198" customWidth="1"/>
    <col min="14852" max="14852" width="18.85546875" style="198" customWidth="1"/>
    <col min="14853" max="14853" width="0.7109375" style="198" customWidth="1"/>
    <col min="14854" max="14854" width="18.85546875" style="198" customWidth="1"/>
    <col min="14855" max="14855" width="0.7109375" style="198" customWidth="1"/>
    <col min="14856" max="14856" width="18.85546875" style="198" customWidth="1"/>
    <col min="14857" max="14857" width="0.7109375" style="198" customWidth="1"/>
    <col min="14858" max="14858" width="18.85546875" style="198" customWidth="1"/>
    <col min="14859" max="14859" width="0.7109375" style="198" customWidth="1"/>
    <col min="14860" max="14861" width="0" style="198" hidden="1" customWidth="1"/>
    <col min="14862" max="14862" width="18.85546875" style="198" customWidth="1"/>
    <col min="14863" max="15104" width="9.140625" style="198"/>
    <col min="15105" max="15105" width="1.140625" style="198" customWidth="1"/>
    <col min="15106" max="15106" width="49.140625" style="198" customWidth="1"/>
    <col min="15107" max="15107" width="8" style="198" customWidth="1"/>
    <col min="15108" max="15108" width="18.85546875" style="198" customWidth="1"/>
    <col min="15109" max="15109" width="0.7109375" style="198" customWidth="1"/>
    <col min="15110" max="15110" width="18.85546875" style="198" customWidth="1"/>
    <col min="15111" max="15111" width="0.7109375" style="198" customWidth="1"/>
    <col min="15112" max="15112" width="18.85546875" style="198" customWidth="1"/>
    <col min="15113" max="15113" width="0.7109375" style="198" customWidth="1"/>
    <col min="15114" max="15114" width="18.85546875" style="198" customWidth="1"/>
    <col min="15115" max="15115" width="0.7109375" style="198" customWidth="1"/>
    <col min="15116" max="15117" width="0" style="198" hidden="1" customWidth="1"/>
    <col min="15118" max="15118" width="18.85546875" style="198" customWidth="1"/>
    <col min="15119" max="15360" width="9.140625" style="198"/>
    <col min="15361" max="15361" width="1.140625" style="198" customWidth="1"/>
    <col min="15362" max="15362" width="49.140625" style="198" customWidth="1"/>
    <col min="15363" max="15363" width="8" style="198" customWidth="1"/>
    <col min="15364" max="15364" width="18.85546875" style="198" customWidth="1"/>
    <col min="15365" max="15365" width="0.7109375" style="198" customWidth="1"/>
    <col min="15366" max="15366" width="18.85546875" style="198" customWidth="1"/>
    <col min="15367" max="15367" width="0.7109375" style="198" customWidth="1"/>
    <col min="15368" max="15368" width="18.85546875" style="198" customWidth="1"/>
    <col min="15369" max="15369" width="0.7109375" style="198" customWidth="1"/>
    <col min="15370" max="15370" width="18.85546875" style="198" customWidth="1"/>
    <col min="15371" max="15371" width="0.7109375" style="198" customWidth="1"/>
    <col min="15372" max="15373" width="0" style="198" hidden="1" customWidth="1"/>
    <col min="15374" max="15374" width="18.85546875" style="198" customWidth="1"/>
    <col min="15375" max="15616" width="9.140625" style="198"/>
    <col min="15617" max="15617" width="1.140625" style="198" customWidth="1"/>
    <col min="15618" max="15618" width="49.140625" style="198" customWidth="1"/>
    <col min="15619" max="15619" width="8" style="198" customWidth="1"/>
    <col min="15620" max="15620" width="18.85546875" style="198" customWidth="1"/>
    <col min="15621" max="15621" width="0.7109375" style="198" customWidth="1"/>
    <col min="15622" max="15622" width="18.85546875" style="198" customWidth="1"/>
    <col min="15623" max="15623" width="0.7109375" style="198" customWidth="1"/>
    <col min="15624" max="15624" width="18.85546875" style="198" customWidth="1"/>
    <col min="15625" max="15625" width="0.7109375" style="198" customWidth="1"/>
    <col min="15626" max="15626" width="18.85546875" style="198" customWidth="1"/>
    <col min="15627" max="15627" width="0.7109375" style="198" customWidth="1"/>
    <col min="15628" max="15629" width="0" style="198" hidden="1" customWidth="1"/>
    <col min="15630" max="15630" width="18.85546875" style="198" customWidth="1"/>
    <col min="15631" max="15872" width="9.140625" style="198"/>
    <col min="15873" max="15873" width="1.140625" style="198" customWidth="1"/>
    <col min="15874" max="15874" width="49.140625" style="198" customWidth="1"/>
    <col min="15875" max="15875" width="8" style="198" customWidth="1"/>
    <col min="15876" max="15876" width="18.85546875" style="198" customWidth="1"/>
    <col min="15877" max="15877" width="0.7109375" style="198" customWidth="1"/>
    <col min="15878" max="15878" width="18.85546875" style="198" customWidth="1"/>
    <col min="15879" max="15879" width="0.7109375" style="198" customWidth="1"/>
    <col min="15880" max="15880" width="18.85546875" style="198" customWidth="1"/>
    <col min="15881" max="15881" width="0.7109375" style="198" customWidth="1"/>
    <col min="15882" max="15882" width="18.85546875" style="198" customWidth="1"/>
    <col min="15883" max="15883" width="0.7109375" style="198" customWidth="1"/>
    <col min="15884" max="15885" width="0" style="198" hidden="1" customWidth="1"/>
    <col min="15886" max="15886" width="18.85546875" style="198" customWidth="1"/>
    <col min="15887" max="16128" width="9.140625" style="198"/>
    <col min="16129" max="16129" width="1.140625" style="198" customWidth="1"/>
    <col min="16130" max="16130" width="49.140625" style="198" customWidth="1"/>
    <col min="16131" max="16131" width="8" style="198" customWidth="1"/>
    <col min="16132" max="16132" width="18.85546875" style="198" customWidth="1"/>
    <col min="16133" max="16133" width="0.7109375" style="198" customWidth="1"/>
    <col min="16134" max="16134" width="18.85546875" style="198" customWidth="1"/>
    <col min="16135" max="16135" width="0.7109375" style="198" customWidth="1"/>
    <col min="16136" max="16136" width="18.85546875" style="198" customWidth="1"/>
    <col min="16137" max="16137" width="0.7109375" style="198" customWidth="1"/>
    <col min="16138" max="16138" width="18.85546875" style="198" customWidth="1"/>
    <col min="16139" max="16139" width="0.7109375" style="198" customWidth="1"/>
    <col min="16140" max="16141" width="0" style="198" hidden="1" customWidth="1"/>
    <col min="16142" max="16142" width="18.85546875" style="198" customWidth="1"/>
    <col min="16143" max="16384" width="9.140625" style="198"/>
  </cols>
  <sheetData>
    <row r="1" spans="1:15" s="204" customFormat="1" ht="22.5" customHeight="1">
      <c r="A1" s="204" t="s">
        <v>129</v>
      </c>
      <c r="C1" s="210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5" s="204" customFormat="1" ht="22.5" customHeight="1">
      <c r="A2" s="204" t="s">
        <v>132</v>
      </c>
      <c r="C2" s="210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5" ht="9.9499999999999993" customHeight="1">
      <c r="D3" s="336"/>
      <c r="E3" s="336"/>
      <c r="F3" s="336"/>
      <c r="G3" s="336"/>
      <c r="H3" s="336"/>
      <c r="I3" s="336"/>
      <c r="J3" s="336"/>
      <c r="K3" s="336"/>
      <c r="L3" s="206" t="s">
        <v>65</v>
      </c>
      <c r="M3" s="336"/>
      <c r="N3" s="336"/>
    </row>
    <row r="4" spans="1:15" ht="22.5" customHeight="1">
      <c r="C4" s="210"/>
      <c r="D4" s="365" t="s">
        <v>120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5" ht="9.9499999999999993" customHeight="1">
      <c r="D5" s="336"/>
      <c r="E5" s="336"/>
      <c r="F5" s="336"/>
      <c r="G5" s="336"/>
      <c r="H5" s="336"/>
      <c r="I5" s="336"/>
      <c r="J5" s="336"/>
      <c r="K5" s="336"/>
      <c r="L5" s="206" t="s">
        <v>65</v>
      </c>
      <c r="M5" s="336"/>
      <c r="N5" s="336"/>
    </row>
    <row r="6" spans="1:15" ht="22.5" customHeight="1">
      <c r="C6" s="210"/>
      <c r="D6" s="206"/>
      <c r="E6" s="206"/>
      <c r="F6" s="206"/>
      <c r="G6" s="206"/>
      <c r="H6" s="366" t="s">
        <v>27</v>
      </c>
      <c r="I6" s="366"/>
      <c r="J6" s="366"/>
      <c r="K6" s="215"/>
      <c r="L6" s="216" t="s">
        <v>128</v>
      </c>
    </row>
    <row r="7" spans="1:15" s="207" customFormat="1" ht="22.5" customHeight="1">
      <c r="C7" s="334"/>
      <c r="D7" s="206" t="s">
        <v>200</v>
      </c>
      <c r="E7" s="215"/>
      <c r="F7" s="215"/>
      <c r="G7" s="215"/>
      <c r="K7" s="198"/>
      <c r="L7" s="206"/>
      <c r="M7" s="215"/>
    </row>
    <row r="8" spans="1:15" s="207" customFormat="1" ht="22.5" customHeight="1">
      <c r="C8" s="334"/>
      <c r="D8" s="206" t="s">
        <v>125</v>
      </c>
      <c r="E8" s="206"/>
      <c r="F8" s="206" t="s">
        <v>22</v>
      </c>
      <c r="G8" s="206"/>
      <c r="H8" s="206" t="s">
        <v>45</v>
      </c>
      <c r="I8" s="206"/>
      <c r="J8" s="206"/>
      <c r="K8" s="198"/>
      <c r="L8" s="206"/>
      <c r="M8" s="215"/>
      <c r="N8" s="206" t="s">
        <v>66</v>
      </c>
    </row>
    <row r="9" spans="1:15" s="207" customFormat="1" ht="22.5" customHeight="1">
      <c r="C9" s="335" t="s">
        <v>2</v>
      </c>
      <c r="D9" s="206" t="s">
        <v>126</v>
      </c>
      <c r="E9" s="206"/>
      <c r="F9" s="206" t="s">
        <v>127</v>
      </c>
      <c r="G9" s="206"/>
      <c r="H9" s="206" t="s">
        <v>28</v>
      </c>
      <c r="I9" s="206"/>
      <c r="J9" s="206" t="s">
        <v>25</v>
      </c>
      <c r="K9" s="198"/>
      <c r="L9" s="206" t="s">
        <v>138</v>
      </c>
      <c r="M9" s="215"/>
      <c r="N9" s="206" t="s">
        <v>55</v>
      </c>
    </row>
    <row r="10" spans="1:15" s="207" customFormat="1" ht="22.5" customHeight="1">
      <c r="C10" s="335"/>
      <c r="D10" s="364" t="s">
        <v>139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5" s="207" customFormat="1" ht="22.5" customHeight="1">
      <c r="A11" s="207" t="s">
        <v>199</v>
      </c>
      <c r="C11" s="335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1:15" s="207" customFormat="1" ht="22.5" customHeight="1">
      <c r="A12" s="207" t="s">
        <v>176</v>
      </c>
      <c r="B12" s="198"/>
      <c r="C12" s="335"/>
      <c r="D12" s="242">
        <v>7795709100</v>
      </c>
      <c r="E12" s="242"/>
      <c r="F12" s="242">
        <v>332131264</v>
      </c>
      <c r="G12" s="242"/>
      <c r="H12" s="242">
        <v>571703131</v>
      </c>
      <c r="I12" s="242"/>
      <c r="J12" s="242">
        <v>509032490</v>
      </c>
      <c r="K12" s="242"/>
      <c r="L12" s="242"/>
      <c r="M12" s="242"/>
      <c r="N12" s="242">
        <v>9208575985</v>
      </c>
      <c r="O12" s="243"/>
    </row>
    <row r="13" spans="1:15" ht="22.5" customHeight="1">
      <c r="A13" s="207" t="s">
        <v>170</v>
      </c>
      <c r="B13" s="207"/>
      <c r="D13" s="293"/>
      <c r="E13" s="293"/>
      <c r="F13" s="293"/>
      <c r="G13" s="293"/>
      <c r="H13" s="293"/>
      <c r="I13" s="293"/>
      <c r="J13" s="293"/>
      <c r="K13" s="293"/>
      <c r="L13" s="285"/>
      <c r="M13" s="293"/>
      <c r="N13" s="293"/>
    </row>
    <row r="14" spans="1:15" ht="22.5" customHeight="1">
      <c r="B14" s="214" t="s">
        <v>172</v>
      </c>
      <c r="D14" s="293"/>
      <c r="E14" s="293"/>
      <c r="F14" s="293"/>
      <c r="G14" s="293"/>
      <c r="H14" s="293"/>
      <c r="I14" s="293"/>
      <c r="J14" s="293"/>
      <c r="K14" s="293"/>
      <c r="L14" s="285"/>
      <c r="M14" s="293"/>
      <c r="N14" s="293"/>
    </row>
    <row r="15" spans="1:15" ht="21.75">
      <c r="B15" s="198" t="s">
        <v>171</v>
      </c>
      <c r="C15" s="335">
        <v>10</v>
      </c>
      <c r="D15" s="323">
        <v>0</v>
      </c>
      <c r="E15" s="285"/>
      <c r="F15" s="323">
        <v>0</v>
      </c>
      <c r="G15" s="285"/>
      <c r="H15" s="323">
        <v>0</v>
      </c>
      <c r="I15" s="293"/>
      <c r="J15" s="323">
        <v>-189435730</v>
      </c>
      <c r="K15" s="293"/>
      <c r="L15" s="285"/>
      <c r="M15" s="293"/>
      <c r="N15" s="323">
        <v>-189435730</v>
      </c>
    </row>
    <row r="16" spans="1:15" ht="21.75">
      <c r="B16" s="214" t="s">
        <v>173</v>
      </c>
      <c r="D16" s="322">
        <v>0</v>
      </c>
      <c r="E16" s="293"/>
      <c r="F16" s="322">
        <v>0</v>
      </c>
      <c r="G16" s="293"/>
      <c r="H16" s="322">
        <v>0</v>
      </c>
      <c r="I16" s="293"/>
      <c r="J16" s="322">
        <v>-189435730</v>
      </c>
      <c r="K16" s="293"/>
      <c r="L16" s="285"/>
      <c r="M16" s="293"/>
      <c r="N16" s="322">
        <v>-189435730</v>
      </c>
    </row>
    <row r="17" spans="1:16" ht="8.4499999999999993" customHeight="1">
      <c r="B17" s="207"/>
      <c r="D17" s="324"/>
      <c r="E17" s="293"/>
      <c r="F17" s="324"/>
      <c r="G17" s="293"/>
      <c r="H17" s="324"/>
      <c r="I17" s="293"/>
      <c r="J17" s="324"/>
      <c r="K17" s="293"/>
      <c r="L17" s="285"/>
      <c r="M17" s="293"/>
      <c r="N17" s="324"/>
    </row>
    <row r="18" spans="1:16" ht="22.5" customHeight="1">
      <c r="A18" s="207" t="s">
        <v>141</v>
      </c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</row>
    <row r="19" spans="1:16" ht="22.5" customHeight="1">
      <c r="B19" s="198" t="s">
        <v>158</v>
      </c>
      <c r="D19" s="220">
        <v>0</v>
      </c>
      <c r="E19" s="220"/>
      <c r="F19" s="220">
        <v>0</v>
      </c>
      <c r="G19" s="220"/>
      <c r="H19" s="220">
        <v>0</v>
      </c>
      <c r="I19" s="220"/>
      <c r="J19" s="220">
        <v>42711660</v>
      </c>
      <c r="K19" s="220"/>
      <c r="L19" s="220"/>
      <c r="M19" s="220"/>
      <c r="N19" s="348">
        <v>42711660</v>
      </c>
    </row>
    <row r="20" spans="1:16" ht="22.5" customHeight="1">
      <c r="B20" s="198" t="s">
        <v>140</v>
      </c>
      <c r="D20" s="220">
        <v>0</v>
      </c>
      <c r="E20" s="220"/>
      <c r="F20" s="220">
        <v>0</v>
      </c>
      <c r="G20" s="220"/>
      <c r="H20" s="220">
        <v>0</v>
      </c>
      <c r="I20" s="220"/>
      <c r="J20" s="220">
        <v>614631</v>
      </c>
      <c r="K20" s="220">
        <v>614631</v>
      </c>
      <c r="L20" s="220"/>
      <c r="M20" s="220"/>
      <c r="N20" s="348">
        <v>614631</v>
      </c>
    </row>
    <row r="21" spans="1:16" s="207" customFormat="1" ht="22.5" customHeight="1">
      <c r="A21" s="207" t="s">
        <v>159</v>
      </c>
      <c r="C21" s="210"/>
      <c r="D21" s="222">
        <v>0</v>
      </c>
      <c r="E21" s="219"/>
      <c r="F21" s="222">
        <v>0</v>
      </c>
      <c r="G21" s="219"/>
      <c r="H21" s="222">
        <v>0</v>
      </c>
      <c r="I21" s="219"/>
      <c r="J21" s="222">
        <v>43326291</v>
      </c>
      <c r="K21" s="219"/>
      <c r="L21" s="222">
        <v>0</v>
      </c>
      <c r="M21" s="219"/>
      <c r="N21" s="222">
        <v>43326291</v>
      </c>
      <c r="P21" s="243"/>
    </row>
    <row r="22" spans="1:16" ht="11.45" customHeight="1">
      <c r="D22" s="293"/>
      <c r="E22" s="293"/>
      <c r="F22" s="293"/>
      <c r="G22" s="293"/>
      <c r="H22" s="293"/>
      <c r="I22" s="293"/>
      <c r="J22" s="293"/>
      <c r="K22" s="293"/>
      <c r="L22" s="285" t="s">
        <v>65</v>
      </c>
      <c r="M22" s="293"/>
      <c r="N22" s="293"/>
    </row>
    <row r="23" spans="1:16" s="207" customFormat="1" ht="22.5" customHeight="1" thickBot="1">
      <c r="A23" s="207" t="s">
        <v>196</v>
      </c>
      <c r="C23" s="335"/>
      <c r="D23" s="246">
        <v>7795709100</v>
      </c>
      <c r="E23" s="209"/>
      <c r="F23" s="246">
        <v>332131264</v>
      </c>
      <c r="G23" s="209"/>
      <c r="H23" s="246">
        <v>571703131</v>
      </c>
      <c r="I23" s="209"/>
      <c r="J23" s="246">
        <v>362923051</v>
      </c>
      <c r="K23" s="209"/>
      <c r="L23" s="223" t="e">
        <v>#REF!</v>
      </c>
      <c r="M23" s="209"/>
      <c r="N23" s="246">
        <v>9062466546</v>
      </c>
      <c r="O23" s="244"/>
      <c r="P23" s="243"/>
    </row>
    <row r="24" spans="1:16" ht="14.45" customHeight="1" thickTop="1">
      <c r="D24" s="336"/>
      <c r="E24" s="336"/>
      <c r="F24" s="336"/>
      <c r="G24" s="336"/>
      <c r="H24" s="336"/>
      <c r="I24" s="336"/>
      <c r="J24" s="336"/>
      <c r="K24" s="336"/>
      <c r="L24" s="206"/>
      <c r="M24" s="336"/>
      <c r="N24" s="336"/>
    </row>
    <row r="25" spans="1:16" ht="22.5" customHeight="1">
      <c r="L25" s="212"/>
      <c r="M25" s="212"/>
      <c r="N25" s="212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BreakPreview" zoomScale="80" zoomScaleNormal="70" zoomScaleSheetLayoutView="80" workbookViewId="0">
      <selection activeCell="Q11" sqref="Q11"/>
    </sheetView>
  </sheetViews>
  <sheetFormatPr defaultColWidth="9.140625" defaultRowHeight="22.5" customHeight="1"/>
  <cols>
    <col min="1" max="1" width="1.140625" style="198" customWidth="1"/>
    <col min="2" max="2" width="53.7109375" style="198" customWidth="1"/>
    <col min="3" max="3" width="7.5703125" style="210" customWidth="1"/>
    <col min="4" max="4" width="18.85546875" style="198" customWidth="1"/>
    <col min="5" max="5" width="0.7109375" style="198" customWidth="1"/>
    <col min="6" max="6" width="18.85546875" style="198" customWidth="1"/>
    <col min="7" max="7" width="0.7109375" style="198" customWidth="1"/>
    <col min="8" max="8" width="18.85546875" style="198" customWidth="1"/>
    <col min="9" max="9" width="0.7109375" style="198" customWidth="1"/>
    <col min="10" max="10" width="18.85546875" style="198" customWidth="1"/>
    <col min="11" max="11" width="0.7109375" style="198" customWidth="1"/>
    <col min="12" max="12" width="17.140625" style="198" hidden="1" customWidth="1"/>
    <col min="13" max="13" width="1.140625" style="198" hidden="1" customWidth="1"/>
    <col min="14" max="14" width="18.85546875" style="198" customWidth="1"/>
    <col min="15" max="15" width="14.140625" style="198" bestFit="1" customWidth="1"/>
    <col min="16" max="16" width="13.7109375" style="198" bestFit="1" customWidth="1"/>
    <col min="17" max="256" width="9.140625" style="198"/>
    <col min="257" max="257" width="1.140625" style="198" customWidth="1"/>
    <col min="258" max="258" width="49.140625" style="198" customWidth="1"/>
    <col min="259" max="259" width="8" style="198" customWidth="1"/>
    <col min="260" max="260" width="18.85546875" style="198" customWidth="1"/>
    <col min="261" max="261" width="0.7109375" style="198" customWidth="1"/>
    <col min="262" max="262" width="18.85546875" style="198" customWidth="1"/>
    <col min="263" max="263" width="0.7109375" style="198" customWidth="1"/>
    <col min="264" max="264" width="18.85546875" style="198" customWidth="1"/>
    <col min="265" max="265" width="0.7109375" style="198" customWidth="1"/>
    <col min="266" max="266" width="18.85546875" style="198" customWidth="1"/>
    <col min="267" max="267" width="0.7109375" style="198" customWidth="1"/>
    <col min="268" max="269" width="0" style="198" hidden="1" customWidth="1"/>
    <col min="270" max="270" width="18.85546875" style="198" customWidth="1"/>
    <col min="271" max="512" width="9.140625" style="198"/>
    <col min="513" max="513" width="1.140625" style="198" customWidth="1"/>
    <col min="514" max="514" width="49.140625" style="198" customWidth="1"/>
    <col min="515" max="515" width="8" style="198" customWidth="1"/>
    <col min="516" max="516" width="18.85546875" style="198" customWidth="1"/>
    <col min="517" max="517" width="0.7109375" style="198" customWidth="1"/>
    <col min="518" max="518" width="18.85546875" style="198" customWidth="1"/>
    <col min="519" max="519" width="0.7109375" style="198" customWidth="1"/>
    <col min="520" max="520" width="18.85546875" style="198" customWidth="1"/>
    <col min="521" max="521" width="0.7109375" style="198" customWidth="1"/>
    <col min="522" max="522" width="18.85546875" style="198" customWidth="1"/>
    <col min="523" max="523" width="0.7109375" style="198" customWidth="1"/>
    <col min="524" max="525" width="0" style="198" hidden="1" customWidth="1"/>
    <col min="526" max="526" width="18.85546875" style="198" customWidth="1"/>
    <col min="527" max="768" width="9.140625" style="198"/>
    <col min="769" max="769" width="1.140625" style="198" customWidth="1"/>
    <col min="770" max="770" width="49.140625" style="198" customWidth="1"/>
    <col min="771" max="771" width="8" style="198" customWidth="1"/>
    <col min="772" max="772" width="18.85546875" style="198" customWidth="1"/>
    <col min="773" max="773" width="0.7109375" style="198" customWidth="1"/>
    <col min="774" max="774" width="18.85546875" style="198" customWidth="1"/>
    <col min="775" max="775" width="0.7109375" style="198" customWidth="1"/>
    <col min="776" max="776" width="18.85546875" style="198" customWidth="1"/>
    <col min="777" max="777" width="0.7109375" style="198" customWidth="1"/>
    <col min="778" max="778" width="18.85546875" style="198" customWidth="1"/>
    <col min="779" max="779" width="0.7109375" style="198" customWidth="1"/>
    <col min="780" max="781" width="0" style="198" hidden="1" customWidth="1"/>
    <col min="782" max="782" width="18.85546875" style="198" customWidth="1"/>
    <col min="783" max="1024" width="9.140625" style="198"/>
    <col min="1025" max="1025" width="1.140625" style="198" customWidth="1"/>
    <col min="1026" max="1026" width="49.140625" style="198" customWidth="1"/>
    <col min="1027" max="1027" width="8" style="198" customWidth="1"/>
    <col min="1028" max="1028" width="18.85546875" style="198" customWidth="1"/>
    <col min="1029" max="1029" width="0.7109375" style="198" customWidth="1"/>
    <col min="1030" max="1030" width="18.85546875" style="198" customWidth="1"/>
    <col min="1031" max="1031" width="0.7109375" style="198" customWidth="1"/>
    <col min="1032" max="1032" width="18.85546875" style="198" customWidth="1"/>
    <col min="1033" max="1033" width="0.7109375" style="198" customWidth="1"/>
    <col min="1034" max="1034" width="18.85546875" style="198" customWidth="1"/>
    <col min="1035" max="1035" width="0.7109375" style="198" customWidth="1"/>
    <col min="1036" max="1037" width="0" style="198" hidden="1" customWidth="1"/>
    <col min="1038" max="1038" width="18.85546875" style="198" customWidth="1"/>
    <col min="1039" max="1280" width="9.140625" style="198"/>
    <col min="1281" max="1281" width="1.140625" style="198" customWidth="1"/>
    <col min="1282" max="1282" width="49.140625" style="198" customWidth="1"/>
    <col min="1283" max="1283" width="8" style="198" customWidth="1"/>
    <col min="1284" max="1284" width="18.85546875" style="198" customWidth="1"/>
    <col min="1285" max="1285" width="0.7109375" style="198" customWidth="1"/>
    <col min="1286" max="1286" width="18.85546875" style="198" customWidth="1"/>
    <col min="1287" max="1287" width="0.7109375" style="198" customWidth="1"/>
    <col min="1288" max="1288" width="18.85546875" style="198" customWidth="1"/>
    <col min="1289" max="1289" width="0.7109375" style="198" customWidth="1"/>
    <col min="1290" max="1290" width="18.85546875" style="198" customWidth="1"/>
    <col min="1291" max="1291" width="0.7109375" style="198" customWidth="1"/>
    <col min="1292" max="1293" width="0" style="198" hidden="1" customWidth="1"/>
    <col min="1294" max="1294" width="18.85546875" style="198" customWidth="1"/>
    <col min="1295" max="1536" width="9.140625" style="198"/>
    <col min="1537" max="1537" width="1.140625" style="198" customWidth="1"/>
    <col min="1538" max="1538" width="49.140625" style="198" customWidth="1"/>
    <col min="1539" max="1539" width="8" style="198" customWidth="1"/>
    <col min="1540" max="1540" width="18.85546875" style="198" customWidth="1"/>
    <col min="1541" max="1541" width="0.7109375" style="198" customWidth="1"/>
    <col min="1542" max="1542" width="18.85546875" style="198" customWidth="1"/>
    <col min="1543" max="1543" width="0.7109375" style="198" customWidth="1"/>
    <col min="1544" max="1544" width="18.85546875" style="198" customWidth="1"/>
    <col min="1545" max="1545" width="0.7109375" style="198" customWidth="1"/>
    <col min="1546" max="1546" width="18.85546875" style="198" customWidth="1"/>
    <col min="1547" max="1547" width="0.7109375" style="198" customWidth="1"/>
    <col min="1548" max="1549" width="0" style="198" hidden="1" customWidth="1"/>
    <col min="1550" max="1550" width="18.85546875" style="198" customWidth="1"/>
    <col min="1551" max="1792" width="9.140625" style="198"/>
    <col min="1793" max="1793" width="1.140625" style="198" customWidth="1"/>
    <col min="1794" max="1794" width="49.140625" style="198" customWidth="1"/>
    <col min="1795" max="1795" width="8" style="198" customWidth="1"/>
    <col min="1796" max="1796" width="18.85546875" style="198" customWidth="1"/>
    <col min="1797" max="1797" width="0.7109375" style="198" customWidth="1"/>
    <col min="1798" max="1798" width="18.85546875" style="198" customWidth="1"/>
    <col min="1799" max="1799" width="0.7109375" style="198" customWidth="1"/>
    <col min="1800" max="1800" width="18.85546875" style="198" customWidth="1"/>
    <col min="1801" max="1801" width="0.7109375" style="198" customWidth="1"/>
    <col min="1802" max="1802" width="18.85546875" style="198" customWidth="1"/>
    <col min="1803" max="1803" width="0.7109375" style="198" customWidth="1"/>
    <col min="1804" max="1805" width="0" style="198" hidden="1" customWidth="1"/>
    <col min="1806" max="1806" width="18.85546875" style="198" customWidth="1"/>
    <col min="1807" max="2048" width="9.140625" style="198"/>
    <col min="2049" max="2049" width="1.140625" style="198" customWidth="1"/>
    <col min="2050" max="2050" width="49.140625" style="198" customWidth="1"/>
    <col min="2051" max="2051" width="8" style="198" customWidth="1"/>
    <col min="2052" max="2052" width="18.85546875" style="198" customWidth="1"/>
    <col min="2053" max="2053" width="0.7109375" style="198" customWidth="1"/>
    <col min="2054" max="2054" width="18.85546875" style="198" customWidth="1"/>
    <col min="2055" max="2055" width="0.7109375" style="198" customWidth="1"/>
    <col min="2056" max="2056" width="18.85546875" style="198" customWidth="1"/>
    <col min="2057" max="2057" width="0.7109375" style="198" customWidth="1"/>
    <col min="2058" max="2058" width="18.85546875" style="198" customWidth="1"/>
    <col min="2059" max="2059" width="0.7109375" style="198" customWidth="1"/>
    <col min="2060" max="2061" width="0" style="198" hidden="1" customWidth="1"/>
    <col min="2062" max="2062" width="18.85546875" style="198" customWidth="1"/>
    <col min="2063" max="2304" width="9.140625" style="198"/>
    <col min="2305" max="2305" width="1.140625" style="198" customWidth="1"/>
    <col min="2306" max="2306" width="49.140625" style="198" customWidth="1"/>
    <col min="2307" max="2307" width="8" style="198" customWidth="1"/>
    <col min="2308" max="2308" width="18.85546875" style="198" customWidth="1"/>
    <col min="2309" max="2309" width="0.7109375" style="198" customWidth="1"/>
    <col min="2310" max="2310" width="18.85546875" style="198" customWidth="1"/>
    <col min="2311" max="2311" width="0.7109375" style="198" customWidth="1"/>
    <col min="2312" max="2312" width="18.85546875" style="198" customWidth="1"/>
    <col min="2313" max="2313" width="0.7109375" style="198" customWidth="1"/>
    <col min="2314" max="2314" width="18.85546875" style="198" customWidth="1"/>
    <col min="2315" max="2315" width="0.7109375" style="198" customWidth="1"/>
    <col min="2316" max="2317" width="0" style="198" hidden="1" customWidth="1"/>
    <col min="2318" max="2318" width="18.85546875" style="198" customWidth="1"/>
    <col min="2319" max="2560" width="9.140625" style="198"/>
    <col min="2561" max="2561" width="1.140625" style="198" customWidth="1"/>
    <col min="2562" max="2562" width="49.140625" style="198" customWidth="1"/>
    <col min="2563" max="2563" width="8" style="198" customWidth="1"/>
    <col min="2564" max="2564" width="18.85546875" style="198" customWidth="1"/>
    <col min="2565" max="2565" width="0.7109375" style="198" customWidth="1"/>
    <col min="2566" max="2566" width="18.85546875" style="198" customWidth="1"/>
    <col min="2567" max="2567" width="0.7109375" style="198" customWidth="1"/>
    <col min="2568" max="2568" width="18.85546875" style="198" customWidth="1"/>
    <col min="2569" max="2569" width="0.7109375" style="198" customWidth="1"/>
    <col min="2570" max="2570" width="18.85546875" style="198" customWidth="1"/>
    <col min="2571" max="2571" width="0.7109375" style="198" customWidth="1"/>
    <col min="2572" max="2573" width="0" style="198" hidden="1" customWidth="1"/>
    <col min="2574" max="2574" width="18.85546875" style="198" customWidth="1"/>
    <col min="2575" max="2816" width="9.140625" style="198"/>
    <col min="2817" max="2817" width="1.140625" style="198" customWidth="1"/>
    <col min="2818" max="2818" width="49.140625" style="198" customWidth="1"/>
    <col min="2819" max="2819" width="8" style="198" customWidth="1"/>
    <col min="2820" max="2820" width="18.85546875" style="198" customWidth="1"/>
    <col min="2821" max="2821" width="0.7109375" style="198" customWidth="1"/>
    <col min="2822" max="2822" width="18.85546875" style="198" customWidth="1"/>
    <col min="2823" max="2823" width="0.7109375" style="198" customWidth="1"/>
    <col min="2824" max="2824" width="18.85546875" style="198" customWidth="1"/>
    <col min="2825" max="2825" width="0.7109375" style="198" customWidth="1"/>
    <col min="2826" max="2826" width="18.85546875" style="198" customWidth="1"/>
    <col min="2827" max="2827" width="0.7109375" style="198" customWidth="1"/>
    <col min="2828" max="2829" width="0" style="198" hidden="1" customWidth="1"/>
    <col min="2830" max="2830" width="18.85546875" style="198" customWidth="1"/>
    <col min="2831" max="3072" width="9.140625" style="198"/>
    <col min="3073" max="3073" width="1.140625" style="198" customWidth="1"/>
    <col min="3074" max="3074" width="49.140625" style="198" customWidth="1"/>
    <col min="3075" max="3075" width="8" style="198" customWidth="1"/>
    <col min="3076" max="3076" width="18.85546875" style="198" customWidth="1"/>
    <col min="3077" max="3077" width="0.7109375" style="198" customWidth="1"/>
    <col min="3078" max="3078" width="18.85546875" style="198" customWidth="1"/>
    <col min="3079" max="3079" width="0.7109375" style="198" customWidth="1"/>
    <col min="3080" max="3080" width="18.85546875" style="198" customWidth="1"/>
    <col min="3081" max="3081" width="0.7109375" style="198" customWidth="1"/>
    <col min="3082" max="3082" width="18.85546875" style="198" customWidth="1"/>
    <col min="3083" max="3083" width="0.7109375" style="198" customWidth="1"/>
    <col min="3084" max="3085" width="0" style="198" hidden="1" customWidth="1"/>
    <col min="3086" max="3086" width="18.85546875" style="198" customWidth="1"/>
    <col min="3087" max="3328" width="9.140625" style="198"/>
    <col min="3329" max="3329" width="1.140625" style="198" customWidth="1"/>
    <col min="3330" max="3330" width="49.140625" style="198" customWidth="1"/>
    <col min="3331" max="3331" width="8" style="198" customWidth="1"/>
    <col min="3332" max="3332" width="18.85546875" style="198" customWidth="1"/>
    <col min="3333" max="3333" width="0.7109375" style="198" customWidth="1"/>
    <col min="3334" max="3334" width="18.85546875" style="198" customWidth="1"/>
    <col min="3335" max="3335" width="0.7109375" style="198" customWidth="1"/>
    <col min="3336" max="3336" width="18.85546875" style="198" customWidth="1"/>
    <col min="3337" max="3337" width="0.7109375" style="198" customWidth="1"/>
    <col min="3338" max="3338" width="18.85546875" style="198" customWidth="1"/>
    <col min="3339" max="3339" width="0.7109375" style="198" customWidth="1"/>
    <col min="3340" max="3341" width="0" style="198" hidden="1" customWidth="1"/>
    <col min="3342" max="3342" width="18.85546875" style="198" customWidth="1"/>
    <col min="3343" max="3584" width="9.140625" style="198"/>
    <col min="3585" max="3585" width="1.140625" style="198" customWidth="1"/>
    <col min="3586" max="3586" width="49.140625" style="198" customWidth="1"/>
    <col min="3587" max="3587" width="8" style="198" customWidth="1"/>
    <col min="3588" max="3588" width="18.85546875" style="198" customWidth="1"/>
    <col min="3589" max="3589" width="0.7109375" style="198" customWidth="1"/>
    <col min="3590" max="3590" width="18.85546875" style="198" customWidth="1"/>
    <col min="3591" max="3591" width="0.7109375" style="198" customWidth="1"/>
    <col min="3592" max="3592" width="18.85546875" style="198" customWidth="1"/>
    <col min="3593" max="3593" width="0.7109375" style="198" customWidth="1"/>
    <col min="3594" max="3594" width="18.85546875" style="198" customWidth="1"/>
    <col min="3595" max="3595" width="0.7109375" style="198" customWidth="1"/>
    <col min="3596" max="3597" width="0" style="198" hidden="1" customWidth="1"/>
    <col min="3598" max="3598" width="18.85546875" style="198" customWidth="1"/>
    <col min="3599" max="3840" width="9.140625" style="198"/>
    <col min="3841" max="3841" width="1.140625" style="198" customWidth="1"/>
    <col min="3842" max="3842" width="49.140625" style="198" customWidth="1"/>
    <col min="3843" max="3843" width="8" style="198" customWidth="1"/>
    <col min="3844" max="3844" width="18.85546875" style="198" customWidth="1"/>
    <col min="3845" max="3845" width="0.7109375" style="198" customWidth="1"/>
    <col min="3846" max="3846" width="18.85546875" style="198" customWidth="1"/>
    <col min="3847" max="3847" width="0.7109375" style="198" customWidth="1"/>
    <col min="3848" max="3848" width="18.85546875" style="198" customWidth="1"/>
    <col min="3849" max="3849" width="0.7109375" style="198" customWidth="1"/>
    <col min="3850" max="3850" width="18.85546875" style="198" customWidth="1"/>
    <col min="3851" max="3851" width="0.7109375" style="198" customWidth="1"/>
    <col min="3852" max="3853" width="0" style="198" hidden="1" customWidth="1"/>
    <col min="3854" max="3854" width="18.85546875" style="198" customWidth="1"/>
    <col min="3855" max="4096" width="9.140625" style="198"/>
    <col min="4097" max="4097" width="1.140625" style="198" customWidth="1"/>
    <col min="4098" max="4098" width="49.140625" style="198" customWidth="1"/>
    <col min="4099" max="4099" width="8" style="198" customWidth="1"/>
    <col min="4100" max="4100" width="18.85546875" style="198" customWidth="1"/>
    <col min="4101" max="4101" width="0.7109375" style="198" customWidth="1"/>
    <col min="4102" max="4102" width="18.85546875" style="198" customWidth="1"/>
    <col min="4103" max="4103" width="0.7109375" style="198" customWidth="1"/>
    <col min="4104" max="4104" width="18.85546875" style="198" customWidth="1"/>
    <col min="4105" max="4105" width="0.7109375" style="198" customWidth="1"/>
    <col min="4106" max="4106" width="18.85546875" style="198" customWidth="1"/>
    <col min="4107" max="4107" width="0.7109375" style="198" customWidth="1"/>
    <col min="4108" max="4109" width="0" style="198" hidden="1" customWidth="1"/>
    <col min="4110" max="4110" width="18.85546875" style="198" customWidth="1"/>
    <col min="4111" max="4352" width="9.140625" style="198"/>
    <col min="4353" max="4353" width="1.140625" style="198" customWidth="1"/>
    <col min="4354" max="4354" width="49.140625" style="198" customWidth="1"/>
    <col min="4355" max="4355" width="8" style="198" customWidth="1"/>
    <col min="4356" max="4356" width="18.85546875" style="198" customWidth="1"/>
    <col min="4357" max="4357" width="0.7109375" style="198" customWidth="1"/>
    <col min="4358" max="4358" width="18.85546875" style="198" customWidth="1"/>
    <col min="4359" max="4359" width="0.7109375" style="198" customWidth="1"/>
    <col min="4360" max="4360" width="18.85546875" style="198" customWidth="1"/>
    <col min="4361" max="4361" width="0.7109375" style="198" customWidth="1"/>
    <col min="4362" max="4362" width="18.85546875" style="198" customWidth="1"/>
    <col min="4363" max="4363" width="0.7109375" style="198" customWidth="1"/>
    <col min="4364" max="4365" width="0" style="198" hidden="1" customWidth="1"/>
    <col min="4366" max="4366" width="18.85546875" style="198" customWidth="1"/>
    <col min="4367" max="4608" width="9.140625" style="198"/>
    <col min="4609" max="4609" width="1.140625" style="198" customWidth="1"/>
    <col min="4610" max="4610" width="49.140625" style="198" customWidth="1"/>
    <col min="4611" max="4611" width="8" style="198" customWidth="1"/>
    <col min="4612" max="4612" width="18.85546875" style="198" customWidth="1"/>
    <col min="4613" max="4613" width="0.7109375" style="198" customWidth="1"/>
    <col min="4614" max="4614" width="18.85546875" style="198" customWidth="1"/>
    <col min="4615" max="4615" width="0.7109375" style="198" customWidth="1"/>
    <col min="4616" max="4616" width="18.85546875" style="198" customWidth="1"/>
    <col min="4617" max="4617" width="0.7109375" style="198" customWidth="1"/>
    <col min="4618" max="4618" width="18.85546875" style="198" customWidth="1"/>
    <col min="4619" max="4619" width="0.7109375" style="198" customWidth="1"/>
    <col min="4620" max="4621" width="0" style="198" hidden="1" customWidth="1"/>
    <col min="4622" max="4622" width="18.85546875" style="198" customWidth="1"/>
    <col min="4623" max="4864" width="9.140625" style="198"/>
    <col min="4865" max="4865" width="1.140625" style="198" customWidth="1"/>
    <col min="4866" max="4866" width="49.140625" style="198" customWidth="1"/>
    <col min="4867" max="4867" width="8" style="198" customWidth="1"/>
    <col min="4868" max="4868" width="18.85546875" style="198" customWidth="1"/>
    <col min="4869" max="4869" width="0.7109375" style="198" customWidth="1"/>
    <col min="4870" max="4870" width="18.85546875" style="198" customWidth="1"/>
    <col min="4871" max="4871" width="0.7109375" style="198" customWidth="1"/>
    <col min="4872" max="4872" width="18.85546875" style="198" customWidth="1"/>
    <col min="4873" max="4873" width="0.7109375" style="198" customWidth="1"/>
    <col min="4874" max="4874" width="18.85546875" style="198" customWidth="1"/>
    <col min="4875" max="4875" width="0.7109375" style="198" customWidth="1"/>
    <col min="4876" max="4877" width="0" style="198" hidden="1" customWidth="1"/>
    <col min="4878" max="4878" width="18.85546875" style="198" customWidth="1"/>
    <col min="4879" max="5120" width="9.140625" style="198"/>
    <col min="5121" max="5121" width="1.140625" style="198" customWidth="1"/>
    <col min="5122" max="5122" width="49.140625" style="198" customWidth="1"/>
    <col min="5123" max="5123" width="8" style="198" customWidth="1"/>
    <col min="5124" max="5124" width="18.85546875" style="198" customWidth="1"/>
    <col min="5125" max="5125" width="0.7109375" style="198" customWidth="1"/>
    <col min="5126" max="5126" width="18.85546875" style="198" customWidth="1"/>
    <col min="5127" max="5127" width="0.7109375" style="198" customWidth="1"/>
    <col min="5128" max="5128" width="18.85546875" style="198" customWidth="1"/>
    <col min="5129" max="5129" width="0.7109375" style="198" customWidth="1"/>
    <col min="5130" max="5130" width="18.85546875" style="198" customWidth="1"/>
    <col min="5131" max="5131" width="0.7109375" style="198" customWidth="1"/>
    <col min="5132" max="5133" width="0" style="198" hidden="1" customWidth="1"/>
    <col min="5134" max="5134" width="18.85546875" style="198" customWidth="1"/>
    <col min="5135" max="5376" width="9.140625" style="198"/>
    <col min="5377" max="5377" width="1.140625" style="198" customWidth="1"/>
    <col min="5378" max="5378" width="49.140625" style="198" customWidth="1"/>
    <col min="5379" max="5379" width="8" style="198" customWidth="1"/>
    <col min="5380" max="5380" width="18.85546875" style="198" customWidth="1"/>
    <col min="5381" max="5381" width="0.7109375" style="198" customWidth="1"/>
    <col min="5382" max="5382" width="18.85546875" style="198" customWidth="1"/>
    <col min="5383" max="5383" width="0.7109375" style="198" customWidth="1"/>
    <col min="5384" max="5384" width="18.85546875" style="198" customWidth="1"/>
    <col min="5385" max="5385" width="0.7109375" style="198" customWidth="1"/>
    <col min="5386" max="5386" width="18.85546875" style="198" customWidth="1"/>
    <col min="5387" max="5387" width="0.7109375" style="198" customWidth="1"/>
    <col min="5388" max="5389" width="0" style="198" hidden="1" customWidth="1"/>
    <col min="5390" max="5390" width="18.85546875" style="198" customWidth="1"/>
    <col min="5391" max="5632" width="9.140625" style="198"/>
    <col min="5633" max="5633" width="1.140625" style="198" customWidth="1"/>
    <col min="5634" max="5634" width="49.140625" style="198" customWidth="1"/>
    <col min="5635" max="5635" width="8" style="198" customWidth="1"/>
    <col min="5636" max="5636" width="18.85546875" style="198" customWidth="1"/>
    <col min="5637" max="5637" width="0.7109375" style="198" customWidth="1"/>
    <col min="5638" max="5638" width="18.85546875" style="198" customWidth="1"/>
    <col min="5639" max="5639" width="0.7109375" style="198" customWidth="1"/>
    <col min="5640" max="5640" width="18.85546875" style="198" customWidth="1"/>
    <col min="5641" max="5641" width="0.7109375" style="198" customWidth="1"/>
    <col min="5642" max="5642" width="18.85546875" style="198" customWidth="1"/>
    <col min="5643" max="5643" width="0.7109375" style="198" customWidth="1"/>
    <col min="5644" max="5645" width="0" style="198" hidden="1" customWidth="1"/>
    <col min="5646" max="5646" width="18.85546875" style="198" customWidth="1"/>
    <col min="5647" max="5888" width="9.140625" style="198"/>
    <col min="5889" max="5889" width="1.140625" style="198" customWidth="1"/>
    <col min="5890" max="5890" width="49.140625" style="198" customWidth="1"/>
    <col min="5891" max="5891" width="8" style="198" customWidth="1"/>
    <col min="5892" max="5892" width="18.85546875" style="198" customWidth="1"/>
    <col min="5893" max="5893" width="0.7109375" style="198" customWidth="1"/>
    <col min="5894" max="5894" width="18.85546875" style="198" customWidth="1"/>
    <col min="5895" max="5895" width="0.7109375" style="198" customWidth="1"/>
    <col min="5896" max="5896" width="18.85546875" style="198" customWidth="1"/>
    <col min="5897" max="5897" width="0.7109375" style="198" customWidth="1"/>
    <col min="5898" max="5898" width="18.85546875" style="198" customWidth="1"/>
    <col min="5899" max="5899" width="0.7109375" style="198" customWidth="1"/>
    <col min="5900" max="5901" width="0" style="198" hidden="1" customWidth="1"/>
    <col min="5902" max="5902" width="18.85546875" style="198" customWidth="1"/>
    <col min="5903" max="6144" width="9.140625" style="198"/>
    <col min="6145" max="6145" width="1.140625" style="198" customWidth="1"/>
    <col min="6146" max="6146" width="49.140625" style="198" customWidth="1"/>
    <col min="6147" max="6147" width="8" style="198" customWidth="1"/>
    <col min="6148" max="6148" width="18.85546875" style="198" customWidth="1"/>
    <col min="6149" max="6149" width="0.7109375" style="198" customWidth="1"/>
    <col min="6150" max="6150" width="18.85546875" style="198" customWidth="1"/>
    <col min="6151" max="6151" width="0.7109375" style="198" customWidth="1"/>
    <col min="6152" max="6152" width="18.85546875" style="198" customWidth="1"/>
    <col min="6153" max="6153" width="0.7109375" style="198" customWidth="1"/>
    <col min="6154" max="6154" width="18.85546875" style="198" customWidth="1"/>
    <col min="6155" max="6155" width="0.7109375" style="198" customWidth="1"/>
    <col min="6156" max="6157" width="0" style="198" hidden="1" customWidth="1"/>
    <col min="6158" max="6158" width="18.85546875" style="198" customWidth="1"/>
    <col min="6159" max="6400" width="9.140625" style="198"/>
    <col min="6401" max="6401" width="1.140625" style="198" customWidth="1"/>
    <col min="6402" max="6402" width="49.140625" style="198" customWidth="1"/>
    <col min="6403" max="6403" width="8" style="198" customWidth="1"/>
    <col min="6404" max="6404" width="18.85546875" style="198" customWidth="1"/>
    <col min="6405" max="6405" width="0.7109375" style="198" customWidth="1"/>
    <col min="6406" max="6406" width="18.85546875" style="198" customWidth="1"/>
    <col min="6407" max="6407" width="0.7109375" style="198" customWidth="1"/>
    <col min="6408" max="6408" width="18.85546875" style="198" customWidth="1"/>
    <col min="6409" max="6409" width="0.7109375" style="198" customWidth="1"/>
    <col min="6410" max="6410" width="18.85546875" style="198" customWidth="1"/>
    <col min="6411" max="6411" width="0.7109375" style="198" customWidth="1"/>
    <col min="6412" max="6413" width="0" style="198" hidden="1" customWidth="1"/>
    <col min="6414" max="6414" width="18.85546875" style="198" customWidth="1"/>
    <col min="6415" max="6656" width="9.140625" style="198"/>
    <col min="6657" max="6657" width="1.140625" style="198" customWidth="1"/>
    <col min="6658" max="6658" width="49.140625" style="198" customWidth="1"/>
    <col min="6659" max="6659" width="8" style="198" customWidth="1"/>
    <col min="6660" max="6660" width="18.85546875" style="198" customWidth="1"/>
    <col min="6661" max="6661" width="0.7109375" style="198" customWidth="1"/>
    <col min="6662" max="6662" width="18.85546875" style="198" customWidth="1"/>
    <col min="6663" max="6663" width="0.7109375" style="198" customWidth="1"/>
    <col min="6664" max="6664" width="18.85546875" style="198" customWidth="1"/>
    <col min="6665" max="6665" width="0.7109375" style="198" customWidth="1"/>
    <col min="6666" max="6666" width="18.85546875" style="198" customWidth="1"/>
    <col min="6667" max="6667" width="0.7109375" style="198" customWidth="1"/>
    <col min="6668" max="6669" width="0" style="198" hidden="1" customWidth="1"/>
    <col min="6670" max="6670" width="18.85546875" style="198" customWidth="1"/>
    <col min="6671" max="6912" width="9.140625" style="198"/>
    <col min="6913" max="6913" width="1.140625" style="198" customWidth="1"/>
    <col min="6914" max="6914" width="49.140625" style="198" customWidth="1"/>
    <col min="6915" max="6915" width="8" style="198" customWidth="1"/>
    <col min="6916" max="6916" width="18.85546875" style="198" customWidth="1"/>
    <col min="6917" max="6917" width="0.7109375" style="198" customWidth="1"/>
    <col min="6918" max="6918" width="18.85546875" style="198" customWidth="1"/>
    <col min="6919" max="6919" width="0.7109375" style="198" customWidth="1"/>
    <col min="6920" max="6920" width="18.85546875" style="198" customWidth="1"/>
    <col min="6921" max="6921" width="0.7109375" style="198" customWidth="1"/>
    <col min="6922" max="6922" width="18.85546875" style="198" customWidth="1"/>
    <col min="6923" max="6923" width="0.7109375" style="198" customWidth="1"/>
    <col min="6924" max="6925" width="0" style="198" hidden="1" customWidth="1"/>
    <col min="6926" max="6926" width="18.85546875" style="198" customWidth="1"/>
    <col min="6927" max="7168" width="9.140625" style="198"/>
    <col min="7169" max="7169" width="1.140625" style="198" customWidth="1"/>
    <col min="7170" max="7170" width="49.140625" style="198" customWidth="1"/>
    <col min="7171" max="7171" width="8" style="198" customWidth="1"/>
    <col min="7172" max="7172" width="18.85546875" style="198" customWidth="1"/>
    <col min="7173" max="7173" width="0.7109375" style="198" customWidth="1"/>
    <col min="7174" max="7174" width="18.85546875" style="198" customWidth="1"/>
    <col min="7175" max="7175" width="0.7109375" style="198" customWidth="1"/>
    <col min="7176" max="7176" width="18.85546875" style="198" customWidth="1"/>
    <col min="7177" max="7177" width="0.7109375" style="198" customWidth="1"/>
    <col min="7178" max="7178" width="18.85546875" style="198" customWidth="1"/>
    <col min="7179" max="7179" width="0.7109375" style="198" customWidth="1"/>
    <col min="7180" max="7181" width="0" style="198" hidden="1" customWidth="1"/>
    <col min="7182" max="7182" width="18.85546875" style="198" customWidth="1"/>
    <col min="7183" max="7424" width="9.140625" style="198"/>
    <col min="7425" max="7425" width="1.140625" style="198" customWidth="1"/>
    <col min="7426" max="7426" width="49.140625" style="198" customWidth="1"/>
    <col min="7427" max="7427" width="8" style="198" customWidth="1"/>
    <col min="7428" max="7428" width="18.85546875" style="198" customWidth="1"/>
    <col min="7429" max="7429" width="0.7109375" style="198" customWidth="1"/>
    <col min="7430" max="7430" width="18.85546875" style="198" customWidth="1"/>
    <col min="7431" max="7431" width="0.7109375" style="198" customWidth="1"/>
    <col min="7432" max="7432" width="18.85546875" style="198" customWidth="1"/>
    <col min="7433" max="7433" width="0.7109375" style="198" customWidth="1"/>
    <col min="7434" max="7434" width="18.85546875" style="198" customWidth="1"/>
    <col min="7435" max="7435" width="0.7109375" style="198" customWidth="1"/>
    <col min="7436" max="7437" width="0" style="198" hidden="1" customWidth="1"/>
    <col min="7438" max="7438" width="18.85546875" style="198" customWidth="1"/>
    <col min="7439" max="7680" width="9.140625" style="198"/>
    <col min="7681" max="7681" width="1.140625" style="198" customWidth="1"/>
    <col min="7682" max="7682" width="49.140625" style="198" customWidth="1"/>
    <col min="7683" max="7683" width="8" style="198" customWidth="1"/>
    <col min="7684" max="7684" width="18.85546875" style="198" customWidth="1"/>
    <col min="7685" max="7685" width="0.7109375" style="198" customWidth="1"/>
    <col min="7686" max="7686" width="18.85546875" style="198" customWidth="1"/>
    <col min="7687" max="7687" width="0.7109375" style="198" customWidth="1"/>
    <col min="7688" max="7688" width="18.85546875" style="198" customWidth="1"/>
    <col min="7689" max="7689" width="0.7109375" style="198" customWidth="1"/>
    <col min="7690" max="7690" width="18.85546875" style="198" customWidth="1"/>
    <col min="7691" max="7691" width="0.7109375" style="198" customWidth="1"/>
    <col min="7692" max="7693" width="0" style="198" hidden="1" customWidth="1"/>
    <col min="7694" max="7694" width="18.85546875" style="198" customWidth="1"/>
    <col min="7695" max="7936" width="9.140625" style="198"/>
    <col min="7937" max="7937" width="1.140625" style="198" customWidth="1"/>
    <col min="7938" max="7938" width="49.140625" style="198" customWidth="1"/>
    <col min="7939" max="7939" width="8" style="198" customWidth="1"/>
    <col min="7940" max="7940" width="18.85546875" style="198" customWidth="1"/>
    <col min="7941" max="7941" width="0.7109375" style="198" customWidth="1"/>
    <col min="7942" max="7942" width="18.85546875" style="198" customWidth="1"/>
    <col min="7943" max="7943" width="0.7109375" style="198" customWidth="1"/>
    <col min="7944" max="7944" width="18.85546875" style="198" customWidth="1"/>
    <col min="7945" max="7945" width="0.7109375" style="198" customWidth="1"/>
    <col min="7946" max="7946" width="18.85546875" style="198" customWidth="1"/>
    <col min="7947" max="7947" width="0.7109375" style="198" customWidth="1"/>
    <col min="7948" max="7949" width="0" style="198" hidden="1" customWidth="1"/>
    <col min="7950" max="7950" width="18.85546875" style="198" customWidth="1"/>
    <col min="7951" max="8192" width="9.140625" style="198"/>
    <col min="8193" max="8193" width="1.140625" style="198" customWidth="1"/>
    <col min="8194" max="8194" width="49.140625" style="198" customWidth="1"/>
    <col min="8195" max="8195" width="8" style="198" customWidth="1"/>
    <col min="8196" max="8196" width="18.85546875" style="198" customWidth="1"/>
    <col min="8197" max="8197" width="0.7109375" style="198" customWidth="1"/>
    <col min="8198" max="8198" width="18.85546875" style="198" customWidth="1"/>
    <col min="8199" max="8199" width="0.7109375" style="198" customWidth="1"/>
    <col min="8200" max="8200" width="18.85546875" style="198" customWidth="1"/>
    <col min="8201" max="8201" width="0.7109375" style="198" customWidth="1"/>
    <col min="8202" max="8202" width="18.85546875" style="198" customWidth="1"/>
    <col min="8203" max="8203" width="0.7109375" style="198" customWidth="1"/>
    <col min="8204" max="8205" width="0" style="198" hidden="1" customWidth="1"/>
    <col min="8206" max="8206" width="18.85546875" style="198" customWidth="1"/>
    <col min="8207" max="8448" width="9.140625" style="198"/>
    <col min="8449" max="8449" width="1.140625" style="198" customWidth="1"/>
    <col min="8450" max="8450" width="49.140625" style="198" customWidth="1"/>
    <col min="8451" max="8451" width="8" style="198" customWidth="1"/>
    <col min="8452" max="8452" width="18.85546875" style="198" customWidth="1"/>
    <col min="8453" max="8453" width="0.7109375" style="198" customWidth="1"/>
    <col min="8454" max="8454" width="18.85546875" style="198" customWidth="1"/>
    <col min="8455" max="8455" width="0.7109375" style="198" customWidth="1"/>
    <col min="8456" max="8456" width="18.85546875" style="198" customWidth="1"/>
    <col min="8457" max="8457" width="0.7109375" style="198" customWidth="1"/>
    <col min="8458" max="8458" width="18.85546875" style="198" customWidth="1"/>
    <col min="8459" max="8459" width="0.7109375" style="198" customWidth="1"/>
    <col min="8460" max="8461" width="0" style="198" hidden="1" customWidth="1"/>
    <col min="8462" max="8462" width="18.85546875" style="198" customWidth="1"/>
    <col min="8463" max="8704" width="9.140625" style="198"/>
    <col min="8705" max="8705" width="1.140625" style="198" customWidth="1"/>
    <col min="8706" max="8706" width="49.140625" style="198" customWidth="1"/>
    <col min="8707" max="8707" width="8" style="198" customWidth="1"/>
    <col min="8708" max="8708" width="18.85546875" style="198" customWidth="1"/>
    <col min="8709" max="8709" width="0.7109375" style="198" customWidth="1"/>
    <col min="8710" max="8710" width="18.85546875" style="198" customWidth="1"/>
    <col min="8711" max="8711" width="0.7109375" style="198" customWidth="1"/>
    <col min="8712" max="8712" width="18.85546875" style="198" customWidth="1"/>
    <col min="8713" max="8713" width="0.7109375" style="198" customWidth="1"/>
    <col min="8714" max="8714" width="18.85546875" style="198" customWidth="1"/>
    <col min="8715" max="8715" width="0.7109375" style="198" customWidth="1"/>
    <col min="8716" max="8717" width="0" style="198" hidden="1" customWidth="1"/>
    <col min="8718" max="8718" width="18.85546875" style="198" customWidth="1"/>
    <col min="8719" max="8960" width="9.140625" style="198"/>
    <col min="8961" max="8961" width="1.140625" style="198" customWidth="1"/>
    <col min="8962" max="8962" width="49.140625" style="198" customWidth="1"/>
    <col min="8963" max="8963" width="8" style="198" customWidth="1"/>
    <col min="8964" max="8964" width="18.85546875" style="198" customWidth="1"/>
    <col min="8965" max="8965" width="0.7109375" style="198" customWidth="1"/>
    <col min="8966" max="8966" width="18.85546875" style="198" customWidth="1"/>
    <col min="8967" max="8967" width="0.7109375" style="198" customWidth="1"/>
    <col min="8968" max="8968" width="18.85546875" style="198" customWidth="1"/>
    <col min="8969" max="8969" width="0.7109375" style="198" customWidth="1"/>
    <col min="8970" max="8970" width="18.85546875" style="198" customWidth="1"/>
    <col min="8971" max="8971" width="0.7109375" style="198" customWidth="1"/>
    <col min="8972" max="8973" width="0" style="198" hidden="1" customWidth="1"/>
    <col min="8974" max="8974" width="18.85546875" style="198" customWidth="1"/>
    <col min="8975" max="9216" width="9.140625" style="198"/>
    <col min="9217" max="9217" width="1.140625" style="198" customWidth="1"/>
    <col min="9218" max="9218" width="49.140625" style="198" customWidth="1"/>
    <col min="9219" max="9219" width="8" style="198" customWidth="1"/>
    <col min="9220" max="9220" width="18.85546875" style="198" customWidth="1"/>
    <col min="9221" max="9221" width="0.7109375" style="198" customWidth="1"/>
    <col min="9222" max="9222" width="18.85546875" style="198" customWidth="1"/>
    <col min="9223" max="9223" width="0.7109375" style="198" customWidth="1"/>
    <col min="9224" max="9224" width="18.85546875" style="198" customWidth="1"/>
    <col min="9225" max="9225" width="0.7109375" style="198" customWidth="1"/>
    <col min="9226" max="9226" width="18.85546875" style="198" customWidth="1"/>
    <col min="9227" max="9227" width="0.7109375" style="198" customWidth="1"/>
    <col min="9228" max="9229" width="0" style="198" hidden="1" customWidth="1"/>
    <col min="9230" max="9230" width="18.85546875" style="198" customWidth="1"/>
    <col min="9231" max="9472" width="9.140625" style="198"/>
    <col min="9473" max="9473" width="1.140625" style="198" customWidth="1"/>
    <col min="9474" max="9474" width="49.140625" style="198" customWidth="1"/>
    <col min="9475" max="9475" width="8" style="198" customWidth="1"/>
    <col min="9476" max="9476" width="18.85546875" style="198" customWidth="1"/>
    <col min="9477" max="9477" width="0.7109375" style="198" customWidth="1"/>
    <col min="9478" max="9478" width="18.85546875" style="198" customWidth="1"/>
    <col min="9479" max="9479" width="0.7109375" style="198" customWidth="1"/>
    <col min="9480" max="9480" width="18.85546875" style="198" customWidth="1"/>
    <col min="9481" max="9481" width="0.7109375" style="198" customWidth="1"/>
    <col min="9482" max="9482" width="18.85546875" style="198" customWidth="1"/>
    <col min="9483" max="9483" width="0.7109375" style="198" customWidth="1"/>
    <col min="9484" max="9485" width="0" style="198" hidden="1" customWidth="1"/>
    <col min="9486" max="9486" width="18.85546875" style="198" customWidth="1"/>
    <col min="9487" max="9728" width="9.140625" style="198"/>
    <col min="9729" max="9729" width="1.140625" style="198" customWidth="1"/>
    <col min="9730" max="9730" width="49.140625" style="198" customWidth="1"/>
    <col min="9731" max="9731" width="8" style="198" customWidth="1"/>
    <col min="9732" max="9732" width="18.85546875" style="198" customWidth="1"/>
    <col min="9733" max="9733" width="0.7109375" style="198" customWidth="1"/>
    <col min="9734" max="9734" width="18.85546875" style="198" customWidth="1"/>
    <col min="9735" max="9735" width="0.7109375" style="198" customWidth="1"/>
    <col min="9736" max="9736" width="18.85546875" style="198" customWidth="1"/>
    <col min="9737" max="9737" width="0.7109375" style="198" customWidth="1"/>
    <col min="9738" max="9738" width="18.85546875" style="198" customWidth="1"/>
    <col min="9739" max="9739" width="0.7109375" style="198" customWidth="1"/>
    <col min="9740" max="9741" width="0" style="198" hidden="1" customWidth="1"/>
    <col min="9742" max="9742" width="18.85546875" style="198" customWidth="1"/>
    <col min="9743" max="9984" width="9.140625" style="198"/>
    <col min="9985" max="9985" width="1.140625" style="198" customWidth="1"/>
    <col min="9986" max="9986" width="49.140625" style="198" customWidth="1"/>
    <col min="9987" max="9987" width="8" style="198" customWidth="1"/>
    <col min="9988" max="9988" width="18.85546875" style="198" customWidth="1"/>
    <col min="9989" max="9989" width="0.7109375" style="198" customWidth="1"/>
    <col min="9990" max="9990" width="18.85546875" style="198" customWidth="1"/>
    <col min="9991" max="9991" width="0.7109375" style="198" customWidth="1"/>
    <col min="9992" max="9992" width="18.85546875" style="198" customWidth="1"/>
    <col min="9993" max="9993" width="0.7109375" style="198" customWidth="1"/>
    <col min="9994" max="9994" width="18.85546875" style="198" customWidth="1"/>
    <col min="9995" max="9995" width="0.7109375" style="198" customWidth="1"/>
    <col min="9996" max="9997" width="0" style="198" hidden="1" customWidth="1"/>
    <col min="9998" max="9998" width="18.85546875" style="198" customWidth="1"/>
    <col min="9999" max="10240" width="9.140625" style="198"/>
    <col min="10241" max="10241" width="1.140625" style="198" customWidth="1"/>
    <col min="10242" max="10242" width="49.140625" style="198" customWidth="1"/>
    <col min="10243" max="10243" width="8" style="198" customWidth="1"/>
    <col min="10244" max="10244" width="18.85546875" style="198" customWidth="1"/>
    <col min="10245" max="10245" width="0.7109375" style="198" customWidth="1"/>
    <col min="10246" max="10246" width="18.85546875" style="198" customWidth="1"/>
    <col min="10247" max="10247" width="0.7109375" style="198" customWidth="1"/>
    <col min="10248" max="10248" width="18.85546875" style="198" customWidth="1"/>
    <col min="10249" max="10249" width="0.7109375" style="198" customWidth="1"/>
    <col min="10250" max="10250" width="18.85546875" style="198" customWidth="1"/>
    <col min="10251" max="10251" width="0.7109375" style="198" customWidth="1"/>
    <col min="10252" max="10253" width="0" style="198" hidden="1" customWidth="1"/>
    <col min="10254" max="10254" width="18.85546875" style="198" customWidth="1"/>
    <col min="10255" max="10496" width="9.140625" style="198"/>
    <col min="10497" max="10497" width="1.140625" style="198" customWidth="1"/>
    <col min="10498" max="10498" width="49.140625" style="198" customWidth="1"/>
    <col min="10499" max="10499" width="8" style="198" customWidth="1"/>
    <col min="10500" max="10500" width="18.85546875" style="198" customWidth="1"/>
    <col min="10501" max="10501" width="0.7109375" style="198" customWidth="1"/>
    <col min="10502" max="10502" width="18.85546875" style="198" customWidth="1"/>
    <col min="10503" max="10503" width="0.7109375" style="198" customWidth="1"/>
    <col min="10504" max="10504" width="18.85546875" style="198" customWidth="1"/>
    <col min="10505" max="10505" width="0.7109375" style="198" customWidth="1"/>
    <col min="10506" max="10506" width="18.85546875" style="198" customWidth="1"/>
    <col min="10507" max="10507" width="0.7109375" style="198" customWidth="1"/>
    <col min="10508" max="10509" width="0" style="198" hidden="1" customWidth="1"/>
    <col min="10510" max="10510" width="18.85546875" style="198" customWidth="1"/>
    <col min="10511" max="10752" width="9.140625" style="198"/>
    <col min="10753" max="10753" width="1.140625" style="198" customWidth="1"/>
    <col min="10754" max="10754" width="49.140625" style="198" customWidth="1"/>
    <col min="10755" max="10755" width="8" style="198" customWidth="1"/>
    <col min="10756" max="10756" width="18.85546875" style="198" customWidth="1"/>
    <col min="10757" max="10757" width="0.7109375" style="198" customWidth="1"/>
    <col min="10758" max="10758" width="18.85546875" style="198" customWidth="1"/>
    <col min="10759" max="10759" width="0.7109375" style="198" customWidth="1"/>
    <col min="10760" max="10760" width="18.85546875" style="198" customWidth="1"/>
    <col min="10761" max="10761" width="0.7109375" style="198" customWidth="1"/>
    <col min="10762" max="10762" width="18.85546875" style="198" customWidth="1"/>
    <col min="10763" max="10763" width="0.7109375" style="198" customWidth="1"/>
    <col min="10764" max="10765" width="0" style="198" hidden="1" customWidth="1"/>
    <col min="10766" max="10766" width="18.85546875" style="198" customWidth="1"/>
    <col min="10767" max="11008" width="9.140625" style="198"/>
    <col min="11009" max="11009" width="1.140625" style="198" customWidth="1"/>
    <col min="11010" max="11010" width="49.140625" style="198" customWidth="1"/>
    <col min="11011" max="11011" width="8" style="198" customWidth="1"/>
    <col min="11012" max="11012" width="18.85546875" style="198" customWidth="1"/>
    <col min="11013" max="11013" width="0.7109375" style="198" customWidth="1"/>
    <col min="11014" max="11014" width="18.85546875" style="198" customWidth="1"/>
    <col min="11015" max="11015" width="0.7109375" style="198" customWidth="1"/>
    <col min="11016" max="11016" width="18.85546875" style="198" customWidth="1"/>
    <col min="11017" max="11017" width="0.7109375" style="198" customWidth="1"/>
    <col min="11018" max="11018" width="18.85546875" style="198" customWidth="1"/>
    <col min="11019" max="11019" width="0.7109375" style="198" customWidth="1"/>
    <col min="11020" max="11021" width="0" style="198" hidden="1" customWidth="1"/>
    <col min="11022" max="11022" width="18.85546875" style="198" customWidth="1"/>
    <col min="11023" max="11264" width="9.140625" style="198"/>
    <col min="11265" max="11265" width="1.140625" style="198" customWidth="1"/>
    <col min="11266" max="11266" width="49.140625" style="198" customWidth="1"/>
    <col min="11267" max="11267" width="8" style="198" customWidth="1"/>
    <col min="11268" max="11268" width="18.85546875" style="198" customWidth="1"/>
    <col min="11269" max="11269" width="0.7109375" style="198" customWidth="1"/>
    <col min="11270" max="11270" width="18.85546875" style="198" customWidth="1"/>
    <col min="11271" max="11271" width="0.7109375" style="198" customWidth="1"/>
    <col min="11272" max="11272" width="18.85546875" style="198" customWidth="1"/>
    <col min="11273" max="11273" width="0.7109375" style="198" customWidth="1"/>
    <col min="11274" max="11274" width="18.85546875" style="198" customWidth="1"/>
    <col min="11275" max="11275" width="0.7109375" style="198" customWidth="1"/>
    <col min="11276" max="11277" width="0" style="198" hidden="1" customWidth="1"/>
    <col min="11278" max="11278" width="18.85546875" style="198" customWidth="1"/>
    <col min="11279" max="11520" width="9.140625" style="198"/>
    <col min="11521" max="11521" width="1.140625" style="198" customWidth="1"/>
    <col min="11522" max="11522" width="49.140625" style="198" customWidth="1"/>
    <col min="11523" max="11523" width="8" style="198" customWidth="1"/>
    <col min="11524" max="11524" width="18.85546875" style="198" customWidth="1"/>
    <col min="11525" max="11525" width="0.7109375" style="198" customWidth="1"/>
    <col min="11526" max="11526" width="18.85546875" style="198" customWidth="1"/>
    <col min="11527" max="11527" width="0.7109375" style="198" customWidth="1"/>
    <col min="11528" max="11528" width="18.85546875" style="198" customWidth="1"/>
    <col min="11529" max="11529" width="0.7109375" style="198" customWidth="1"/>
    <col min="11530" max="11530" width="18.85546875" style="198" customWidth="1"/>
    <col min="11531" max="11531" width="0.7109375" style="198" customWidth="1"/>
    <col min="11532" max="11533" width="0" style="198" hidden="1" customWidth="1"/>
    <col min="11534" max="11534" width="18.85546875" style="198" customWidth="1"/>
    <col min="11535" max="11776" width="9.140625" style="198"/>
    <col min="11777" max="11777" width="1.140625" style="198" customWidth="1"/>
    <col min="11778" max="11778" width="49.140625" style="198" customWidth="1"/>
    <col min="11779" max="11779" width="8" style="198" customWidth="1"/>
    <col min="11780" max="11780" width="18.85546875" style="198" customWidth="1"/>
    <col min="11781" max="11781" width="0.7109375" style="198" customWidth="1"/>
    <col min="11782" max="11782" width="18.85546875" style="198" customWidth="1"/>
    <col min="11783" max="11783" width="0.7109375" style="198" customWidth="1"/>
    <col min="11784" max="11784" width="18.85546875" style="198" customWidth="1"/>
    <col min="11785" max="11785" width="0.7109375" style="198" customWidth="1"/>
    <col min="11786" max="11786" width="18.85546875" style="198" customWidth="1"/>
    <col min="11787" max="11787" width="0.7109375" style="198" customWidth="1"/>
    <col min="11788" max="11789" width="0" style="198" hidden="1" customWidth="1"/>
    <col min="11790" max="11790" width="18.85546875" style="198" customWidth="1"/>
    <col min="11791" max="12032" width="9.140625" style="198"/>
    <col min="12033" max="12033" width="1.140625" style="198" customWidth="1"/>
    <col min="12034" max="12034" width="49.140625" style="198" customWidth="1"/>
    <col min="12035" max="12035" width="8" style="198" customWidth="1"/>
    <col min="12036" max="12036" width="18.85546875" style="198" customWidth="1"/>
    <col min="12037" max="12037" width="0.7109375" style="198" customWidth="1"/>
    <col min="12038" max="12038" width="18.85546875" style="198" customWidth="1"/>
    <col min="12039" max="12039" width="0.7109375" style="198" customWidth="1"/>
    <col min="12040" max="12040" width="18.85546875" style="198" customWidth="1"/>
    <col min="12041" max="12041" width="0.7109375" style="198" customWidth="1"/>
    <col min="12042" max="12042" width="18.85546875" style="198" customWidth="1"/>
    <col min="12043" max="12043" width="0.7109375" style="198" customWidth="1"/>
    <col min="12044" max="12045" width="0" style="198" hidden="1" customWidth="1"/>
    <col min="12046" max="12046" width="18.85546875" style="198" customWidth="1"/>
    <col min="12047" max="12288" width="9.140625" style="198"/>
    <col min="12289" max="12289" width="1.140625" style="198" customWidth="1"/>
    <col min="12290" max="12290" width="49.140625" style="198" customWidth="1"/>
    <col min="12291" max="12291" width="8" style="198" customWidth="1"/>
    <col min="12292" max="12292" width="18.85546875" style="198" customWidth="1"/>
    <col min="12293" max="12293" width="0.7109375" style="198" customWidth="1"/>
    <col min="12294" max="12294" width="18.85546875" style="198" customWidth="1"/>
    <col min="12295" max="12295" width="0.7109375" style="198" customWidth="1"/>
    <col min="12296" max="12296" width="18.85546875" style="198" customWidth="1"/>
    <col min="12297" max="12297" width="0.7109375" style="198" customWidth="1"/>
    <col min="12298" max="12298" width="18.85546875" style="198" customWidth="1"/>
    <col min="12299" max="12299" width="0.7109375" style="198" customWidth="1"/>
    <col min="12300" max="12301" width="0" style="198" hidden="1" customWidth="1"/>
    <col min="12302" max="12302" width="18.85546875" style="198" customWidth="1"/>
    <col min="12303" max="12544" width="9.140625" style="198"/>
    <col min="12545" max="12545" width="1.140625" style="198" customWidth="1"/>
    <col min="12546" max="12546" width="49.140625" style="198" customWidth="1"/>
    <col min="12547" max="12547" width="8" style="198" customWidth="1"/>
    <col min="12548" max="12548" width="18.85546875" style="198" customWidth="1"/>
    <col min="12549" max="12549" width="0.7109375" style="198" customWidth="1"/>
    <col min="12550" max="12550" width="18.85546875" style="198" customWidth="1"/>
    <col min="12551" max="12551" width="0.7109375" style="198" customWidth="1"/>
    <col min="12552" max="12552" width="18.85546875" style="198" customWidth="1"/>
    <col min="12553" max="12553" width="0.7109375" style="198" customWidth="1"/>
    <col min="12554" max="12554" width="18.85546875" style="198" customWidth="1"/>
    <col min="12555" max="12555" width="0.7109375" style="198" customWidth="1"/>
    <col min="12556" max="12557" width="0" style="198" hidden="1" customWidth="1"/>
    <col min="12558" max="12558" width="18.85546875" style="198" customWidth="1"/>
    <col min="12559" max="12800" width="9.140625" style="198"/>
    <col min="12801" max="12801" width="1.140625" style="198" customWidth="1"/>
    <col min="12802" max="12802" width="49.140625" style="198" customWidth="1"/>
    <col min="12803" max="12803" width="8" style="198" customWidth="1"/>
    <col min="12804" max="12804" width="18.85546875" style="198" customWidth="1"/>
    <col min="12805" max="12805" width="0.7109375" style="198" customWidth="1"/>
    <col min="12806" max="12806" width="18.85546875" style="198" customWidth="1"/>
    <col min="12807" max="12807" width="0.7109375" style="198" customWidth="1"/>
    <col min="12808" max="12808" width="18.85546875" style="198" customWidth="1"/>
    <col min="12809" max="12809" width="0.7109375" style="198" customWidth="1"/>
    <col min="12810" max="12810" width="18.85546875" style="198" customWidth="1"/>
    <col min="12811" max="12811" width="0.7109375" style="198" customWidth="1"/>
    <col min="12812" max="12813" width="0" style="198" hidden="1" customWidth="1"/>
    <col min="12814" max="12814" width="18.85546875" style="198" customWidth="1"/>
    <col min="12815" max="13056" width="9.140625" style="198"/>
    <col min="13057" max="13057" width="1.140625" style="198" customWidth="1"/>
    <col min="13058" max="13058" width="49.140625" style="198" customWidth="1"/>
    <col min="13059" max="13059" width="8" style="198" customWidth="1"/>
    <col min="13060" max="13060" width="18.85546875" style="198" customWidth="1"/>
    <col min="13061" max="13061" width="0.7109375" style="198" customWidth="1"/>
    <col min="13062" max="13062" width="18.85546875" style="198" customWidth="1"/>
    <col min="13063" max="13063" width="0.7109375" style="198" customWidth="1"/>
    <col min="13064" max="13064" width="18.85546875" style="198" customWidth="1"/>
    <col min="13065" max="13065" width="0.7109375" style="198" customWidth="1"/>
    <col min="13066" max="13066" width="18.85546875" style="198" customWidth="1"/>
    <col min="13067" max="13067" width="0.7109375" style="198" customWidth="1"/>
    <col min="13068" max="13069" width="0" style="198" hidden="1" customWidth="1"/>
    <col min="13070" max="13070" width="18.85546875" style="198" customWidth="1"/>
    <col min="13071" max="13312" width="9.140625" style="198"/>
    <col min="13313" max="13313" width="1.140625" style="198" customWidth="1"/>
    <col min="13314" max="13314" width="49.140625" style="198" customWidth="1"/>
    <col min="13315" max="13315" width="8" style="198" customWidth="1"/>
    <col min="13316" max="13316" width="18.85546875" style="198" customWidth="1"/>
    <col min="13317" max="13317" width="0.7109375" style="198" customWidth="1"/>
    <col min="13318" max="13318" width="18.85546875" style="198" customWidth="1"/>
    <col min="13319" max="13319" width="0.7109375" style="198" customWidth="1"/>
    <col min="13320" max="13320" width="18.85546875" style="198" customWidth="1"/>
    <col min="13321" max="13321" width="0.7109375" style="198" customWidth="1"/>
    <col min="13322" max="13322" width="18.85546875" style="198" customWidth="1"/>
    <col min="13323" max="13323" width="0.7109375" style="198" customWidth="1"/>
    <col min="13324" max="13325" width="0" style="198" hidden="1" customWidth="1"/>
    <col min="13326" max="13326" width="18.85546875" style="198" customWidth="1"/>
    <col min="13327" max="13568" width="9.140625" style="198"/>
    <col min="13569" max="13569" width="1.140625" style="198" customWidth="1"/>
    <col min="13570" max="13570" width="49.140625" style="198" customWidth="1"/>
    <col min="13571" max="13571" width="8" style="198" customWidth="1"/>
    <col min="13572" max="13572" width="18.85546875" style="198" customWidth="1"/>
    <col min="13573" max="13573" width="0.7109375" style="198" customWidth="1"/>
    <col min="13574" max="13574" width="18.85546875" style="198" customWidth="1"/>
    <col min="13575" max="13575" width="0.7109375" style="198" customWidth="1"/>
    <col min="13576" max="13576" width="18.85546875" style="198" customWidth="1"/>
    <col min="13577" max="13577" width="0.7109375" style="198" customWidth="1"/>
    <col min="13578" max="13578" width="18.85546875" style="198" customWidth="1"/>
    <col min="13579" max="13579" width="0.7109375" style="198" customWidth="1"/>
    <col min="13580" max="13581" width="0" style="198" hidden="1" customWidth="1"/>
    <col min="13582" max="13582" width="18.85546875" style="198" customWidth="1"/>
    <col min="13583" max="13824" width="9.140625" style="198"/>
    <col min="13825" max="13825" width="1.140625" style="198" customWidth="1"/>
    <col min="13826" max="13826" width="49.140625" style="198" customWidth="1"/>
    <col min="13827" max="13827" width="8" style="198" customWidth="1"/>
    <col min="13828" max="13828" width="18.85546875" style="198" customWidth="1"/>
    <col min="13829" max="13829" width="0.7109375" style="198" customWidth="1"/>
    <col min="13830" max="13830" width="18.85546875" style="198" customWidth="1"/>
    <col min="13831" max="13831" width="0.7109375" style="198" customWidth="1"/>
    <col min="13832" max="13832" width="18.85546875" style="198" customWidth="1"/>
    <col min="13833" max="13833" width="0.7109375" style="198" customWidth="1"/>
    <col min="13834" max="13834" width="18.85546875" style="198" customWidth="1"/>
    <col min="13835" max="13835" width="0.7109375" style="198" customWidth="1"/>
    <col min="13836" max="13837" width="0" style="198" hidden="1" customWidth="1"/>
    <col min="13838" max="13838" width="18.85546875" style="198" customWidth="1"/>
    <col min="13839" max="14080" width="9.140625" style="198"/>
    <col min="14081" max="14081" width="1.140625" style="198" customWidth="1"/>
    <col min="14082" max="14082" width="49.140625" style="198" customWidth="1"/>
    <col min="14083" max="14083" width="8" style="198" customWidth="1"/>
    <col min="14084" max="14084" width="18.85546875" style="198" customWidth="1"/>
    <col min="14085" max="14085" width="0.7109375" style="198" customWidth="1"/>
    <col min="14086" max="14086" width="18.85546875" style="198" customWidth="1"/>
    <col min="14087" max="14087" width="0.7109375" style="198" customWidth="1"/>
    <col min="14088" max="14088" width="18.85546875" style="198" customWidth="1"/>
    <col min="14089" max="14089" width="0.7109375" style="198" customWidth="1"/>
    <col min="14090" max="14090" width="18.85546875" style="198" customWidth="1"/>
    <col min="14091" max="14091" width="0.7109375" style="198" customWidth="1"/>
    <col min="14092" max="14093" width="0" style="198" hidden="1" customWidth="1"/>
    <col min="14094" max="14094" width="18.85546875" style="198" customWidth="1"/>
    <col min="14095" max="14336" width="9.140625" style="198"/>
    <col min="14337" max="14337" width="1.140625" style="198" customWidth="1"/>
    <col min="14338" max="14338" width="49.140625" style="198" customWidth="1"/>
    <col min="14339" max="14339" width="8" style="198" customWidth="1"/>
    <col min="14340" max="14340" width="18.85546875" style="198" customWidth="1"/>
    <col min="14341" max="14341" width="0.7109375" style="198" customWidth="1"/>
    <col min="14342" max="14342" width="18.85546875" style="198" customWidth="1"/>
    <col min="14343" max="14343" width="0.7109375" style="198" customWidth="1"/>
    <col min="14344" max="14344" width="18.85546875" style="198" customWidth="1"/>
    <col min="14345" max="14345" width="0.7109375" style="198" customWidth="1"/>
    <col min="14346" max="14346" width="18.85546875" style="198" customWidth="1"/>
    <col min="14347" max="14347" width="0.7109375" style="198" customWidth="1"/>
    <col min="14348" max="14349" width="0" style="198" hidden="1" customWidth="1"/>
    <col min="14350" max="14350" width="18.85546875" style="198" customWidth="1"/>
    <col min="14351" max="14592" width="9.140625" style="198"/>
    <col min="14593" max="14593" width="1.140625" style="198" customWidth="1"/>
    <col min="14594" max="14594" width="49.140625" style="198" customWidth="1"/>
    <col min="14595" max="14595" width="8" style="198" customWidth="1"/>
    <col min="14596" max="14596" width="18.85546875" style="198" customWidth="1"/>
    <col min="14597" max="14597" width="0.7109375" style="198" customWidth="1"/>
    <col min="14598" max="14598" width="18.85546875" style="198" customWidth="1"/>
    <col min="14599" max="14599" width="0.7109375" style="198" customWidth="1"/>
    <col min="14600" max="14600" width="18.85546875" style="198" customWidth="1"/>
    <col min="14601" max="14601" width="0.7109375" style="198" customWidth="1"/>
    <col min="14602" max="14602" width="18.85546875" style="198" customWidth="1"/>
    <col min="14603" max="14603" width="0.7109375" style="198" customWidth="1"/>
    <col min="14604" max="14605" width="0" style="198" hidden="1" customWidth="1"/>
    <col min="14606" max="14606" width="18.85546875" style="198" customWidth="1"/>
    <col min="14607" max="14848" width="9.140625" style="198"/>
    <col min="14849" max="14849" width="1.140625" style="198" customWidth="1"/>
    <col min="14850" max="14850" width="49.140625" style="198" customWidth="1"/>
    <col min="14851" max="14851" width="8" style="198" customWidth="1"/>
    <col min="14852" max="14852" width="18.85546875" style="198" customWidth="1"/>
    <col min="14853" max="14853" width="0.7109375" style="198" customWidth="1"/>
    <col min="14854" max="14854" width="18.85546875" style="198" customWidth="1"/>
    <col min="14855" max="14855" width="0.7109375" style="198" customWidth="1"/>
    <col min="14856" max="14856" width="18.85546875" style="198" customWidth="1"/>
    <col min="14857" max="14857" width="0.7109375" style="198" customWidth="1"/>
    <col min="14858" max="14858" width="18.85546875" style="198" customWidth="1"/>
    <col min="14859" max="14859" width="0.7109375" style="198" customWidth="1"/>
    <col min="14860" max="14861" width="0" style="198" hidden="1" customWidth="1"/>
    <col min="14862" max="14862" width="18.85546875" style="198" customWidth="1"/>
    <col min="14863" max="15104" width="9.140625" style="198"/>
    <col min="15105" max="15105" width="1.140625" style="198" customWidth="1"/>
    <col min="15106" max="15106" width="49.140625" style="198" customWidth="1"/>
    <col min="15107" max="15107" width="8" style="198" customWidth="1"/>
    <col min="15108" max="15108" width="18.85546875" style="198" customWidth="1"/>
    <col min="15109" max="15109" width="0.7109375" style="198" customWidth="1"/>
    <col min="15110" max="15110" width="18.85546875" style="198" customWidth="1"/>
    <col min="15111" max="15111" width="0.7109375" style="198" customWidth="1"/>
    <col min="15112" max="15112" width="18.85546875" style="198" customWidth="1"/>
    <col min="15113" max="15113" width="0.7109375" style="198" customWidth="1"/>
    <col min="15114" max="15114" width="18.85546875" style="198" customWidth="1"/>
    <col min="15115" max="15115" width="0.7109375" style="198" customWidth="1"/>
    <col min="15116" max="15117" width="0" style="198" hidden="1" customWidth="1"/>
    <col min="15118" max="15118" width="18.85546875" style="198" customWidth="1"/>
    <col min="15119" max="15360" width="9.140625" style="198"/>
    <col min="15361" max="15361" width="1.140625" style="198" customWidth="1"/>
    <col min="15362" max="15362" width="49.140625" style="198" customWidth="1"/>
    <col min="15363" max="15363" width="8" style="198" customWidth="1"/>
    <col min="15364" max="15364" width="18.85546875" style="198" customWidth="1"/>
    <col min="15365" max="15365" width="0.7109375" style="198" customWidth="1"/>
    <col min="15366" max="15366" width="18.85546875" style="198" customWidth="1"/>
    <col min="15367" max="15367" width="0.7109375" style="198" customWidth="1"/>
    <col min="15368" max="15368" width="18.85546875" style="198" customWidth="1"/>
    <col min="15369" max="15369" width="0.7109375" style="198" customWidth="1"/>
    <col min="15370" max="15370" width="18.85546875" style="198" customWidth="1"/>
    <col min="15371" max="15371" width="0.7109375" style="198" customWidth="1"/>
    <col min="15372" max="15373" width="0" style="198" hidden="1" customWidth="1"/>
    <col min="15374" max="15374" width="18.85546875" style="198" customWidth="1"/>
    <col min="15375" max="15616" width="9.140625" style="198"/>
    <col min="15617" max="15617" width="1.140625" style="198" customWidth="1"/>
    <col min="15618" max="15618" width="49.140625" style="198" customWidth="1"/>
    <col min="15619" max="15619" width="8" style="198" customWidth="1"/>
    <col min="15620" max="15620" width="18.85546875" style="198" customWidth="1"/>
    <col min="15621" max="15621" width="0.7109375" style="198" customWidth="1"/>
    <col min="15622" max="15622" width="18.85546875" style="198" customWidth="1"/>
    <col min="15623" max="15623" width="0.7109375" style="198" customWidth="1"/>
    <col min="15624" max="15624" width="18.85546875" style="198" customWidth="1"/>
    <col min="15625" max="15625" width="0.7109375" style="198" customWidth="1"/>
    <col min="15626" max="15626" width="18.85546875" style="198" customWidth="1"/>
    <col min="15627" max="15627" width="0.7109375" style="198" customWidth="1"/>
    <col min="15628" max="15629" width="0" style="198" hidden="1" customWidth="1"/>
    <col min="15630" max="15630" width="18.85546875" style="198" customWidth="1"/>
    <col min="15631" max="15872" width="9.140625" style="198"/>
    <col min="15873" max="15873" width="1.140625" style="198" customWidth="1"/>
    <col min="15874" max="15874" width="49.140625" style="198" customWidth="1"/>
    <col min="15875" max="15875" width="8" style="198" customWidth="1"/>
    <col min="15876" max="15876" width="18.85546875" style="198" customWidth="1"/>
    <col min="15877" max="15877" width="0.7109375" style="198" customWidth="1"/>
    <col min="15878" max="15878" width="18.85546875" style="198" customWidth="1"/>
    <col min="15879" max="15879" width="0.7109375" style="198" customWidth="1"/>
    <col min="15880" max="15880" width="18.85546875" style="198" customWidth="1"/>
    <col min="15881" max="15881" width="0.7109375" style="198" customWidth="1"/>
    <col min="15882" max="15882" width="18.85546875" style="198" customWidth="1"/>
    <col min="15883" max="15883" width="0.7109375" style="198" customWidth="1"/>
    <col min="15884" max="15885" width="0" style="198" hidden="1" customWidth="1"/>
    <col min="15886" max="15886" width="18.85546875" style="198" customWidth="1"/>
    <col min="15887" max="16128" width="9.140625" style="198"/>
    <col min="16129" max="16129" width="1.140625" style="198" customWidth="1"/>
    <col min="16130" max="16130" width="49.140625" style="198" customWidth="1"/>
    <col min="16131" max="16131" width="8" style="198" customWidth="1"/>
    <col min="16132" max="16132" width="18.85546875" style="198" customWidth="1"/>
    <col min="16133" max="16133" width="0.7109375" style="198" customWidth="1"/>
    <col min="16134" max="16134" width="18.85546875" style="198" customWidth="1"/>
    <col min="16135" max="16135" width="0.7109375" style="198" customWidth="1"/>
    <col min="16136" max="16136" width="18.85546875" style="198" customWidth="1"/>
    <col min="16137" max="16137" width="0.7109375" style="198" customWidth="1"/>
    <col min="16138" max="16138" width="18.85546875" style="198" customWidth="1"/>
    <col min="16139" max="16139" width="0.7109375" style="198" customWidth="1"/>
    <col min="16140" max="16141" width="0" style="198" hidden="1" customWidth="1"/>
    <col min="16142" max="16142" width="18.85546875" style="198" customWidth="1"/>
    <col min="16143" max="16384" width="9.140625" style="198"/>
  </cols>
  <sheetData>
    <row r="1" spans="1:14" s="207" customFormat="1" ht="22.5" customHeight="1">
      <c r="A1" s="204" t="s">
        <v>129</v>
      </c>
      <c r="C1" s="210"/>
    </row>
    <row r="2" spans="1:14" s="207" customFormat="1" ht="22.5" customHeight="1">
      <c r="A2" s="204" t="s">
        <v>132</v>
      </c>
      <c r="C2" s="210"/>
    </row>
    <row r="3" spans="1:14" ht="9.9499999999999993" customHeight="1">
      <c r="C3" s="332"/>
      <c r="D3" s="267"/>
      <c r="E3" s="267"/>
      <c r="F3" s="267"/>
      <c r="G3" s="267"/>
      <c r="H3" s="267"/>
      <c r="I3" s="267"/>
      <c r="J3" s="267"/>
      <c r="K3" s="267"/>
      <c r="L3" s="206" t="s">
        <v>65</v>
      </c>
      <c r="M3" s="267"/>
      <c r="N3" s="267"/>
    </row>
    <row r="4" spans="1:14" ht="22.5" customHeight="1">
      <c r="D4" s="365" t="s">
        <v>74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4" ht="12.6" customHeight="1">
      <c r="C5" s="332"/>
      <c r="D5" s="267"/>
      <c r="E5" s="267"/>
      <c r="F5" s="267"/>
      <c r="G5" s="267"/>
      <c r="H5" s="267"/>
      <c r="I5" s="267"/>
      <c r="J5" s="267"/>
      <c r="K5" s="267"/>
      <c r="L5" s="206" t="s">
        <v>65</v>
      </c>
      <c r="M5" s="267"/>
      <c r="N5" s="267"/>
    </row>
    <row r="6" spans="1:14" ht="22.5" customHeight="1">
      <c r="D6" s="206"/>
      <c r="E6" s="206"/>
      <c r="F6" s="206"/>
      <c r="G6" s="206"/>
      <c r="H6" s="366" t="s">
        <v>27</v>
      </c>
      <c r="I6" s="366"/>
      <c r="J6" s="366"/>
      <c r="K6" s="215"/>
      <c r="L6" s="216" t="s">
        <v>128</v>
      </c>
    </row>
    <row r="7" spans="1:14" s="207" customFormat="1" ht="22.5" customHeight="1">
      <c r="C7" s="334"/>
      <c r="D7" s="206" t="s">
        <v>200</v>
      </c>
      <c r="E7" s="215"/>
      <c r="F7" s="215"/>
      <c r="G7" s="215"/>
      <c r="K7" s="198"/>
      <c r="L7" s="206"/>
      <c r="M7" s="215"/>
    </row>
    <row r="8" spans="1:14" s="207" customFormat="1" ht="22.5" customHeight="1">
      <c r="C8" s="334"/>
      <c r="D8" s="206" t="s">
        <v>125</v>
      </c>
      <c r="E8" s="206"/>
      <c r="F8" s="206" t="s">
        <v>22</v>
      </c>
      <c r="G8" s="206"/>
      <c r="H8" s="206" t="s">
        <v>45</v>
      </c>
      <c r="I8" s="206"/>
      <c r="J8" s="206"/>
      <c r="K8" s="198"/>
      <c r="L8" s="206"/>
      <c r="M8" s="215"/>
      <c r="N8" s="206" t="s">
        <v>66</v>
      </c>
    </row>
    <row r="9" spans="1:14" s="207" customFormat="1" ht="22.5" customHeight="1">
      <c r="C9" s="332" t="s">
        <v>2</v>
      </c>
      <c r="D9" s="206" t="s">
        <v>126</v>
      </c>
      <c r="E9" s="206"/>
      <c r="F9" s="206" t="s">
        <v>127</v>
      </c>
      <c r="G9" s="206"/>
      <c r="H9" s="206" t="s">
        <v>28</v>
      </c>
      <c r="I9" s="206"/>
      <c r="J9" s="206" t="s">
        <v>25</v>
      </c>
      <c r="K9" s="198"/>
      <c r="L9" s="206" t="s">
        <v>138</v>
      </c>
      <c r="M9" s="215"/>
      <c r="N9" s="206" t="s">
        <v>55</v>
      </c>
    </row>
    <row r="10" spans="1:14" s="207" customFormat="1" ht="22.5" customHeight="1">
      <c r="C10" s="332"/>
      <c r="D10" s="364" t="s">
        <v>139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s="207" customFormat="1" ht="22.5" customHeight="1">
      <c r="A11" s="207" t="s">
        <v>194</v>
      </c>
      <c r="C11" s="332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</row>
    <row r="12" spans="1:14" s="207" customFormat="1" ht="22.5" customHeight="1">
      <c r="A12" s="207" t="s">
        <v>162</v>
      </c>
      <c r="B12" s="198"/>
      <c r="C12" s="332"/>
      <c r="D12" s="242">
        <v>7795709100</v>
      </c>
      <c r="E12" s="209"/>
      <c r="F12" s="242">
        <v>332131264</v>
      </c>
      <c r="G12" s="209"/>
      <c r="H12" s="242">
        <v>561690546</v>
      </c>
      <c r="I12" s="209"/>
      <c r="J12" s="242">
        <v>1089154005</v>
      </c>
      <c r="K12" s="209"/>
      <c r="L12" s="209">
        <v>9778684915</v>
      </c>
      <c r="M12" s="209"/>
      <c r="N12" s="242">
        <v>9778684915</v>
      </c>
    </row>
    <row r="13" spans="1:14" ht="10.5" customHeight="1">
      <c r="C13" s="332"/>
      <c r="D13" s="284"/>
      <c r="E13" s="284"/>
      <c r="F13" s="284"/>
      <c r="G13" s="284"/>
      <c r="H13" s="284"/>
      <c r="I13" s="284"/>
      <c r="J13" s="284"/>
      <c r="K13" s="284"/>
      <c r="L13" s="285"/>
      <c r="M13" s="284"/>
      <c r="N13" s="284"/>
    </row>
    <row r="14" spans="1:14" ht="22.5" customHeight="1">
      <c r="A14" s="207" t="s">
        <v>170</v>
      </c>
      <c r="B14" s="207"/>
      <c r="C14" s="332"/>
      <c r="D14" s="293"/>
      <c r="E14" s="293"/>
      <c r="F14" s="293"/>
      <c r="G14" s="293"/>
      <c r="H14" s="293"/>
      <c r="I14" s="293"/>
      <c r="J14" s="293"/>
      <c r="K14" s="293"/>
      <c r="L14" s="285"/>
      <c r="M14" s="293"/>
      <c r="N14" s="293"/>
    </row>
    <row r="15" spans="1:14" ht="22.5" customHeight="1">
      <c r="B15" s="214" t="s">
        <v>172</v>
      </c>
      <c r="C15" s="332"/>
      <c r="D15" s="293"/>
      <c r="E15" s="293"/>
      <c r="F15" s="293"/>
      <c r="G15" s="293"/>
      <c r="H15" s="293"/>
      <c r="I15" s="293"/>
      <c r="J15" s="293"/>
      <c r="K15" s="293"/>
      <c r="L15" s="285"/>
      <c r="M15" s="293"/>
      <c r="N15" s="293"/>
    </row>
    <row r="16" spans="1:14" ht="21.75">
      <c r="B16" s="198" t="s">
        <v>171</v>
      </c>
      <c r="C16" s="332">
        <v>10</v>
      </c>
      <c r="D16" s="323">
        <v>0</v>
      </c>
      <c r="E16" s="285"/>
      <c r="F16" s="323">
        <v>0</v>
      </c>
      <c r="G16" s="285"/>
      <c r="H16" s="323">
        <v>0</v>
      </c>
      <c r="I16" s="293"/>
      <c r="J16" s="323">
        <v>-834140874</v>
      </c>
      <c r="K16" s="293"/>
      <c r="L16" s="285"/>
      <c r="M16" s="293"/>
      <c r="N16" s="323">
        <v>-834140874</v>
      </c>
    </row>
    <row r="17" spans="1:15" ht="21.75">
      <c r="B17" s="214" t="s">
        <v>173</v>
      </c>
      <c r="C17" s="332"/>
      <c r="D17" s="322">
        <v>0</v>
      </c>
      <c r="E17" s="293"/>
      <c r="F17" s="322">
        <v>0</v>
      </c>
      <c r="G17" s="293"/>
      <c r="H17" s="322">
        <v>0</v>
      </c>
      <c r="I17" s="293"/>
      <c r="J17" s="322">
        <v>-834140874</v>
      </c>
      <c r="K17" s="293"/>
      <c r="L17" s="285"/>
      <c r="M17" s="293"/>
      <c r="N17" s="322">
        <v>-834140874</v>
      </c>
    </row>
    <row r="18" spans="1:15" ht="11.45" customHeight="1">
      <c r="B18" s="214"/>
      <c r="C18" s="341"/>
      <c r="D18" s="324"/>
      <c r="E18" s="293"/>
      <c r="F18" s="324"/>
      <c r="G18" s="293"/>
      <c r="H18" s="324"/>
      <c r="I18" s="293"/>
      <c r="J18" s="324"/>
      <c r="K18" s="293"/>
      <c r="L18" s="285"/>
      <c r="M18" s="293"/>
      <c r="N18" s="324"/>
    </row>
    <row r="19" spans="1:15" ht="22.5" customHeight="1">
      <c r="A19" s="207" t="s">
        <v>141</v>
      </c>
      <c r="B19" s="207"/>
      <c r="C19" s="332"/>
      <c r="D19" s="324"/>
      <c r="E19" s="293"/>
      <c r="F19" s="324"/>
      <c r="G19" s="293"/>
      <c r="H19" s="324"/>
      <c r="I19" s="293"/>
      <c r="J19" s="324"/>
      <c r="K19" s="293"/>
      <c r="L19" s="285"/>
      <c r="M19" s="293"/>
      <c r="N19" s="324"/>
    </row>
    <row r="20" spans="1:15" ht="22.5" customHeight="1">
      <c r="B20" s="198" t="s">
        <v>158</v>
      </c>
      <c r="C20" s="332"/>
      <c r="D20" s="220">
        <v>0</v>
      </c>
      <c r="E20" s="220"/>
      <c r="F20" s="220">
        <v>0</v>
      </c>
      <c r="G20" s="220"/>
      <c r="H20" s="220">
        <v>0</v>
      </c>
      <c r="I20" s="220"/>
      <c r="J20" s="220">
        <v>817829576</v>
      </c>
      <c r="K20" s="220"/>
      <c r="L20" s="220">
        <v>0</v>
      </c>
      <c r="M20" s="220"/>
      <c r="N20" s="220">
        <v>817829576</v>
      </c>
    </row>
    <row r="21" spans="1:15" s="207" customFormat="1" ht="22.5" customHeight="1">
      <c r="A21" s="207" t="s">
        <v>159</v>
      </c>
      <c r="C21" s="210"/>
      <c r="D21" s="222">
        <v>0</v>
      </c>
      <c r="E21" s="219"/>
      <c r="F21" s="222">
        <v>0</v>
      </c>
      <c r="G21" s="219"/>
      <c r="H21" s="222">
        <v>0</v>
      </c>
      <c r="I21" s="219"/>
      <c r="J21" s="222">
        <v>817829576</v>
      </c>
      <c r="K21" s="219"/>
      <c r="L21" s="222">
        <v>0</v>
      </c>
      <c r="M21" s="219"/>
      <c r="N21" s="222">
        <v>817829576</v>
      </c>
    </row>
    <row r="22" spans="1:15" ht="13.5" customHeight="1">
      <c r="C22" s="332"/>
      <c r="D22" s="284"/>
      <c r="E22" s="284"/>
      <c r="F22" s="284"/>
      <c r="G22" s="284"/>
      <c r="H22" s="284"/>
      <c r="I22" s="284"/>
      <c r="J22" s="284"/>
      <c r="K22" s="284"/>
      <c r="L22" s="285" t="s">
        <v>65</v>
      </c>
      <c r="M22" s="284"/>
      <c r="N22" s="284"/>
    </row>
    <row r="23" spans="1:15" s="207" customFormat="1" ht="22.5" customHeight="1" thickBot="1">
      <c r="A23" s="207" t="s">
        <v>195</v>
      </c>
      <c r="C23" s="332"/>
      <c r="D23" s="211">
        <v>7795709100</v>
      </c>
      <c r="E23" s="209"/>
      <c r="F23" s="211">
        <v>332131264</v>
      </c>
      <c r="G23" s="209"/>
      <c r="H23" s="211">
        <v>561690546</v>
      </c>
      <c r="I23" s="209"/>
      <c r="J23" s="211">
        <v>1072842707</v>
      </c>
      <c r="K23" s="209"/>
      <c r="L23" s="223" t="e">
        <v>#REF!</v>
      </c>
      <c r="M23" s="209"/>
      <c r="N23" s="211">
        <v>9762373617</v>
      </c>
      <c r="O23" s="243"/>
    </row>
    <row r="24" spans="1:15" ht="12.6" customHeight="1" thickTop="1">
      <c r="C24" s="332"/>
      <c r="D24" s="284"/>
      <c r="E24" s="284"/>
      <c r="F24" s="284"/>
      <c r="G24" s="284"/>
      <c r="H24" s="284"/>
      <c r="I24" s="284"/>
      <c r="J24" s="284"/>
      <c r="K24" s="284"/>
      <c r="L24" s="285"/>
      <c r="M24" s="284"/>
      <c r="N24" s="284"/>
    </row>
    <row r="25" spans="1:15" ht="22.5" customHeight="1">
      <c r="D25" s="213"/>
      <c r="F25" s="213"/>
      <c r="H25" s="213"/>
      <c r="J25" s="213"/>
      <c r="L25" s="213"/>
      <c r="N25" s="213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80" zoomScaleNormal="70" zoomScaleSheetLayoutView="80" workbookViewId="0">
      <selection activeCell="S10" sqref="S10"/>
    </sheetView>
  </sheetViews>
  <sheetFormatPr defaultColWidth="9.140625" defaultRowHeight="22.5" customHeight="1"/>
  <cols>
    <col min="1" max="1" width="1.140625" style="198" customWidth="1"/>
    <col min="2" max="2" width="52.7109375" style="198" customWidth="1"/>
    <col min="3" max="3" width="9.5703125" style="210" bestFit="1" customWidth="1"/>
    <col min="4" max="4" width="18.85546875" style="198" customWidth="1"/>
    <col min="5" max="5" width="0.7109375" style="198" customWidth="1"/>
    <col min="6" max="6" width="18.85546875" style="198" customWidth="1"/>
    <col min="7" max="7" width="0.7109375" style="198" customWidth="1"/>
    <col min="8" max="8" width="18.85546875" style="198" customWidth="1"/>
    <col min="9" max="9" width="0.7109375" style="198" customWidth="1"/>
    <col min="10" max="10" width="18.85546875" style="198" customWidth="1"/>
    <col min="11" max="11" width="0.7109375" style="198" customWidth="1"/>
    <col min="12" max="12" width="17.140625" style="198" hidden="1" customWidth="1"/>
    <col min="13" max="13" width="1.140625" style="198" hidden="1" customWidth="1"/>
    <col min="14" max="14" width="18.85546875" style="198" customWidth="1"/>
    <col min="15" max="15" width="14.140625" style="198" bestFit="1" customWidth="1"/>
    <col min="16" max="16" width="13.7109375" style="198" bestFit="1" customWidth="1"/>
    <col min="17" max="256" width="9.140625" style="198"/>
    <col min="257" max="257" width="1.140625" style="198" customWidth="1"/>
    <col min="258" max="258" width="49.140625" style="198" customWidth="1"/>
    <col min="259" max="259" width="8" style="198" customWidth="1"/>
    <col min="260" max="260" width="18.85546875" style="198" customWidth="1"/>
    <col min="261" max="261" width="0.7109375" style="198" customWidth="1"/>
    <col min="262" max="262" width="18.85546875" style="198" customWidth="1"/>
    <col min="263" max="263" width="0.7109375" style="198" customWidth="1"/>
    <col min="264" max="264" width="18.85546875" style="198" customWidth="1"/>
    <col min="265" max="265" width="0.7109375" style="198" customWidth="1"/>
    <col min="266" max="266" width="18.85546875" style="198" customWidth="1"/>
    <col min="267" max="267" width="0.7109375" style="198" customWidth="1"/>
    <col min="268" max="269" width="0" style="198" hidden="1" customWidth="1"/>
    <col min="270" max="270" width="18.85546875" style="198" customWidth="1"/>
    <col min="271" max="512" width="9.140625" style="198"/>
    <col min="513" max="513" width="1.140625" style="198" customWidth="1"/>
    <col min="514" max="514" width="49.140625" style="198" customWidth="1"/>
    <col min="515" max="515" width="8" style="198" customWidth="1"/>
    <col min="516" max="516" width="18.85546875" style="198" customWidth="1"/>
    <col min="517" max="517" width="0.7109375" style="198" customWidth="1"/>
    <col min="518" max="518" width="18.85546875" style="198" customWidth="1"/>
    <col min="519" max="519" width="0.7109375" style="198" customWidth="1"/>
    <col min="520" max="520" width="18.85546875" style="198" customWidth="1"/>
    <col min="521" max="521" width="0.7109375" style="198" customWidth="1"/>
    <col min="522" max="522" width="18.85546875" style="198" customWidth="1"/>
    <col min="523" max="523" width="0.7109375" style="198" customWidth="1"/>
    <col min="524" max="525" width="0" style="198" hidden="1" customWidth="1"/>
    <col min="526" max="526" width="18.85546875" style="198" customWidth="1"/>
    <col min="527" max="768" width="9.140625" style="198"/>
    <col min="769" max="769" width="1.140625" style="198" customWidth="1"/>
    <col min="770" max="770" width="49.140625" style="198" customWidth="1"/>
    <col min="771" max="771" width="8" style="198" customWidth="1"/>
    <col min="772" max="772" width="18.85546875" style="198" customWidth="1"/>
    <col min="773" max="773" width="0.7109375" style="198" customWidth="1"/>
    <col min="774" max="774" width="18.85546875" style="198" customWidth="1"/>
    <col min="775" max="775" width="0.7109375" style="198" customWidth="1"/>
    <col min="776" max="776" width="18.85546875" style="198" customWidth="1"/>
    <col min="777" max="777" width="0.7109375" style="198" customWidth="1"/>
    <col min="778" max="778" width="18.85546875" style="198" customWidth="1"/>
    <col min="779" max="779" width="0.7109375" style="198" customWidth="1"/>
    <col min="780" max="781" width="0" style="198" hidden="1" customWidth="1"/>
    <col min="782" max="782" width="18.85546875" style="198" customWidth="1"/>
    <col min="783" max="1024" width="9.140625" style="198"/>
    <col min="1025" max="1025" width="1.140625" style="198" customWidth="1"/>
    <col min="1026" max="1026" width="49.140625" style="198" customWidth="1"/>
    <col min="1027" max="1027" width="8" style="198" customWidth="1"/>
    <col min="1028" max="1028" width="18.85546875" style="198" customWidth="1"/>
    <col min="1029" max="1029" width="0.7109375" style="198" customWidth="1"/>
    <col min="1030" max="1030" width="18.85546875" style="198" customWidth="1"/>
    <col min="1031" max="1031" width="0.7109375" style="198" customWidth="1"/>
    <col min="1032" max="1032" width="18.85546875" style="198" customWidth="1"/>
    <col min="1033" max="1033" width="0.7109375" style="198" customWidth="1"/>
    <col min="1034" max="1034" width="18.85546875" style="198" customWidth="1"/>
    <col min="1035" max="1035" width="0.7109375" style="198" customWidth="1"/>
    <col min="1036" max="1037" width="0" style="198" hidden="1" customWidth="1"/>
    <col min="1038" max="1038" width="18.85546875" style="198" customWidth="1"/>
    <col min="1039" max="1280" width="9.140625" style="198"/>
    <col min="1281" max="1281" width="1.140625" style="198" customWidth="1"/>
    <col min="1282" max="1282" width="49.140625" style="198" customWidth="1"/>
    <col min="1283" max="1283" width="8" style="198" customWidth="1"/>
    <col min="1284" max="1284" width="18.85546875" style="198" customWidth="1"/>
    <col min="1285" max="1285" width="0.7109375" style="198" customWidth="1"/>
    <col min="1286" max="1286" width="18.85546875" style="198" customWidth="1"/>
    <col min="1287" max="1287" width="0.7109375" style="198" customWidth="1"/>
    <col min="1288" max="1288" width="18.85546875" style="198" customWidth="1"/>
    <col min="1289" max="1289" width="0.7109375" style="198" customWidth="1"/>
    <col min="1290" max="1290" width="18.85546875" style="198" customWidth="1"/>
    <col min="1291" max="1291" width="0.7109375" style="198" customWidth="1"/>
    <col min="1292" max="1293" width="0" style="198" hidden="1" customWidth="1"/>
    <col min="1294" max="1294" width="18.85546875" style="198" customWidth="1"/>
    <col min="1295" max="1536" width="9.140625" style="198"/>
    <col min="1537" max="1537" width="1.140625" style="198" customWidth="1"/>
    <col min="1538" max="1538" width="49.140625" style="198" customWidth="1"/>
    <col min="1539" max="1539" width="8" style="198" customWidth="1"/>
    <col min="1540" max="1540" width="18.85546875" style="198" customWidth="1"/>
    <col min="1541" max="1541" width="0.7109375" style="198" customWidth="1"/>
    <col min="1542" max="1542" width="18.85546875" style="198" customWidth="1"/>
    <col min="1543" max="1543" width="0.7109375" style="198" customWidth="1"/>
    <col min="1544" max="1544" width="18.85546875" style="198" customWidth="1"/>
    <col min="1545" max="1545" width="0.7109375" style="198" customWidth="1"/>
    <col min="1546" max="1546" width="18.85546875" style="198" customWidth="1"/>
    <col min="1547" max="1547" width="0.7109375" style="198" customWidth="1"/>
    <col min="1548" max="1549" width="0" style="198" hidden="1" customWidth="1"/>
    <col min="1550" max="1550" width="18.85546875" style="198" customWidth="1"/>
    <col min="1551" max="1792" width="9.140625" style="198"/>
    <col min="1793" max="1793" width="1.140625" style="198" customWidth="1"/>
    <col min="1794" max="1794" width="49.140625" style="198" customWidth="1"/>
    <col min="1795" max="1795" width="8" style="198" customWidth="1"/>
    <col min="1796" max="1796" width="18.85546875" style="198" customWidth="1"/>
    <col min="1797" max="1797" width="0.7109375" style="198" customWidth="1"/>
    <col min="1798" max="1798" width="18.85546875" style="198" customWidth="1"/>
    <col min="1799" max="1799" width="0.7109375" style="198" customWidth="1"/>
    <col min="1800" max="1800" width="18.85546875" style="198" customWidth="1"/>
    <col min="1801" max="1801" width="0.7109375" style="198" customWidth="1"/>
    <col min="1802" max="1802" width="18.85546875" style="198" customWidth="1"/>
    <col min="1803" max="1803" width="0.7109375" style="198" customWidth="1"/>
    <col min="1804" max="1805" width="0" style="198" hidden="1" customWidth="1"/>
    <col min="1806" max="1806" width="18.85546875" style="198" customWidth="1"/>
    <col min="1807" max="2048" width="9.140625" style="198"/>
    <col min="2049" max="2049" width="1.140625" style="198" customWidth="1"/>
    <col min="2050" max="2050" width="49.140625" style="198" customWidth="1"/>
    <col min="2051" max="2051" width="8" style="198" customWidth="1"/>
    <col min="2052" max="2052" width="18.85546875" style="198" customWidth="1"/>
    <col min="2053" max="2053" width="0.7109375" style="198" customWidth="1"/>
    <col min="2054" max="2054" width="18.85546875" style="198" customWidth="1"/>
    <col min="2055" max="2055" width="0.7109375" style="198" customWidth="1"/>
    <col min="2056" max="2056" width="18.85546875" style="198" customWidth="1"/>
    <col min="2057" max="2057" width="0.7109375" style="198" customWidth="1"/>
    <col min="2058" max="2058" width="18.85546875" style="198" customWidth="1"/>
    <col min="2059" max="2059" width="0.7109375" style="198" customWidth="1"/>
    <col min="2060" max="2061" width="0" style="198" hidden="1" customWidth="1"/>
    <col min="2062" max="2062" width="18.85546875" style="198" customWidth="1"/>
    <col min="2063" max="2304" width="9.140625" style="198"/>
    <col min="2305" max="2305" width="1.140625" style="198" customWidth="1"/>
    <col min="2306" max="2306" width="49.140625" style="198" customWidth="1"/>
    <col min="2307" max="2307" width="8" style="198" customWidth="1"/>
    <col min="2308" max="2308" width="18.85546875" style="198" customWidth="1"/>
    <col min="2309" max="2309" width="0.7109375" style="198" customWidth="1"/>
    <col min="2310" max="2310" width="18.85546875" style="198" customWidth="1"/>
    <col min="2311" max="2311" width="0.7109375" style="198" customWidth="1"/>
    <col min="2312" max="2312" width="18.85546875" style="198" customWidth="1"/>
    <col min="2313" max="2313" width="0.7109375" style="198" customWidth="1"/>
    <col min="2314" max="2314" width="18.85546875" style="198" customWidth="1"/>
    <col min="2315" max="2315" width="0.7109375" style="198" customWidth="1"/>
    <col min="2316" max="2317" width="0" style="198" hidden="1" customWidth="1"/>
    <col min="2318" max="2318" width="18.85546875" style="198" customWidth="1"/>
    <col min="2319" max="2560" width="9.140625" style="198"/>
    <col min="2561" max="2561" width="1.140625" style="198" customWidth="1"/>
    <col min="2562" max="2562" width="49.140625" style="198" customWidth="1"/>
    <col min="2563" max="2563" width="8" style="198" customWidth="1"/>
    <col min="2564" max="2564" width="18.85546875" style="198" customWidth="1"/>
    <col min="2565" max="2565" width="0.7109375" style="198" customWidth="1"/>
    <col min="2566" max="2566" width="18.85546875" style="198" customWidth="1"/>
    <col min="2567" max="2567" width="0.7109375" style="198" customWidth="1"/>
    <col min="2568" max="2568" width="18.85546875" style="198" customWidth="1"/>
    <col min="2569" max="2569" width="0.7109375" style="198" customWidth="1"/>
    <col min="2570" max="2570" width="18.85546875" style="198" customWidth="1"/>
    <col min="2571" max="2571" width="0.7109375" style="198" customWidth="1"/>
    <col min="2572" max="2573" width="0" style="198" hidden="1" customWidth="1"/>
    <col min="2574" max="2574" width="18.85546875" style="198" customWidth="1"/>
    <col min="2575" max="2816" width="9.140625" style="198"/>
    <col min="2817" max="2817" width="1.140625" style="198" customWidth="1"/>
    <col min="2818" max="2818" width="49.140625" style="198" customWidth="1"/>
    <col min="2819" max="2819" width="8" style="198" customWidth="1"/>
    <col min="2820" max="2820" width="18.85546875" style="198" customWidth="1"/>
    <col min="2821" max="2821" width="0.7109375" style="198" customWidth="1"/>
    <col min="2822" max="2822" width="18.85546875" style="198" customWidth="1"/>
    <col min="2823" max="2823" width="0.7109375" style="198" customWidth="1"/>
    <col min="2824" max="2824" width="18.85546875" style="198" customWidth="1"/>
    <col min="2825" max="2825" width="0.7109375" style="198" customWidth="1"/>
    <col min="2826" max="2826" width="18.85546875" style="198" customWidth="1"/>
    <col min="2827" max="2827" width="0.7109375" style="198" customWidth="1"/>
    <col min="2828" max="2829" width="0" style="198" hidden="1" customWidth="1"/>
    <col min="2830" max="2830" width="18.85546875" style="198" customWidth="1"/>
    <col min="2831" max="3072" width="9.140625" style="198"/>
    <col min="3073" max="3073" width="1.140625" style="198" customWidth="1"/>
    <col min="3074" max="3074" width="49.140625" style="198" customWidth="1"/>
    <col min="3075" max="3075" width="8" style="198" customWidth="1"/>
    <col min="3076" max="3076" width="18.85546875" style="198" customWidth="1"/>
    <col min="3077" max="3077" width="0.7109375" style="198" customWidth="1"/>
    <col min="3078" max="3078" width="18.85546875" style="198" customWidth="1"/>
    <col min="3079" max="3079" width="0.7109375" style="198" customWidth="1"/>
    <col min="3080" max="3080" width="18.85546875" style="198" customWidth="1"/>
    <col min="3081" max="3081" width="0.7109375" style="198" customWidth="1"/>
    <col min="3082" max="3082" width="18.85546875" style="198" customWidth="1"/>
    <col min="3083" max="3083" width="0.7109375" style="198" customWidth="1"/>
    <col min="3084" max="3085" width="0" style="198" hidden="1" customWidth="1"/>
    <col min="3086" max="3086" width="18.85546875" style="198" customWidth="1"/>
    <col min="3087" max="3328" width="9.140625" style="198"/>
    <col min="3329" max="3329" width="1.140625" style="198" customWidth="1"/>
    <col min="3330" max="3330" width="49.140625" style="198" customWidth="1"/>
    <col min="3331" max="3331" width="8" style="198" customWidth="1"/>
    <col min="3332" max="3332" width="18.85546875" style="198" customWidth="1"/>
    <col min="3333" max="3333" width="0.7109375" style="198" customWidth="1"/>
    <col min="3334" max="3334" width="18.85546875" style="198" customWidth="1"/>
    <col min="3335" max="3335" width="0.7109375" style="198" customWidth="1"/>
    <col min="3336" max="3336" width="18.85546875" style="198" customWidth="1"/>
    <col min="3337" max="3337" width="0.7109375" style="198" customWidth="1"/>
    <col min="3338" max="3338" width="18.85546875" style="198" customWidth="1"/>
    <col min="3339" max="3339" width="0.7109375" style="198" customWidth="1"/>
    <col min="3340" max="3341" width="0" style="198" hidden="1" customWidth="1"/>
    <col min="3342" max="3342" width="18.85546875" style="198" customWidth="1"/>
    <col min="3343" max="3584" width="9.140625" style="198"/>
    <col min="3585" max="3585" width="1.140625" style="198" customWidth="1"/>
    <col min="3586" max="3586" width="49.140625" style="198" customWidth="1"/>
    <col min="3587" max="3587" width="8" style="198" customWidth="1"/>
    <col min="3588" max="3588" width="18.85546875" style="198" customWidth="1"/>
    <col min="3589" max="3589" width="0.7109375" style="198" customWidth="1"/>
    <col min="3590" max="3590" width="18.85546875" style="198" customWidth="1"/>
    <col min="3591" max="3591" width="0.7109375" style="198" customWidth="1"/>
    <col min="3592" max="3592" width="18.85546875" style="198" customWidth="1"/>
    <col min="3593" max="3593" width="0.7109375" style="198" customWidth="1"/>
    <col min="3594" max="3594" width="18.85546875" style="198" customWidth="1"/>
    <col min="3595" max="3595" width="0.7109375" style="198" customWidth="1"/>
    <col min="3596" max="3597" width="0" style="198" hidden="1" customWidth="1"/>
    <col min="3598" max="3598" width="18.85546875" style="198" customWidth="1"/>
    <col min="3599" max="3840" width="9.140625" style="198"/>
    <col min="3841" max="3841" width="1.140625" style="198" customWidth="1"/>
    <col min="3842" max="3842" width="49.140625" style="198" customWidth="1"/>
    <col min="3843" max="3843" width="8" style="198" customWidth="1"/>
    <col min="3844" max="3844" width="18.85546875" style="198" customWidth="1"/>
    <col min="3845" max="3845" width="0.7109375" style="198" customWidth="1"/>
    <col min="3846" max="3846" width="18.85546875" style="198" customWidth="1"/>
    <col min="3847" max="3847" width="0.7109375" style="198" customWidth="1"/>
    <col min="3848" max="3848" width="18.85546875" style="198" customWidth="1"/>
    <col min="3849" max="3849" width="0.7109375" style="198" customWidth="1"/>
    <col min="3850" max="3850" width="18.85546875" style="198" customWidth="1"/>
    <col min="3851" max="3851" width="0.7109375" style="198" customWidth="1"/>
    <col min="3852" max="3853" width="0" style="198" hidden="1" customWidth="1"/>
    <col min="3854" max="3854" width="18.85546875" style="198" customWidth="1"/>
    <col min="3855" max="4096" width="9.140625" style="198"/>
    <col min="4097" max="4097" width="1.140625" style="198" customWidth="1"/>
    <col min="4098" max="4098" width="49.140625" style="198" customWidth="1"/>
    <col min="4099" max="4099" width="8" style="198" customWidth="1"/>
    <col min="4100" max="4100" width="18.85546875" style="198" customWidth="1"/>
    <col min="4101" max="4101" width="0.7109375" style="198" customWidth="1"/>
    <col min="4102" max="4102" width="18.85546875" style="198" customWidth="1"/>
    <col min="4103" max="4103" width="0.7109375" style="198" customWidth="1"/>
    <col min="4104" max="4104" width="18.85546875" style="198" customWidth="1"/>
    <col min="4105" max="4105" width="0.7109375" style="198" customWidth="1"/>
    <col min="4106" max="4106" width="18.85546875" style="198" customWidth="1"/>
    <col min="4107" max="4107" width="0.7109375" style="198" customWidth="1"/>
    <col min="4108" max="4109" width="0" style="198" hidden="1" customWidth="1"/>
    <col min="4110" max="4110" width="18.85546875" style="198" customWidth="1"/>
    <col min="4111" max="4352" width="9.140625" style="198"/>
    <col min="4353" max="4353" width="1.140625" style="198" customWidth="1"/>
    <col min="4354" max="4354" width="49.140625" style="198" customWidth="1"/>
    <col min="4355" max="4355" width="8" style="198" customWidth="1"/>
    <col min="4356" max="4356" width="18.85546875" style="198" customWidth="1"/>
    <col min="4357" max="4357" width="0.7109375" style="198" customWidth="1"/>
    <col min="4358" max="4358" width="18.85546875" style="198" customWidth="1"/>
    <col min="4359" max="4359" width="0.7109375" style="198" customWidth="1"/>
    <col min="4360" max="4360" width="18.85546875" style="198" customWidth="1"/>
    <col min="4361" max="4361" width="0.7109375" style="198" customWidth="1"/>
    <col min="4362" max="4362" width="18.85546875" style="198" customWidth="1"/>
    <col min="4363" max="4363" width="0.7109375" style="198" customWidth="1"/>
    <col min="4364" max="4365" width="0" style="198" hidden="1" customWidth="1"/>
    <col min="4366" max="4366" width="18.85546875" style="198" customWidth="1"/>
    <col min="4367" max="4608" width="9.140625" style="198"/>
    <col min="4609" max="4609" width="1.140625" style="198" customWidth="1"/>
    <col min="4610" max="4610" width="49.140625" style="198" customWidth="1"/>
    <col min="4611" max="4611" width="8" style="198" customWidth="1"/>
    <col min="4612" max="4612" width="18.85546875" style="198" customWidth="1"/>
    <col min="4613" max="4613" width="0.7109375" style="198" customWidth="1"/>
    <col min="4614" max="4614" width="18.85546875" style="198" customWidth="1"/>
    <col min="4615" max="4615" width="0.7109375" style="198" customWidth="1"/>
    <col min="4616" max="4616" width="18.85546875" style="198" customWidth="1"/>
    <col min="4617" max="4617" width="0.7109375" style="198" customWidth="1"/>
    <col min="4618" max="4618" width="18.85546875" style="198" customWidth="1"/>
    <col min="4619" max="4619" width="0.7109375" style="198" customWidth="1"/>
    <col min="4620" max="4621" width="0" style="198" hidden="1" customWidth="1"/>
    <col min="4622" max="4622" width="18.85546875" style="198" customWidth="1"/>
    <col min="4623" max="4864" width="9.140625" style="198"/>
    <col min="4865" max="4865" width="1.140625" style="198" customWidth="1"/>
    <col min="4866" max="4866" width="49.140625" style="198" customWidth="1"/>
    <col min="4867" max="4867" width="8" style="198" customWidth="1"/>
    <col min="4868" max="4868" width="18.85546875" style="198" customWidth="1"/>
    <col min="4869" max="4869" width="0.7109375" style="198" customWidth="1"/>
    <col min="4870" max="4870" width="18.85546875" style="198" customWidth="1"/>
    <col min="4871" max="4871" width="0.7109375" style="198" customWidth="1"/>
    <col min="4872" max="4872" width="18.85546875" style="198" customWidth="1"/>
    <col min="4873" max="4873" width="0.7109375" style="198" customWidth="1"/>
    <col min="4874" max="4874" width="18.85546875" style="198" customWidth="1"/>
    <col min="4875" max="4875" width="0.7109375" style="198" customWidth="1"/>
    <col min="4876" max="4877" width="0" style="198" hidden="1" customWidth="1"/>
    <col min="4878" max="4878" width="18.85546875" style="198" customWidth="1"/>
    <col min="4879" max="5120" width="9.140625" style="198"/>
    <col min="5121" max="5121" width="1.140625" style="198" customWidth="1"/>
    <col min="5122" max="5122" width="49.140625" style="198" customWidth="1"/>
    <col min="5123" max="5123" width="8" style="198" customWidth="1"/>
    <col min="5124" max="5124" width="18.85546875" style="198" customWidth="1"/>
    <col min="5125" max="5125" width="0.7109375" style="198" customWidth="1"/>
    <col min="5126" max="5126" width="18.85546875" style="198" customWidth="1"/>
    <col min="5127" max="5127" width="0.7109375" style="198" customWidth="1"/>
    <col min="5128" max="5128" width="18.85546875" style="198" customWidth="1"/>
    <col min="5129" max="5129" width="0.7109375" style="198" customWidth="1"/>
    <col min="5130" max="5130" width="18.85546875" style="198" customWidth="1"/>
    <col min="5131" max="5131" width="0.7109375" style="198" customWidth="1"/>
    <col min="5132" max="5133" width="0" style="198" hidden="1" customWidth="1"/>
    <col min="5134" max="5134" width="18.85546875" style="198" customWidth="1"/>
    <col min="5135" max="5376" width="9.140625" style="198"/>
    <col min="5377" max="5377" width="1.140625" style="198" customWidth="1"/>
    <col min="5378" max="5378" width="49.140625" style="198" customWidth="1"/>
    <col min="5379" max="5379" width="8" style="198" customWidth="1"/>
    <col min="5380" max="5380" width="18.85546875" style="198" customWidth="1"/>
    <col min="5381" max="5381" width="0.7109375" style="198" customWidth="1"/>
    <col min="5382" max="5382" width="18.85546875" style="198" customWidth="1"/>
    <col min="5383" max="5383" width="0.7109375" style="198" customWidth="1"/>
    <col min="5384" max="5384" width="18.85546875" style="198" customWidth="1"/>
    <col min="5385" max="5385" width="0.7109375" style="198" customWidth="1"/>
    <col min="5386" max="5386" width="18.85546875" style="198" customWidth="1"/>
    <col min="5387" max="5387" width="0.7109375" style="198" customWidth="1"/>
    <col min="5388" max="5389" width="0" style="198" hidden="1" customWidth="1"/>
    <col min="5390" max="5390" width="18.85546875" style="198" customWidth="1"/>
    <col min="5391" max="5632" width="9.140625" style="198"/>
    <col min="5633" max="5633" width="1.140625" style="198" customWidth="1"/>
    <col min="5634" max="5634" width="49.140625" style="198" customWidth="1"/>
    <col min="5635" max="5635" width="8" style="198" customWidth="1"/>
    <col min="5636" max="5636" width="18.85546875" style="198" customWidth="1"/>
    <col min="5637" max="5637" width="0.7109375" style="198" customWidth="1"/>
    <col min="5638" max="5638" width="18.85546875" style="198" customWidth="1"/>
    <col min="5639" max="5639" width="0.7109375" style="198" customWidth="1"/>
    <col min="5640" max="5640" width="18.85546875" style="198" customWidth="1"/>
    <col min="5641" max="5641" width="0.7109375" style="198" customWidth="1"/>
    <col min="5642" max="5642" width="18.85546875" style="198" customWidth="1"/>
    <col min="5643" max="5643" width="0.7109375" style="198" customWidth="1"/>
    <col min="5644" max="5645" width="0" style="198" hidden="1" customWidth="1"/>
    <col min="5646" max="5646" width="18.85546875" style="198" customWidth="1"/>
    <col min="5647" max="5888" width="9.140625" style="198"/>
    <col min="5889" max="5889" width="1.140625" style="198" customWidth="1"/>
    <col min="5890" max="5890" width="49.140625" style="198" customWidth="1"/>
    <col min="5891" max="5891" width="8" style="198" customWidth="1"/>
    <col min="5892" max="5892" width="18.85546875" style="198" customWidth="1"/>
    <col min="5893" max="5893" width="0.7109375" style="198" customWidth="1"/>
    <col min="5894" max="5894" width="18.85546875" style="198" customWidth="1"/>
    <col min="5895" max="5895" width="0.7109375" style="198" customWidth="1"/>
    <col min="5896" max="5896" width="18.85546875" style="198" customWidth="1"/>
    <col min="5897" max="5897" width="0.7109375" style="198" customWidth="1"/>
    <col min="5898" max="5898" width="18.85546875" style="198" customWidth="1"/>
    <col min="5899" max="5899" width="0.7109375" style="198" customWidth="1"/>
    <col min="5900" max="5901" width="0" style="198" hidden="1" customWidth="1"/>
    <col min="5902" max="5902" width="18.85546875" style="198" customWidth="1"/>
    <col min="5903" max="6144" width="9.140625" style="198"/>
    <col min="6145" max="6145" width="1.140625" style="198" customWidth="1"/>
    <col min="6146" max="6146" width="49.140625" style="198" customWidth="1"/>
    <col min="6147" max="6147" width="8" style="198" customWidth="1"/>
    <col min="6148" max="6148" width="18.85546875" style="198" customWidth="1"/>
    <col min="6149" max="6149" width="0.7109375" style="198" customWidth="1"/>
    <col min="6150" max="6150" width="18.85546875" style="198" customWidth="1"/>
    <col min="6151" max="6151" width="0.7109375" style="198" customWidth="1"/>
    <col min="6152" max="6152" width="18.85546875" style="198" customWidth="1"/>
    <col min="6153" max="6153" width="0.7109375" style="198" customWidth="1"/>
    <col min="6154" max="6154" width="18.85546875" style="198" customWidth="1"/>
    <col min="6155" max="6155" width="0.7109375" style="198" customWidth="1"/>
    <col min="6156" max="6157" width="0" style="198" hidden="1" customWidth="1"/>
    <col min="6158" max="6158" width="18.85546875" style="198" customWidth="1"/>
    <col min="6159" max="6400" width="9.140625" style="198"/>
    <col min="6401" max="6401" width="1.140625" style="198" customWidth="1"/>
    <col min="6402" max="6402" width="49.140625" style="198" customWidth="1"/>
    <col min="6403" max="6403" width="8" style="198" customWidth="1"/>
    <col min="6404" max="6404" width="18.85546875" style="198" customWidth="1"/>
    <col min="6405" max="6405" width="0.7109375" style="198" customWidth="1"/>
    <col min="6406" max="6406" width="18.85546875" style="198" customWidth="1"/>
    <col min="6407" max="6407" width="0.7109375" style="198" customWidth="1"/>
    <col min="6408" max="6408" width="18.85546875" style="198" customWidth="1"/>
    <col min="6409" max="6409" width="0.7109375" style="198" customWidth="1"/>
    <col min="6410" max="6410" width="18.85546875" style="198" customWidth="1"/>
    <col min="6411" max="6411" width="0.7109375" style="198" customWidth="1"/>
    <col min="6412" max="6413" width="0" style="198" hidden="1" customWidth="1"/>
    <col min="6414" max="6414" width="18.85546875" style="198" customWidth="1"/>
    <col min="6415" max="6656" width="9.140625" style="198"/>
    <col min="6657" max="6657" width="1.140625" style="198" customWidth="1"/>
    <col min="6658" max="6658" width="49.140625" style="198" customWidth="1"/>
    <col min="6659" max="6659" width="8" style="198" customWidth="1"/>
    <col min="6660" max="6660" width="18.85546875" style="198" customWidth="1"/>
    <col min="6661" max="6661" width="0.7109375" style="198" customWidth="1"/>
    <col min="6662" max="6662" width="18.85546875" style="198" customWidth="1"/>
    <col min="6663" max="6663" width="0.7109375" style="198" customWidth="1"/>
    <col min="6664" max="6664" width="18.85546875" style="198" customWidth="1"/>
    <col min="6665" max="6665" width="0.7109375" style="198" customWidth="1"/>
    <col min="6666" max="6666" width="18.85546875" style="198" customWidth="1"/>
    <col min="6667" max="6667" width="0.7109375" style="198" customWidth="1"/>
    <col min="6668" max="6669" width="0" style="198" hidden="1" customWidth="1"/>
    <col min="6670" max="6670" width="18.85546875" style="198" customWidth="1"/>
    <col min="6671" max="6912" width="9.140625" style="198"/>
    <col min="6913" max="6913" width="1.140625" style="198" customWidth="1"/>
    <col min="6914" max="6914" width="49.140625" style="198" customWidth="1"/>
    <col min="6915" max="6915" width="8" style="198" customWidth="1"/>
    <col min="6916" max="6916" width="18.85546875" style="198" customWidth="1"/>
    <col min="6917" max="6917" width="0.7109375" style="198" customWidth="1"/>
    <col min="6918" max="6918" width="18.85546875" style="198" customWidth="1"/>
    <col min="6919" max="6919" width="0.7109375" style="198" customWidth="1"/>
    <col min="6920" max="6920" width="18.85546875" style="198" customWidth="1"/>
    <col min="6921" max="6921" width="0.7109375" style="198" customWidth="1"/>
    <col min="6922" max="6922" width="18.85546875" style="198" customWidth="1"/>
    <col min="6923" max="6923" width="0.7109375" style="198" customWidth="1"/>
    <col min="6924" max="6925" width="0" style="198" hidden="1" customWidth="1"/>
    <col min="6926" max="6926" width="18.85546875" style="198" customWidth="1"/>
    <col min="6927" max="7168" width="9.140625" style="198"/>
    <col min="7169" max="7169" width="1.140625" style="198" customWidth="1"/>
    <col min="7170" max="7170" width="49.140625" style="198" customWidth="1"/>
    <col min="7171" max="7171" width="8" style="198" customWidth="1"/>
    <col min="7172" max="7172" width="18.85546875" style="198" customWidth="1"/>
    <col min="7173" max="7173" width="0.7109375" style="198" customWidth="1"/>
    <col min="7174" max="7174" width="18.85546875" style="198" customWidth="1"/>
    <col min="7175" max="7175" width="0.7109375" style="198" customWidth="1"/>
    <col min="7176" max="7176" width="18.85546875" style="198" customWidth="1"/>
    <col min="7177" max="7177" width="0.7109375" style="198" customWidth="1"/>
    <col min="7178" max="7178" width="18.85546875" style="198" customWidth="1"/>
    <col min="7179" max="7179" width="0.7109375" style="198" customWidth="1"/>
    <col min="7180" max="7181" width="0" style="198" hidden="1" customWidth="1"/>
    <col min="7182" max="7182" width="18.85546875" style="198" customWidth="1"/>
    <col min="7183" max="7424" width="9.140625" style="198"/>
    <col min="7425" max="7425" width="1.140625" style="198" customWidth="1"/>
    <col min="7426" max="7426" width="49.140625" style="198" customWidth="1"/>
    <col min="7427" max="7427" width="8" style="198" customWidth="1"/>
    <col min="7428" max="7428" width="18.85546875" style="198" customWidth="1"/>
    <col min="7429" max="7429" width="0.7109375" style="198" customWidth="1"/>
    <col min="7430" max="7430" width="18.85546875" style="198" customWidth="1"/>
    <col min="7431" max="7431" width="0.7109375" style="198" customWidth="1"/>
    <col min="7432" max="7432" width="18.85546875" style="198" customWidth="1"/>
    <col min="7433" max="7433" width="0.7109375" style="198" customWidth="1"/>
    <col min="7434" max="7434" width="18.85546875" style="198" customWidth="1"/>
    <col min="7435" max="7435" width="0.7109375" style="198" customWidth="1"/>
    <col min="7436" max="7437" width="0" style="198" hidden="1" customWidth="1"/>
    <col min="7438" max="7438" width="18.85546875" style="198" customWidth="1"/>
    <col min="7439" max="7680" width="9.140625" style="198"/>
    <col min="7681" max="7681" width="1.140625" style="198" customWidth="1"/>
    <col min="7682" max="7682" width="49.140625" style="198" customWidth="1"/>
    <col min="7683" max="7683" width="8" style="198" customWidth="1"/>
    <col min="7684" max="7684" width="18.85546875" style="198" customWidth="1"/>
    <col min="7685" max="7685" width="0.7109375" style="198" customWidth="1"/>
    <col min="7686" max="7686" width="18.85546875" style="198" customWidth="1"/>
    <col min="7687" max="7687" width="0.7109375" style="198" customWidth="1"/>
    <col min="7688" max="7688" width="18.85546875" style="198" customWidth="1"/>
    <col min="7689" max="7689" width="0.7109375" style="198" customWidth="1"/>
    <col min="7690" max="7690" width="18.85546875" style="198" customWidth="1"/>
    <col min="7691" max="7691" width="0.7109375" style="198" customWidth="1"/>
    <col min="7692" max="7693" width="0" style="198" hidden="1" customWidth="1"/>
    <col min="7694" max="7694" width="18.85546875" style="198" customWidth="1"/>
    <col min="7695" max="7936" width="9.140625" style="198"/>
    <col min="7937" max="7937" width="1.140625" style="198" customWidth="1"/>
    <col min="7938" max="7938" width="49.140625" style="198" customWidth="1"/>
    <col min="7939" max="7939" width="8" style="198" customWidth="1"/>
    <col min="7940" max="7940" width="18.85546875" style="198" customWidth="1"/>
    <col min="7941" max="7941" width="0.7109375" style="198" customWidth="1"/>
    <col min="7942" max="7942" width="18.85546875" style="198" customWidth="1"/>
    <col min="7943" max="7943" width="0.7109375" style="198" customWidth="1"/>
    <col min="7944" max="7944" width="18.85546875" style="198" customWidth="1"/>
    <col min="7945" max="7945" width="0.7109375" style="198" customWidth="1"/>
    <col min="7946" max="7946" width="18.85546875" style="198" customWidth="1"/>
    <col min="7947" max="7947" width="0.7109375" style="198" customWidth="1"/>
    <col min="7948" max="7949" width="0" style="198" hidden="1" customWidth="1"/>
    <col min="7950" max="7950" width="18.85546875" style="198" customWidth="1"/>
    <col min="7951" max="8192" width="9.140625" style="198"/>
    <col min="8193" max="8193" width="1.140625" style="198" customWidth="1"/>
    <col min="8194" max="8194" width="49.140625" style="198" customWidth="1"/>
    <col min="8195" max="8195" width="8" style="198" customWidth="1"/>
    <col min="8196" max="8196" width="18.85546875" style="198" customWidth="1"/>
    <col min="8197" max="8197" width="0.7109375" style="198" customWidth="1"/>
    <col min="8198" max="8198" width="18.85546875" style="198" customWidth="1"/>
    <col min="8199" max="8199" width="0.7109375" style="198" customWidth="1"/>
    <col min="8200" max="8200" width="18.85546875" style="198" customWidth="1"/>
    <col min="8201" max="8201" width="0.7109375" style="198" customWidth="1"/>
    <col min="8202" max="8202" width="18.85546875" style="198" customWidth="1"/>
    <col min="8203" max="8203" width="0.7109375" style="198" customWidth="1"/>
    <col min="8204" max="8205" width="0" style="198" hidden="1" customWidth="1"/>
    <col min="8206" max="8206" width="18.85546875" style="198" customWidth="1"/>
    <col min="8207" max="8448" width="9.140625" style="198"/>
    <col min="8449" max="8449" width="1.140625" style="198" customWidth="1"/>
    <col min="8450" max="8450" width="49.140625" style="198" customWidth="1"/>
    <col min="8451" max="8451" width="8" style="198" customWidth="1"/>
    <col min="8452" max="8452" width="18.85546875" style="198" customWidth="1"/>
    <col min="8453" max="8453" width="0.7109375" style="198" customWidth="1"/>
    <col min="8454" max="8454" width="18.85546875" style="198" customWidth="1"/>
    <col min="8455" max="8455" width="0.7109375" style="198" customWidth="1"/>
    <col min="8456" max="8456" width="18.85546875" style="198" customWidth="1"/>
    <col min="8457" max="8457" width="0.7109375" style="198" customWidth="1"/>
    <col min="8458" max="8458" width="18.85546875" style="198" customWidth="1"/>
    <col min="8459" max="8459" width="0.7109375" style="198" customWidth="1"/>
    <col min="8460" max="8461" width="0" style="198" hidden="1" customWidth="1"/>
    <col min="8462" max="8462" width="18.85546875" style="198" customWidth="1"/>
    <col min="8463" max="8704" width="9.140625" style="198"/>
    <col min="8705" max="8705" width="1.140625" style="198" customWidth="1"/>
    <col min="8706" max="8706" width="49.140625" style="198" customWidth="1"/>
    <col min="8707" max="8707" width="8" style="198" customWidth="1"/>
    <col min="8708" max="8708" width="18.85546875" style="198" customWidth="1"/>
    <col min="8709" max="8709" width="0.7109375" style="198" customWidth="1"/>
    <col min="8710" max="8710" width="18.85546875" style="198" customWidth="1"/>
    <col min="8711" max="8711" width="0.7109375" style="198" customWidth="1"/>
    <col min="8712" max="8712" width="18.85546875" style="198" customWidth="1"/>
    <col min="8713" max="8713" width="0.7109375" style="198" customWidth="1"/>
    <col min="8714" max="8714" width="18.85546875" style="198" customWidth="1"/>
    <col min="8715" max="8715" width="0.7109375" style="198" customWidth="1"/>
    <col min="8716" max="8717" width="0" style="198" hidden="1" customWidth="1"/>
    <col min="8718" max="8718" width="18.85546875" style="198" customWidth="1"/>
    <col min="8719" max="8960" width="9.140625" style="198"/>
    <col min="8961" max="8961" width="1.140625" style="198" customWidth="1"/>
    <col min="8962" max="8962" width="49.140625" style="198" customWidth="1"/>
    <col min="8963" max="8963" width="8" style="198" customWidth="1"/>
    <col min="8964" max="8964" width="18.85546875" style="198" customWidth="1"/>
    <col min="8965" max="8965" width="0.7109375" style="198" customWidth="1"/>
    <col min="8966" max="8966" width="18.85546875" style="198" customWidth="1"/>
    <col min="8967" max="8967" width="0.7109375" style="198" customWidth="1"/>
    <col min="8968" max="8968" width="18.85546875" style="198" customWidth="1"/>
    <col min="8969" max="8969" width="0.7109375" style="198" customWidth="1"/>
    <col min="8970" max="8970" width="18.85546875" style="198" customWidth="1"/>
    <col min="8971" max="8971" width="0.7109375" style="198" customWidth="1"/>
    <col min="8972" max="8973" width="0" style="198" hidden="1" customWidth="1"/>
    <col min="8974" max="8974" width="18.85546875" style="198" customWidth="1"/>
    <col min="8975" max="9216" width="9.140625" style="198"/>
    <col min="9217" max="9217" width="1.140625" style="198" customWidth="1"/>
    <col min="9218" max="9218" width="49.140625" style="198" customWidth="1"/>
    <col min="9219" max="9219" width="8" style="198" customWidth="1"/>
    <col min="9220" max="9220" width="18.85546875" style="198" customWidth="1"/>
    <col min="9221" max="9221" width="0.7109375" style="198" customWidth="1"/>
    <col min="9222" max="9222" width="18.85546875" style="198" customWidth="1"/>
    <col min="9223" max="9223" width="0.7109375" style="198" customWidth="1"/>
    <col min="9224" max="9224" width="18.85546875" style="198" customWidth="1"/>
    <col min="9225" max="9225" width="0.7109375" style="198" customWidth="1"/>
    <col min="9226" max="9226" width="18.85546875" style="198" customWidth="1"/>
    <col min="9227" max="9227" width="0.7109375" style="198" customWidth="1"/>
    <col min="9228" max="9229" width="0" style="198" hidden="1" customWidth="1"/>
    <col min="9230" max="9230" width="18.85546875" style="198" customWidth="1"/>
    <col min="9231" max="9472" width="9.140625" style="198"/>
    <col min="9473" max="9473" width="1.140625" style="198" customWidth="1"/>
    <col min="9474" max="9474" width="49.140625" style="198" customWidth="1"/>
    <col min="9475" max="9475" width="8" style="198" customWidth="1"/>
    <col min="9476" max="9476" width="18.85546875" style="198" customWidth="1"/>
    <col min="9477" max="9477" width="0.7109375" style="198" customWidth="1"/>
    <col min="9478" max="9478" width="18.85546875" style="198" customWidth="1"/>
    <col min="9479" max="9479" width="0.7109375" style="198" customWidth="1"/>
    <col min="9480" max="9480" width="18.85546875" style="198" customWidth="1"/>
    <col min="9481" max="9481" width="0.7109375" style="198" customWidth="1"/>
    <col min="9482" max="9482" width="18.85546875" style="198" customWidth="1"/>
    <col min="9483" max="9483" width="0.7109375" style="198" customWidth="1"/>
    <col min="9484" max="9485" width="0" style="198" hidden="1" customWidth="1"/>
    <col min="9486" max="9486" width="18.85546875" style="198" customWidth="1"/>
    <col min="9487" max="9728" width="9.140625" style="198"/>
    <col min="9729" max="9729" width="1.140625" style="198" customWidth="1"/>
    <col min="9730" max="9730" width="49.140625" style="198" customWidth="1"/>
    <col min="9731" max="9731" width="8" style="198" customWidth="1"/>
    <col min="9732" max="9732" width="18.85546875" style="198" customWidth="1"/>
    <col min="9733" max="9733" width="0.7109375" style="198" customWidth="1"/>
    <col min="9734" max="9734" width="18.85546875" style="198" customWidth="1"/>
    <col min="9735" max="9735" width="0.7109375" style="198" customWidth="1"/>
    <col min="9736" max="9736" width="18.85546875" style="198" customWidth="1"/>
    <col min="9737" max="9737" width="0.7109375" style="198" customWidth="1"/>
    <col min="9738" max="9738" width="18.85546875" style="198" customWidth="1"/>
    <col min="9739" max="9739" width="0.7109375" style="198" customWidth="1"/>
    <col min="9740" max="9741" width="0" style="198" hidden="1" customWidth="1"/>
    <col min="9742" max="9742" width="18.85546875" style="198" customWidth="1"/>
    <col min="9743" max="9984" width="9.140625" style="198"/>
    <col min="9985" max="9985" width="1.140625" style="198" customWidth="1"/>
    <col min="9986" max="9986" width="49.140625" style="198" customWidth="1"/>
    <col min="9987" max="9987" width="8" style="198" customWidth="1"/>
    <col min="9988" max="9988" width="18.85546875" style="198" customWidth="1"/>
    <col min="9989" max="9989" width="0.7109375" style="198" customWidth="1"/>
    <col min="9990" max="9990" width="18.85546875" style="198" customWidth="1"/>
    <col min="9991" max="9991" width="0.7109375" style="198" customWidth="1"/>
    <col min="9992" max="9992" width="18.85546875" style="198" customWidth="1"/>
    <col min="9993" max="9993" width="0.7109375" style="198" customWidth="1"/>
    <col min="9994" max="9994" width="18.85546875" style="198" customWidth="1"/>
    <col min="9995" max="9995" width="0.7109375" style="198" customWidth="1"/>
    <col min="9996" max="9997" width="0" style="198" hidden="1" customWidth="1"/>
    <col min="9998" max="9998" width="18.85546875" style="198" customWidth="1"/>
    <col min="9999" max="10240" width="9.140625" style="198"/>
    <col min="10241" max="10241" width="1.140625" style="198" customWidth="1"/>
    <col min="10242" max="10242" width="49.140625" style="198" customWidth="1"/>
    <col min="10243" max="10243" width="8" style="198" customWidth="1"/>
    <col min="10244" max="10244" width="18.85546875" style="198" customWidth="1"/>
    <col min="10245" max="10245" width="0.7109375" style="198" customWidth="1"/>
    <col min="10246" max="10246" width="18.85546875" style="198" customWidth="1"/>
    <col min="10247" max="10247" width="0.7109375" style="198" customWidth="1"/>
    <col min="10248" max="10248" width="18.85546875" style="198" customWidth="1"/>
    <col min="10249" max="10249" width="0.7109375" style="198" customWidth="1"/>
    <col min="10250" max="10250" width="18.85546875" style="198" customWidth="1"/>
    <col min="10251" max="10251" width="0.7109375" style="198" customWidth="1"/>
    <col min="10252" max="10253" width="0" style="198" hidden="1" customWidth="1"/>
    <col min="10254" max="10254" width="18.85546875" style="198" customWidth="1"/>
    <col min="10255" max="10496" width="9.140625" style="198"/>
    <col min="10497" max="10497" width="1.140625" style="198" customWidth="1"/>
    <col min="10498" max="10498" width="49.140625" style="198" customWidth="1"/>
    <col min="10499" max="10499" width="8" style="198" customWidth="1"/>
    <col min="10500" max="10500" width="18.85546875" style="198" customWidth="1"/>
    <col min="10501" max="10501" width="0.7109375" style="198" customWidth="1"/>
    <col min="10502" max="10502" width="18.85546875" style="198" customWidth="1"/>
    <col min="10503" max="10503" width="0.7109375" style="198" customWidth="1"/>
    <col min="10504" max="10504" width="18.85546875" style="198" customWidth="1"/>
    <col min="10505" max="10505" width="0.7109375" style="198" customWidth="1"/>
    <col min="10506" max="10506" width="18.85546875" style="198" customWidth="1"/>
    <col min="10507" max="10507" width="0.7109375" style="198" customWidth="1"/>
    <col min="10508" max="10509" width="0" style="198" hidden="1" customWidth="1"/>
    <col min="10510" max="10510" width="18.85546875" style="198" customWidth="1"/>
    <col min="10511" max="10752" width="9.140625" style="198"/>
    <col min="10753" max="10753" width="1.140625" style="198" customWidth="1"/>
    <col min="10754" max="10754" width="49.140625" style="198" customWidth="1"/>
    <col min="10755" max="10755" width="8" style="198" customWidth="1"/>
    <col min="10756" max="10756" width="18.85546875" style="198" customWidth="1"/>
    <col min="10757" max="10757" width="0.7109375" style="198" customWidth="1"/>
    <col min="10758" max="10758" width="18.85546875" style="198" customWidth="1"/>
    <col min="10759" max="10759" width="0.7109375" style="198" customWidth="1"/>
    <col min="10760" max="10760" width="18.85546875" style="198" customWidth="1"/>
    <col min="10761" max="10761" width="0.7109375" style="198" customWidth="1"/>
    <col min="10762" max="10762" width="18.85546875" style="198" customWidth="1"/>
    <col min="10763" max="10763" width="0.7109375" style="198" customWidth="1"/>
    <col min="10764" max="10765" width="0" style="198" hidden="1" customWidth="1"/>
    <col min="10766" max="10766" width="18.85546875" style="198" customWidth="1"/>
    <col min="10767" max="11008" width="9.140625" style="198"/>
    <col min="11009" max="11009" width="1.140625" style="198" customWidth="1"/>
    <col min="11010" max="11010" width="49.140625" style="198" customWidth="1"/>
    <col min="11011" max="11011" width="8" style="198" customWidth="1"/>
    <col min="11012" max="11012" width="18.85546875" style="198" customWidth="1"/>
    <col min="11013" max="11013" width="0.7109375" style="198" customWidth="1"/>
    <col min="11014" max="11014" width="18.85546875" style="198" customWidth="1"/>
    <col min="11015" max="11015" width="0.7109375" style="198" customWidth="1"/>
    <col min="11016" max="11016" width="18.85546875" style="198" customWidth="1"/>
    <col min="11017" max="11017" width="0.7109375" style="198" customWidth="1"/>
    <col min="11018" max="11018" width="18.85546875" style="198" customWidth="1"/>
    <col min="11019" max="11019" width="0.7109375" style="198" customWidth="1"/>
    <col min="11020" max="11021" width="0" style="198" hidden="1" customWidth="1"/>
    <col min="11022" max="11022" width="18.85546875" style="198" customWidth="1"/>
    <col min="11023" max="11264" width="9.140625" style="198"/>
    <col min="11265" max="11265" width="1.140625" style="198" customWidth="1"/>
    <col min="11266" max="11266" width="49.140625" style="198" customWidth="1"/>
    <col min="11267" max="11267" width="8" style="198" customWidth="1"/>
    <col min="11268" max="11268" width="18.85546875" style="198" customWidth="1"/>
    <col min="11269" max="11269" width="0.7109375" style="198" customWidth="1"/>
    <col min="11270" max="11270" width="18.85546875" style="198" customWidth="1"/>
    <col min="11271" max="11271" width="0.7109375" style="198" customWidth="1"/>
    <col min="11272" max="11272" width="18.85546875" style="198" customWidth="1"/>
    <col min="11273" max="11273" width="0.7109375" style="198" customWidth="1"/>
    <col min="11274" max="11274" width="18.85546875" style="198" customWidth="1"/>
    <col min="11275" max="11275" width="0.7109375" style="198" customWidth="1"/>
    <col min="11276" max="11277" width="0" style="198" hidden="1" customWidth="1"/>
    <col min="11278" max="11278" width="18.85546875" style="198" customWidth="1"/>
    <col min="11279" max="11520" width="9.140625" style="198"/>
    <col min="11521" max="11521" width="1.140625" style="198" customWidth="1"/>
    <col min="11522" max="11522" width="49.140625" style="198" customWidth="1"/>
    <col min="11523" max="11523" width="8" style="198" customWidth="1"/>
    <col min="11524" max="11524" width="18.85546875" style="198" customWidth="1"/>
    <col min="11525" max="11525" width="0.7109375" style="198" customWidth="1"/>
    <col min="11526" max="11526" width="18.85546875" style="198" customWidth="1"/>
    <col min="11527" max="11527" width="0.7109375" style="198" customWidth="1"/>
    <col min="11528" max="11528" width="18.85546875" style="198" customWidth="1"/>
    <col min="11529" max="11529" width="0.7109375" style="198" customWidth="1"/>
    <col min="11530" max="11530" width="18.85546875" style="198" customWidth="1"/>
    <col min="11531" max="11531" width="0.7109375" style="198" customWidth="1"/>
    <col min="11532" max="11533" width="0" style="198" hidden="1" customWidth="1"/>
    <col min="11534" max="11534" width="18.85546875" style="198" customWidth="1"/>
    <col min="11535" max="11776" width="9.140625" style="198"/>
    <col min="11777" max="11777" width="1.140625" style="198" customWidth="1"/>
    <col min="11778" max="11778" width="49.140625" style="198" customWidth="1"/>
    <col min="11779" max="11779" width="8" style="198" customWidth="1"/>
    <col min="11780" max="11780" width="18.85546875" style="198" customWidth="1"/>
    <col min="11781" max="11781" width="0.7109375" style="198" customWidth="1"/>
    <col min="11782" max="11782" width="18.85546875" style="198" customWidth="1"/>
    <col min="11783" max="11783" width="0.7109375" style="198" customWidth="1"/>
    <col min="11784" max="11784" width="18.85546875" style="198" customWidth="1"/>
    <col min="11785" max="11785" width="0.7109375" style="198" customWidth="1"/>
    <col min="11786" max="11786" width="18.85546875" style="198" customWidth="1"/>
    <col min="11787" max="11787" width="0.7109375" style="198" customWidth="1"/>
    <col min="11788" max="11789" width="0" style="198" hidden="1" customWidth="1"/>
    <col min="11790" max="11790" width="18.85546875" style="198" customWidth="1"/>
    <col min="11791" max="12032" width="9.140625" style="198"/>
    <col min="12033" max="12033" width="1.140625" style="198" customWidth="1"/>
    <col min="12034" max="12034" width="49.140625" style="198" customWidth="1"/>
    <col min="12035" max="12035" width="8" style="198" customWidth="1"/>
    <col min="12036" max="12036" width="18.85546875" style="198" customWidth="1"/>
    <col min="12037" max="12037" width="0.7109375" style="198" customWidth="1"/>
    <col min="12038" max="12038" width="18.85546875" style="198" customWidth="1"/>
    <col min="12039" max="12039" width="0.7109375" style="198" customWidth="1"/>
    <col min="12040" max="12040" width="18.85546875" style="198" customWidth="1"/>
    <col min="12041" max="12041" width="0.7109375" style="198" customWidth="1"/>
    <col min="12042" max="12042" width="18.85546875" style="198" customWidth="1"/>
    <col min="12043" max="12043" width="0.7109375" style="198" customWidth="1"/>
    <col min="12044" max="12045" width="0" style="198" hidden="1" customWidth="1"/>
    <col min="12046" max="12046" width="18.85546875" style="198" customWidth="1"/>
    <col min="12047" max="12288" width="9.140625" style="198"/>
    <col min="12289" max="12289" width="1.140625" style="198" customWidth="1"/>
    <col min="12290" max="12290" width="49.140625" style="198" customWidth="1"/>
    <col min="12291" max="12291" width="8" style="198" customWidth="1"/>
    <col min="12292" max="12292" width="18.85546875" style="198" customWidth="1"/>
    <col min="12293" max="12293" width="0.7109375" style="198" customWidth="1"/>
    <col min="12294" max="12294" width="18.85546875" style="198" customWidth="1"/>
    <col min="12295" max="12295" width="0.7109375" style="198" customWidth="1"/>
    <col min="12296" max="12296" width="18.85546875" style="198" customWidth="1"/>
    <col min="12297" max="12297" width="0.7109375" style="198" customWidth="1"/>
    <col min="12298" max="12298" width="18.85546875" style="198" customWidth="1"/>
    <col min="12299" max="12299" width="0.7109375" style="198" customWidth="1"/>
    <col min="12300" max="12301" width="0" style="198" hidden="1" customWidth="1"/>
    <col min="12302" max="12302" width="18.85546875" style="198" customWidth="1"/>
    <col min="12303" max="12544" width="9.140625" style="198"/>
    <col min="12545" max="12545" width="1.140625" style="198" customWidth="1"/>
    <col min="12546" max="12546" width="49.140625" style="198" customWidth="1"/>
    <col min="12547" max="12547" width="8" style="198" customWidth="1"/>
    <col min="12548" max="12548" width="18.85546875" style="198" customWidth="1"/>
    <col min="12549" max="12549" width="0.7109375" style="198" customWidth="1"/>
    <col min="12550" max="12550" width="18.85546875" style="198" customWidth="1"/>
    <col min="12551" max="12551" width="0.7109375" style="198" customWidth="1"/>
    <col min="12552" max="12552" width="18.85546875" style="198" customWidth="1"/>
    <col min="12553" max="12553" width="0.7109375" style="198" customWidth="1"/>
    <col min="12554" max="12554" width="18.85546875" style="198" customWidth="1"/>
    <col min="12555" max="12555" width="0.7109375" style="198" customWidth="1"/>
    <col min="12556" max="12557" width="0" style="198" hidden="1" customWidth="1"/>
    <col min="12558" max="12558" width="18.85546875" style="198" customWidth="1"/>
    <col min="12559" max="12800" width="9.140625" style="198"/>
    <col min="12801" max="12801" width="1.140625" style="198" customWidth="1"/>
    <col min="12802" max="12802" width="49.140625" style="198" customWidth="1"/>
    <col min="12803" max="12803" width="8" style="198" customWidth="1"/>
    <col min="12804" max="12804" width="18.85546875" style="198" customWidth="1"/>
    <col min="12805" max="12805" width="0.7109375" style="198" customWidth="1"/>
    <col min="12806" max="12806" width="18.85546875" style="198" customWidth="1"/>
    <col min="12807" max="12807" width="0.7109375" style="198" customWidth="1"/>
    <col min="12808" max="12808" width="18.85546875" style="198" customWidth="1"/>
    <col min="12809" max="12809" width="0.7109375" style="198" customWidth="1"/>
    <col min="12810" max="12810" width="18.85546875" style="198" customWidth="1"/>
    <col min="12811" max="12811" width="0.7109375" style="198" customWidth="1"/>
    <col min="12812" max="12813" width="0" style="198" hidden="1" customWidth="1"/>
    <col min="12814" max="12814" width="18.85546875" style="198" customWidth="1"/>
    <col min="12815" max="13056" width="9.140625" style="198"/>
    <col min="13057" max="13057" width="1.140625" style="198" customWidth="1"/>
    <col min="13058" max="13058" width="49.140625" style="198" customWidth="1"/>
    <col min="13059" max="13059" width="8" style="198" customWidth="1"/>
    <col min="13060" max="13060" width="18.85546875" style="198" customWidth="1"/>
    <col min="13061" max="13061" width="0.7109375" style="198" customWidth="1"/>
    <col min="13062" max="13062" width="18.85546875" style="198" customWidth="1"/>
    <col min="13063" max="13063" width="0.7109375" style="198" customWidth="1"/>
    <col min="13064" max="13064" width="18.85546875" style="198" customWidth="1"/>
    <col min="13065" max="13065" width="0.7109375" style="198" customWidth="1"/>
    <col min="13066" max="13066" width="18.85546875" style="198" customWidth="1"/>
    <col min="13067" max="13067" width="0.7109375" style="198" customWidth="1"/>
    <col min="13068" max="13069" width="0" style="198" hidden="1" customWidth="1"/>
    <col min="13070" max="13070" width="18.85546875" style="198" customWidth="1"/>
    <col min="13071" max="13312" width="9.140625" style="198"/>
    <col min="13313" max="13313" width="1.140625" style="198" customWidth="1"/>
    <col min="13314" max="13314" width="49.140625" style="198" customWidth="1"/>
    <col min="13315" max="13315" width="8" style="198" customWidth="1"/>
    <col min="13316" max="13316" width="18.85546875" style="198" customWidth="1"/>
    <col min="13317" max="13317" width="0.7109375" style="198" customWidth="1"/>
    <col min="13318" max="13318" width="18.85546875" style="198" customWidth="1"/>
    <col min="13319" max="13319" width="0.7109375" style="198" customWidth="1"/>
    <col min="13320" max="13320" width="18.85546875" style="198" customWidth="1"/>
    <col min="13321" max="13321" width="0.7109375" style="198" customWidth="1"/>
    <col min="13322" max="13322" width="18.85546875" style="198" customWidth="1"/>
    <col min="13323" max="13323" width="0.7109375" style="198" customWidth="1"/>
    <col min="13324" max="13325" width="0" style="198" hidden="1" customWidth="1"/>
    <col min="13326" max="13326" width="18.85546875" style="198" customWidth="1"/>
    <col min="13327" max="13568" width="9.140625" style="198"/>
    <col min="13569" max="13569" width="1.140625" style="198" customWidth="1"/>
    <col min="13570" max="13570" width="49.140625" style="198" customWidth="1"/>
    <col min="13571" max="13571" width="8" style="198" customWidth="1"/>
    <col min="13572" max="13572" width="18.85546875" style="198" customWidth="1"/>
    <col min="13573" max="13573" width="0.7109375" style="198" customWidth="1"/>
    <col min="13574" max="13574" width="18.85546875" style="198" customWidth="1"/>
    <col min="13575" max="13575" width="0.7109375" style="198" customWidth="1"/>
    <col min="13576" max="13576" width="18.85546875" style="198" customWidth="1"/>
    <col min="13577" max="13577" width="0.7109375" style="198" customWidth="1"/>
    <col min="13578" max="13578" width="18.85546875" style="198" customWidth="1"/>
    <col min="13579" max="13579" width="0.7109375" style="198" customWidth="1"/>
    <col min="13580" max="13581" width="0" style="198" hidden="1" customWidth="1"/>
    <col min="13582" max="13582" width="18.85546875" style="198" customWidth="1"/>
    <col min="13583" max="13824" width="9.140625" style="198"/>
    <col min="13825" max="13825" width="1.140625" style="198" customWidth="1"/>
    <col min="13826" max="13826" width="49.140625" style="198" customWidth="1"/>
    <col min="13827" max="13827" width="8" style="198" customWidth="1"/>
    <col min="13828" max="13828" width="18.85546875" style="198" customWidth="1"/>
    <col min="13829" max="13829" width="0.7109375" style="198" customWidth="1"/>
    <col min="13830" max="13830" width="18.85546875" style="198" customWidth="1"/>
    <col min="13831" max="13831" width="0.7109375" style="198" customWidth="1"/>
    <col min="13832" max="13832" width="18.85546875" style="198" customWidth="1"/>
    <col min="13833" max="13833" width="0.7109375" style="198" customWidth="1"/>
    <col min="13834" max="13834" width="18.85546875" style="198" customWidth="1"/>
    <col min="13835" max="13835" width="0.7109375" style="198" customWidth="1"/>
    <col min="13836" max="13837" width="0" style="198" hidden="1" customWidth="1"/>
    <col min="13838" max="13838" width="18.85546875" style="198" customWidth="1"/>
    <col min="13839" max="14080" width="9.140625" style="198"/>
    <col min="14081" max="14081" width="1.140625" style="198" customWidth="1"/>
    <col min="14082" max="14082" width="49.140625" style="198" customWidth="1"/>
    <col min="14083" max="14083" width="8" style="198" customWidth="1"/>
    <col min="14084" max="14084" width="18.85546875" style="198" customWidth="1"/>
    <col min="14085" max="14085" width="0.7109375" style="198" customWidth="1"/>
    <col min="14086" max="14086" width="18.85546875" style="198" customWidth="1"/>
    <col min="14087" max="14087" width="0.7109375" style="198" customWidth="1"/>
    <col min="14088" max="14088" width="18.85546875" style="198" customWidth="1"/>
    <col min="14089" max="14089" width="0.7109375" style="198" customWidth="1"/>
    <col min="14090" max="14090" width="18.85546875" style="198" customWidth="1"/>
    <col min="14091" max="14091" width="0.7109375" style="198" customWidth="1"/>
    <col min="14092" max="14093" width="0" style="198" hidden="1" customWidth="1"/>
    <col min="14094" max="14094" width="18.85546875" style="198" customWidth="1"/>
    <col min="14095" max="14336" width="9.140625" style="198"/>
    <col min="14337" max="14337" width="1.140625" style="198" customWidth="1"/>
    <col min="14338" max="14338" width="49.140625" style="198" customWidth="1"/>
    <col min="14339" max="14339" width="8" style="198" customWidth="1"/>
    <col min="14340" max="14340" width="18.85546875" style="198" customWidth="1"/>
    <col min="14341" max="14341" width="0.7109375" style="198" customWidth="1"/>
    <col min="14342" max="14342" width="18.85546875" style="198" customWidth="1"/>
    <col min="14343" max="14343" width="0.7109375" style="198" customWidth="1"/>
    <col min="14344" max="14344" width="18.85546875" style="198" customWidth="1"/>
    <col min="14345" max="14345" width="0.7109375" style="198" customWidth="1"/>
    <col min="14346" max="14346" width="18.85546875" style="198" customWidth="1"/>
    <col min="14347" max="14347" width="0.7109375" style="198" customWidth="1"/>
    <col min="14348" max="14349" width="0" style="198" hidden="1" customWidth="1"/>
    <col min="14350" max="14350" width="18.85546875" style="198" customWidth="1"/>
    <col min="14351" max="14592" width="9.140625" style="198"/>
    <col min="14593" max="14593" width="1.140625" style="198" customWidth="1"/>
    <col min="14594" max="14594" width="49.140625" style="198" customWidth="1"/>
    <col min="14595" max="14595" width="8" style="198" customWidth="1"/>
    <col min="14596" max="14596" width="18.85546875" style="198" customWidth="1"/>
    <col min="14597" max="14597" width="0.7109375" style="198" customWidth="1"/>
    <col min="14598" max="14598" width="18.85546875" style="198" customWidth="1"/>
    <col min="14599" max="14599" width="0.7109375" style="198" customWidth="1"/>
    <col min="14600" max="14600" width="18.85546875" style="198" customWidth="1"/>
    <col min="14601" max="14601" width="0.7109375" style="198" customWidth="1"/>
    <col min="14602" max="14602" width="18.85546875" style="198" customWidth="1"/>
    <col min="14603" max="14603" width="0.7109375" style="198" customWidth="1"/>
    <col min="14604" max="14605" width="0" style="198" hidden="1" customWidth="1"/>
    <col min="14606" max="14606" width="18.85546875" style="198" customWidth="1"/>
    <col min="14607" max="14848" width="9.140625" style="198"/>
    <col min="14849" max="14849" width="1.140625" style="198" customWidth="1"/>
    <col min="14850" max="14850" width="49.140625" style="198" customWidth="1"/>
    <col min="14851" max="14851" width="8" style="198" customWidth="1"/>
    <col min="14852" max="14852" width="18.85546875" style="198" customWidth="1"/>
    <col min="14853" max="14853" width="0.7109375" style="198" customWidth="1"/>
    <col min="14854" max="14854" width="18.85546875" style="198" customWidth="1"/>
    <col min="14855" max="14855" width="0.7109375" style="198" customWidth="1"/>
    <col min="14856" max="14856" width="18.85546875" style="198" customWidth="1"/>
    <col min="14857" max="14857" width="0.7109375" style="198" customWidth="1"/>
    <col min="14858" max="14858" width="18.85546875" style="198" customWidth="1"/>
    <col min="14859" max="14859" width="0.7109375" style="198" customWidth="1"/>
    <col min="14860" max="14861" width="0" style="198" hidden="1" customWidth="1"/>
    <col min="14862" max="14862" width="18.85546875" style="198" customWidth="1"/>
    <col min="14863" max="15104" width="9.140625" style="198"/>
    <col min="15105" max="15105" width="1.140625" style="198" customWidth="1"/>
    <col min="15106" max="15106" width="49.140625" style="198" customWidth="1"/>
    <col min="15107" max="15107" width="8" style="198" customWidth="1"/>
    <col min="15108" max="15108" width="18.85546875" style="198" customWidth="1"/>
    <col min="15109" max="15109" width="0.7109375" style="198" customWidth="1"/>
    <col min="15110" max="15110" width="18.85546875" style="198" customWidth="1"/>
    <col min="15111" max="15111" width="0.7109375" style="198" customWidth="1"/>
    <col min="15112" max="15112" width="18.85546875" style="198" customWidth="1"/>
    <col min="15113" max="15113" width="0.7109375" style="198" customWidth="1"/>
    <col min="15114" max="15114" width="18.85546875" style="198" customWidth="1"/>
    <col min="15115" max="15115" width="0.7109375" style="198" customWidth="1"/>
    <col min="15116" max="15117" width="0" style="198" hidden="1" customWidth="1"/>
    <col min="15118" max="15118" width="18.85546875" style="198" customWidth="1"/>
    <col min="15119" max="15360" width="9.140625" style="198"/>
    <col min="15361" max="15361" width="1.140625" style="198" customWidth="1"/>
    <col min="15362" max="15362" width="49.140625" style="198" customWidth="1"/>
    <col min="15363" max="15363" width="8" style="198" customWidth="1"/>
    <col min="15364" max="15364" width="18.85546875" style="198" customWidth="1"/>
    <col min="15365" max="15365" width="0.7109375" style="198" customWidth="1"/>
    <col min="15366" max="15366" width="18.85546875" style="198" customWidth="1"/>
    <col min="15367" max="15367" width="0.7109375" style="198" customWidth="1"/>
    <col min="15368" max="15368" width="18.85546875" style="198" customWidth="1"/>
    <col min="15369" max="15369" width="0.7109375" style="198" customWidth="1"/>
    <col min="15370" max="15370" width="18.85546875" style="198" customWidth="1"/>
    <col min="15371" max="15371" width="0.7109375" style="198" customWidth="1"/>
    <col min="15372" max="15373" width="0" style="198" hidden="1" customWidth="1"/>
    <col min="15374" max="15374" width="18.85546875" style="198" customWidth="1"/>
    <col min="15375" max="15616" width="9.140625" style="198"/>
    <col min="15617" max="15617" width="1.140625" style="198" customWidth="1"/>
    <col min="15618" max="15618" width="49.140625" style="198" customWidth="1"/>
    <col min="15619" max="15619" width="8" style="198" customWidth="1"/>
    <col min="15620" max="15620" width="18.85546875" style="198" customWidth="1"/>
    <col min="15621" max="15621" width="0.7109375" style="198" customWidth="1"/>
    <col min="15622" max="15622" width="18.85546875" style="198" customWidth="1"/>
    <col min="15623" max="15623" width="0.7109375" style="198" customWidth="1"/>
    <col min="15624" max="15624" width="18.85546875" style="198" customWidth="1"/>
    <col min="15625" max="15625" width="0.7109375" style="198" customWidth="1"/>
    <col min="15626" max="15626" width="18.85546875" style="198" customWidth="1"/>
    <col min="15627" max="15627" width="0.7109375" style="198" customWidth="1"/>
    <col min="15628" max="15629" width="0" style="198" hidden="1" customWidth="1"/>
    <col min="15630" max="15630" width="18.85546875" style="198" customWidth="1"/>
    <col min="15631" max="15872" width="9.140625" style="198"/>
    <col min="15873" max="15873" width="1.140625" style="198" customWidth="1"/>
    <col min="15874" max="15874" width="49.140625" style="198" customWidth="1"/>
    <col min="15875" max="15875" width="8" style="198" customWidth="1"/>
    <col min="15876" max="15876" width="18.85546875" style="198" customWidth="1"/>
    <col min="15877" max="15877" width="0.7109375" style="198" customWidth="1"/>
    <col min="15878" max="15878" width="18.85546875" style="198" customWidth="1"/>
    <col min="15879" max="15879" width="0.7109375" style="198" customWidth="1"/>
    <col min="15880" max="15880" width="18.85546875" style="198" customWidth="1"/>
    <col min="15881" max="15881" width="0.7109375" style="198" customWidth="1"/>
    <col min="15882" max="15882" width="18.85546875" style="198" customWidth="1"/>
    <col min="15883" max="15883" width="0.7109375" style="198" customWidth="1"/>
    <col min="15884" max="15885" width="0" style="198" hidden="1" customWidth="1"/>
    <col min="15886" max="15886" width="18.85546875" style="198" customWidth="1"/>
    <col min="15887" max="16128" width="9.140625" style="198"/>
    <col min="16129" max="16129" width="1.140625" style="198" customWidth="1"/>
    <col min="16130" max="16130" width="49.140625" style="198" customWidth="1"/>
    <col min="16131" max="16131" width="8" style="198" customWidth="1"/>
    <col min="16132" max="16132" width="18.85546875" style="198" customWidth="1"/>
    <col min="16133" max="16133" width="0.7109375" style="198" customWidth="1"/>
    <col min="16134" max="16134" width="18.85546875" style="198" customWidth="1"/>
    <col min="16135" max="16135" width="0.7109375" style="198" customWidth="1"/>
    <col min="16136" max="16136" width="18.85546875" style="198" customWidth="1"/>
    <col min="16137" max="16137" width="0.7109375" style="198" customWidth="1"/>
    <col min="16138" max="16138" width="18.85546875" style="198" customWidth="1"/>
    <col min="16139" max="16139" width="0.7109375" style="198" customWidth="1"/>
    <col min="16140" max="16141" width="0" style="198" hidden="1" customWidth="1"/>
    <col min="16142" max="16142" width="18.85546875" style="198" customWidth="1"/>
    <col min="16143" max="16384" width="9.140625" style="198"/>
  </cols>
  <sheetData>
    <row r="1" spans="1:15" s="207" customFormat="1" ht="22.5" customHeight="1">
      <c r="A1" s="204" t="s">
        <v>129</v>
      </c>
      <c r="C1" s="210"/>
    </row>
    <row r="2" spans="1:15" s="207" customFormat="1" ht="22.5" customHeight="1">
      <c r="A2" s="204" t="s">
        <v>132</v>
      </c>
      <c r="C2" s="210"/>
    </row>
    <row r="3" spans="1:15" ht="9.9499999999999993" customHeight="1">
      <c r="C3" s="335"/>
      <c r="D3" s="336"/>
      <c r="E3" s="336"/>
      <c r="F3" s="336"/>
      <c r="G3" s="336"/>
      <c r="H3" s="336"/>
      <c r="I3" s="336"/>
      <c r="J3" s="336"/>
      <c r="K3" s="336"/>
      <c r="L3" s="206" t="s">
        <v>65</v>
      </c>
      <c r="M3" s="336"/>
      <c r="N3" s="336"/>
    </row>
    <row r="4" spans="1:15" ht="22.5" customHeight="1">
      <c r="D4" s="365" t="s">
        <v>74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5" ht="12.6" customHeight="1">
      <c r="C5" s="335"/>
      <c r="D5" s="336"/>
      <c r="E5" s="336"/>
      <c r="F5" s="336"/>
      <c r="G5" s="336"/>
      <c r="H5" s="336"/>
      <c r="I5" s="336"/>
      <c r="J5" s="336"/>
      <c r="K5" s="336"/>
      <c r="L5" s="206" t="s">
        <v>65</v>
      </c>
      <c r="M5" s="336"/>
      <c r="N5" s="336"/>
    </row>
    <row r="6" spans="1:15" ht="22.5" customHeight="1">
      <c r="D6" s="206"/>
      <c r="E6" s="206"/>
      <c r="F6" s="206"/>
      <c r="G6" s="206"/>
      <c r="H6" s="366" t="s">
        <v>27</v>
      </c>
      <c r="I6" s="366"/>
      <c r="J6" s="366"/>
      <c r="K6" s="215"/>
      <c r="L6" s="216" t="s">
        <v>128</v>
      </c>
    </row>
    <row r="7" spans="1:15" s="207" customFormat="1" ht="22.5" customHeight="1">
      <c r="C7" s="334"/>
      <c r="D7" s="206" t="s">
        <v>200</v>
      </c>
      <c r="E7" s="215"/>
      <c r="F7" s="215"/>
      <c r="G7" s="215"/>
      <c r="K7" s="198"/>
      <c r="L7" s="206"/>
      <c r="M7" s="215"/>
    </row>
    <row r="8" spans="1:15" s="207" customFormat="1" ht="22.5" customHeight="1">
      <c r="C8" s="334"/>
      <c r="D8" s="206" t="s">
        <v>125</v>
      </c>
      <c r="E8" s="206"/>
      <c r="F8" s="206" t="s">
        <v>22</v>
      </c>
      <c r="G8" s="206"/>
      <c r="H8" s="206" t="s">
        <v>45</v>
      </c>
      <c r="I8" s="206"/>
      <c r="J8" s="206"/>
      <c r="K8" s="198"/>
      <c r="L8" s="206"/>
      <c r="M8" s="215"/>
      <c r="N8" s="206" t="s">
        <v>66</v>
      </c>
    </row>
    <row r="9" spans="1:15" s="207" customFormat="1" ht="22.5" customHeight="1">
      <c r="C9" s="335" t="s">
        <v>2</v>
      </c>
      <c r="D9" s="206" t="s">
        <v>126</v>
      </c>
      <c r="E9" s="206"/>
      <c r="F9" s="206" t="s">
        <v>127</v>
      </c>
      <c r="G9" s="206"/>
      <c r="H9" s="206" t="s">
        <v>28</v>
      </c>
      <c r="I9" s="206"/>
      <c r="J9" s="206" t="s">
        <v>25</v>
      </c>
      <c r="K9" s="198"/>
      <c r="L9" s="206" t="s">
        <v>138</v>
      </c>
      <c r="M9" s="215"/>
      <c r="N9" s="206" t="s">
        <v>55</v>
      </c>
    </row>
    <row r="10" spans="1:15" s="207" customFormat="1" ht="22.5" customHeight="1">
      <c r="C10" s="335"/>
      <c r="D10" s="364" t="s">
        <v>139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5" s="207" customFormat="1" ht="22.5" customHeight="1">
      <c r="A11" s="207" t="s">
        <v>199</v>
      </c>
      <c r="C11" s="335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1:15" s="207" customFormat="1" ht="22.5" customHeight="1">
      <c r="A12" s="207" t="s">
        <v>176</v>
      </c>
      <c r="B12" s="198"/>
      <c r="C12" s="335"/>
      <c r="D12" s="242">
        <v>7795709100</v>
      </c>
      <c r="E12" s="242"/>
      <c r="F12" s="242">
        <v>332131264</v>
      </c>
      <c r="G12" s="242"/>
      <c r="H12" s="242">
        <v>571703131</v>
      </c>
      <c r="I12" s="242"/>
      <c r="J12" s="242">
        <v>456369173</v>
      </c>
      <c r="K12" s="242"/>
      <c r="L12" s="242"/>
      <c r="M12" s="242"/>
      <c r="N12" s="242">
        <v>9155912668</v>
      </c>
      <c r="O12" s="243"/>
    </row>
    <row r="13" spans="1:15" ht="10.5" customHeight="1">
      <c r="C13" s="335"/>
      <c r="D13" s="293"/>
      <c r="E13" s="293"/>
      <c r="F13" s="293"/>
      <c r="G13" s="293"/>
      <c r="H13" s="293"/>
      <c r="I13" s="293"/>
      <c r="J13" s="293"/>
      <c r="K13" s="293"/>
      <c r="L13" s="285"/>
      <c r="M13" s="293"/>
      <c r="N13" s="293"/>
    </row>
    <row r="14" spans="1:15" ht="22.5" customHeight="1">
      <c r="A14" s="207" t="s">
        <v>170</v>
      </c>
      <c r="B14" s="207"/>
      <c r="C14" s="335"/>
      <c r="D14" s="293"/>
      <c r="E14" s="293"/>
      <c r="F14" s="293"/>
      <c r="G14" s="293"/>
      <c r="H14" s="293"/>
      <c r="I14" s="293"/>
      <c r="J14" s="293"/>
      <c r="K14" s="293"/>
      <c r="L14" s="285"/>
      <c r="M14" s="293"/>
      <c r="N14" s="293"/>
    </row>
    <row r="15" spans="1:15" ht="22.5" customHeight="1">
      <c r="B15" s="214" t="s">
        <v>172</v>
      </c>
      <c r="C15" s="335"/>
      <c r="D15" s="293"/>
      <c r="E15" s="293"/>
      <c r="F15" s="293"/>
      <c r="G15" s="293"/>
      <c r="H15" s="293"/>
      <c r="I15" s="293"/>
      <c r="J15" s="293"/>
      <c r="K15" s="293"/>
      <c r="L15" s="285"/>
      <c r="M15" s="293"/>
      <c r="N15" s="293"/>
    </row>
    <row r="16" spans="1:15" ht="21.75">
      <c r="B16" s="198" t="s">
        <v>171</v>
      </c>
      <c r="C16" s="335">
        <v>10</v>
      </c>
      <c r="D16" s="323">
        <v>0</v>
      </c>
      <c r="E16" s="285"/>
      <c r="F16" s="323">
        <v>0</v>
      </c>
      <c r="G16" s="285"/>
      <c r="H16" s="323">
        <v>0</v>
      </c>
      <c r="I16" s="293"/>
      <c r="J16" s="323">
        <v>-189435730</v>
      </c>
      <c r="K16" s="293"/>
      <c r="L16" s="285"/>
      <c r="M16" s="293"/>
      <c r="N16" s="323">
        <v>-189435730</v>
      </c>
    </row>
    <row r="17" spans="1:16" ht="21.75">
      <c r="B17" s="214" t="s">
        <v>173</v>
      </c>
      <c r="C17" s="335"/>
      <c r="D17" s="322">
        <v>0</v>
      </c>
      <c r="E17" s="293"/>
      <c r="F17" s="322">
        <v>0</v>
      </c>
      <c r="G17" s="293"/>
      <c r="H17" s="322">
        <v>0</v>
      </c>
      <c r="I17" s="293"/>
      <c r="J17" s="322">
        <v>-189435730</v>
      </c>
      <c r="K17" s="293"/>
      <c r="L17" s="285"/>
      <c r="M17" s="293"/>
      <c r="N17" s="322">
        <v>-189435730</v>
      </c>
    </row>
    <row r="18" spans="1:16" ht="11.45" customHeight="1">
      <c r="B18" s="214"/>
      <c r="C18" s="341"/>
      <c r="D18" s="324"/>
      <c r="E18" s="293"/>
      <c r="F18" s="324"/>
      <c r="G18" s="293"/>
      <c r="H18" s="324"/>
      <c r="I18" s="293"/>
      <c r="J18" s="324"/>
      <c r="K18" s="293"/>
      <c r="L18" s="285"/>
      <c r="M18" s="293"/>
      <c r="N18" s="324"/>
    </row>
    <row r="19" spans="1:16" ht="22.5" customHeight="1">
      <c r="A19" s="207" t="s">
        <v>141</v>
      </c>
      <c r="C19" s="335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</row>
    <row r="20" spans="1:16" ht="22.5" customHeight="1">
      <c r="B20" s="198" t="s">
        <v>158</v>
      </c>
      <c r="C20" s="335"/>
      <c r="D20" s="220">
        <v>0</v>
      </c>
      <c r="E20" s="220"/>
      <c r="F20" s="220">
        <v>0</v>
      </c>
      <c r="G20" s="220"/>
      <c r="H20" s="220">
        <v>0</v>
      </c>
      <c r="I20" s="220"/>
      <c r="J20" s="220">
        <v>42550013</v>
      </c>
      <c r="K20" s="220"/>
      <c r="L20" s="220"/>
      <c r="M20" s="220"/>
      <c r="N20" s="348">
        <v>42550013</v>
      </c>
    </row>
    <row r="21" spans="1:16" ht="22.5" customHeight="1">
      <c r="B21" s="198" t="str">
        <f>'SH 8'!B20</f>
        <v>กำไรขาดทุนเบ็ดเสร็จอื่น</v>
      </c>
      <c r="C21" s="335"/>
      <c r="D21" s="220">
        <v>0</v>
      </c>
      <c r="E21" s="220"/>
      <c r="F21" s="220">
        <v>0</v>
      </c>
      <c r="G21" s="220"/>
      <c r="H21" s="220">
        <v>0</v>
      </c>
      <c r="I21" s="220"/>
      <c r="J21" s="220">
        <v>614631</v>
      </c>
      <c r="K21" s="220"/>
      <c r="L21" s="220"/>
      <c r="M21" s="220"/>
      <c r="N21" s="348">
        <v>614631</v>
      </c>
    </row>
    <row r="22" spans="1:16" s="207" customFormat="1" ht="22.5" customHeight="1">
      <c r="A22" s="207" t="s">
        <v>159</v>
      </c>
      <c r="C22" s="210"/>
      <c r="D22" s="222">
        <v>0</v>
      </c>
      <c r="E22" s="219"/>
      <c r="F22" s="222">
        <v>0</v>
      </c>
      <c r="G22" s="219"/>
      <c r="H22" s="222">
        <v>0</v>
      </c>
      <c r="I22" s="219"/>
      <c r="J22" s="222">
        <v>43164644</v>
      </c>
      <c r="K22" s="219"/>
      <c r="L22" s="222">
        <v>0</v>
      </c>
      <c r="M22" s="219"/>
      <c r="N22" s="222">
        <v>43164644</v>
      </c>
    </row>
    <row r="23" spans="1:16" ht="9.9499999999999993" customHeight="1">
      <c r="C23" s="335"/>
      <c r="D23" s="293"/>
      <c r="E23" s="293"/>
      <c r="F23" s="293"/>
      <c r="G23" s="293"/>
      <c r="H23" s="293"/>
      <c r="I23" s="293"/>
      <c r="J23" s="293"/>
      <c r="K23" s="293"/>
      <c r="L23" s="285" t="s">
        <v>65</v>
      </c>
      <c r="M23" s="293"/>
      <c r="N23" s="293"/>
    </row>
    <row r="24" spans="1:16" s="207" customFormat="1" ht="22.5" customHeight="1" thickBot="1">
      <c r="A24" s="207" t="s">
        <v>196</v>
      </c>
      <c r="C24" s="335"/>
      <c r="D24" s="246">
        <v>7795709100</v>
      </c>
      <c r="E24" s="209"/>
      <c r="F24" s="246">
        <v>332131264</v>
      </c>
      <c r="G24" s="209"/>
      <c r="H24" s="246">
        <v>571703131</v>
      </c>
      <c r="I24" s="209"/>
      <c r="J24" s="246">
        <v>310098087</v>
      </c>
      <c r="K24" s="209"/>
      <c r="L24" s="223" t="e">
        <v>#REF!</v>
      </c>
      <c r="M24" s="209"/>
      <c r="N24" s="246">
        <v>9009641582</v>
      </c>
      <c r="O24" s="333"/>
      <c r="P24" s="243"/>
    </row>
    <row r="25" spans="1:16" ht="9.9499999999999993" customHeight="1" thickTop="1">
      <c r="C25" s="335"/>
      <c r="D25" s="336"/>
      <c r="E25" s="336"/>
      <c r="F25" s="336"/>
      <c r="G25" s="336"/>
      <c r="H25" s="336"/>
      <c r="I25" s="336"/>
      <c r="J25" s="336"/>
      <c r="K25" s="336"/>
      <c r="L25" s="206"/>
      <c r="M25" s="336"/>
      <c r="N25" s="336"/>
    </row>
    <row r="26" spans="1:16" ht="22.5" customHeight="1">
      <c r="D26" s="213"/>
      <c r="F26" s="213"/>
      <c r="H26" s="213"/>
      <c r="J26" s="213"/>
      <c r="L26" s="213"/>
      <c r="N26" s="213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7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73"/>
  <sheetViews>
    <sheetView view="pageBreakPreview" topLeftCell="A43" zoomScale="80" zoomScaleNormal="60" zoomScaleSheetLayoutView="80" workbookViewId="0">
      <selection activeCell="Q18" sqref="Q18"/>
    </sheetView>
  </sheetViews>
  <sheetFormatPr defaultColWidth="9.140625" defaultRowHeight="22.5" customHeight="1"/>
  <cols>
    <col min="1" max="1" width="2.5703125" style="149" customWidth="1"/>
    <col min="2" max="2" width="2.140625" style="149" customWidth="1"/>
    <col min="3" max="3" width="40.42578125" style="149" customWidth="1"/>
    <col min="4" max="4" width="8.5703125" style="150" customWidth="1"/>
    <col min="5" max="5" width="16.42578125" style="151" customWidth="1"/>
    <col min="6" max="6" width="1.5703125" style="149" customWidth="1"/>
    <col min="7" max="7" width="16.42578125" style="151" customWidth="1"/>
    <col min="8" max="8" width="1.5703125" style="149" customWidth="1"/>
    <col min="9" max="9" width="16.42578125" style="151" customWidth="1"/>
    <col min="10" max="10" width="1.5703125" style="152" customWidth="1"/>
    <col min="11" max="11" width="16.42578125" style="151" customWidth="1"/>
    <col min="12" max="16384" width="9.140625" style="149"/>
  </cols>
  <sheetData>
    <row r="1" spans="1:11" ht="22.5" customHeight="1">
      <c r="A1" s="148" t="s">
        <v>129</v>
      </c>
    </row>
    <row r="2" spans="1:11" ht="22.5" customHeight="1">
      <c r="A2" s="153" t="s">
        <v>133</v>
      </c>
      <c r="B2" s="153"/>
      <c r="C2" s="153"/>
    </row>
    <row r="3" spans="1:11" s="157" customFormat="1" ht="18.75" customHeight="1">
      <c r="D3" s="163"/>
      <c r="E3" s="117"/>
      <c r="F3" s="118"/>
      <c r="G3" s="117"/>
      <c r="H3" s="117"/>
      <c r="I3" s="117"/>
      <c r="J3" s="132"/>
      <c r="K3" s="117"/>
    </row>
    <row r="4" spans="1:11" ht="22.5" customHeight="1">
      <c r="A4" s="153"/>
      <c r="B4" s="153"/>
      <c r="C4" s="153"/>
      <c r="E4" s="367" t="s">
        <v>116</v>
      </c>
      <c r="F4" s="367"/>
      <c r="G4" s="367"/>
      <c r="H4" s="129"/>
      <c r="I4" s="128"/>
      <c r="J4" s="130"/>
      <c r="K4" s="128"/>
    </row>
    <row r="5" spans="1:11" s="157" customFormat="1" ht="22.5" customHeight="1">
      <c r="A5" s="154"/>
      <c r="B5" s="154"/>
      <c r="C5" s="154"/>
      <c r="D5" s="155"/>
      <c r="E5" s="368" t="s">
        <v>117</v>
      </c>
      <c r="F5" s="368"/>
      <c r="G5" s="368"/>
      <c r="H5" s="63"/>
      <c r="I5" s="368" t="s">
        <v>74</v>
      </c>
      <c r="J5" s="368"/>
      <c r="K5" s="368"/>
    </row>
    <row r="6" spans="1:11" s="157" customFormat="1" ht="22.5" customHeight="1">
      <c r="A6" s="154"/>
      <c r="B6" s="154"/>
      <c r="C6" s="154"/>
      <c r="D6" s="155"/>
      <c r="E6" s="369" t="s">
        <v>191</v>
      </c>
      <c r="F6" s="369"/>
      <c r="G6" s="369"/>
      <c r="H6" s="156"/>
      <c r="I6" s="369" t="s">
        <v>191</v>
      </c>
      <c r="J6" s="369"/>
      <c r="K6" s="369"/>
    </row>
    <row r="7" spans="1:11" s="157" customFormat="1" ht="22.5" customHeight="1">
      <c r="A7" s="154"/>
      <c r="B7" s="154"/>
      <c r="C7" s="154"/>
      <c r="D7" s="155"/>
      <c r="E7" s="359" t="s">
        <v>100</v>
      </c>
      <c r="F7" s="359"/>
      <c r="G7" s="359"/>
      <c r="H7" s="156"/>
      <c r="I7" s="359" t="s">
        <v>100</v>
      </c>
      <c r="J7" s="359"/>
      <c r="K7" s="359"/>
    </row>
    <row r="8" spans="1:11" s="157" customFormat="1" ht="22.5" customHeight="1">
      <c r="A8" s="154"/>
      <c r="B8" s="154"/>
      <c r="C8" s="154"/>
      <c r="D8" s="158"/>
      <c r="E8" s="228">
        <v>2566</v>
      </c>
      <c r="F8" s="228"/>
      <c r="G8" s="228">
        <v>2565</v>
      </c>
      <c r="H8" s="228"/>
      <c r="I8" s="228">
        <v>2566</v>
      </c>
      <c r="J8" s="228"/>
      <c r="K8" s="228">
        <v>2565</v>
      </c>
    </row>
    <row r="9" spans="1:11" ht="22.5" customHeight="1">
      <c r="A9" s="152"/>
      <c r="B9" s="152"/>
      <c r="C9" s="152"/>
      <c r="D9" s="159"/>
      <c r="E9" s="371" t="s">
        <v>139</v>
      </c>
      <c r="F9" s="371"/>
      <c r="G9" s="371"/>
      <c r="H9" s="371"/>
      <c r="I9" s="371"/>
      <c r="J9" s="371"/>
      <c r="K9" s="371"/>
    </row>
    <row r="10" spans="1:11" s="157" customFormat="1" ht="21.75" customHeight="1">
      <c r="A10" s="160" t="s">
        <v>67</v>
      </c>
      <c r="B10" s="161"/>
      <c r="C10" s="162"/>
      <c r="D10" s="163"/>
      <c r="J10" s="154"/>
    </row>
    <row r="11" spans="1:11" s="157" customFormat="1" ht="21.75" customHeight="1">
      <c r="A11" s="161" t="s">
        <v>165</v>
      </c>
      <c r="B11" s="161"/>
      <c r="C11" s="161"/>
      <c r="D11" s="163"/>
      <c r="E11" s="117">
        <v>42711660</v>
      </c>
      <c r="F11" s="115"/>
      <c r="G11" s="117">
        <v>818882149</v>
      </c>
      <c r="H11" s="115"/>
      <c r="I11" s="115">
        <v>42550013</v>
      </c>
      <c r="J11" s="115"/>
      <c r="K11" s="117">
        <v>817829576</v>
      </c>
    </row>
    <row r="12" spans="1:11" s="157" customFormat="1" ht="21.75" customHeight="1">
      <c r="A12" s="164" t="s">
        <v>146</v>
      </c>
      <c r="B12" s="161"/>
      <c r="C12" s="161"/>
      <c r="D12" s="163"/>
      <c r="E12" s="115"/>
      <c r="F12" s="165"/>
      <c r="G12" s="115"/>
      <c r="H12" s="115"/>
      <c r="I12" s="115"/>
      <c r="J12" s="116"/>
      <c r="K12" s="115"/>
    </row>
    <row r="13" spans="1:11" s="157" customFormat="1" ht="21.75" customHeight="1">
      <c r="A13" s="161" t="s">
        <v>164</v>
      </c>
      <c r="B13" s="161"/>
      <c r="C13" s="161"/>
      <c r="D13" s="166"/>
      <c r="E13" s="117">
        <v>35108199</v>
      </c>
      <c r="F13" s="119"/>
      <c r="G13" s="117">
        <v>208592267</v>
      </c>
      <c r="H13" s="132"/>
      <c r="I13" s="115">
        <v>35108199</v>
      </c>
      <c r="J13" s="132"/>
      <c r="K13" s="117">
        <v>208592267</v>
      </c>
    </row>
    <row r="14" spans="1:11" s="157" customFormat="1" ht="21.75" customHeight="1">
      <c r="A14" s="161" t="s">
        <v>61</v>
      </c>
      <c r="B14" s="161"/>
      <c r="C14" s="161"/>
      <c r="D14" s="166"/>
      <c r="E14" s="117">
        <v>1389223</v>
      </c>
      <c r="F14" s="118"/>
      <c r="G14" s="117">
        <v>1782858</v>
      </c>
      <c r="H14" s="117"/>
      <c r="I14" s="115">
        <v>1389223</v>
      </c>
      <c r="J14" s="132"/>
      <c r="K14" s="117">
        <v>1782858</v>
      </c>
    </row>
    <row r="15" spans="1:11" s="157" customFormat="1" ht="21.75">
      <c r="A15" s="161" t="s">
        <v>131</v>
      </c>
      <c r="B15" s="161"/>
      <c r="C15" s="161"/>
      <c r="D15" s="163"/>
      <c r="E15" s="117">
        <v>175754597</v>
      </c>
      <c r="F15" s="118"/>
      <c r="G15" s="117">
        <v>179456236</v>
      </c>
      <c r="H15" s="117"/>
      <c r="I15" s="115">
        <v>175754597</v>
      </c>
      <c r="J15" s="118"/>
      <c r="K15" s="117">
        <v>179456236</v>
      </c>
    </row>
    <row r="16" spans="1:11" s="157" customFormat="1" ht="21.75">
      <c r="A16" s="157" t="s">
        <v>142</v>
      </c>
      <c r="B16" s="167"/>
      <c r="C16" s="167"/>
      <c r="D16" s="167"/>
      <c r="E16" s="117">
        <v>6778829</v>
      </c>
      <c r="F16" s="117"/>
      <c r="G16" s="117">
        <v>7559326</v>
      </c>
      <c r="H16" s="117"/>
      <c r="I16" s="115">
        <v>6778829</v>
      </c>
      <c r="J16" s="132"/>
      <c r="K16" s="117">
        <v>7559326</v>
      </c>
    </row>
    <row r="17" spans="1:11" s="157" customFormat="1" ht="21.75" customHeight="1">
      <c r="A17" s="157" t="s">
        <v>185</v>
      </c>
      <c r="E17" s="117">
        <v>-7640091</v>
      </c>
      <c r="F17" s="118"/>
      <c r="G17" s="117">
        <v>6464888</v>
      </c>
      <c r="H17" s="117"/>
      <c r="I17" s="115">
        <v>-7640091</v>
      </c>
      <c r="J17" s="132"/>
      <c r="K17" s="117">
        <v>6464888</v>
      </c>
    </row>
    <row r="18" spans="1:11" s="157" customFormat="1" ht="21.75">
      <c r="A18" s="157" t="s">
        <v>203</v>
      </c>
      <c r="D18" s="166"/>
      <c r="E18" s="117">
        <v>17094406</v>
      </c>
      <c r="F18" s="118"/>
      <c r="G18" s="117">
        <v>-3452844</v>
      </c>
      <c r="H18" s="117"/>
      <c r="I18" s="115">
        <v>17094406</v>
      </c>
      <c r="J18" s="132"/>
      <c r="K18" s="117">
        <v>-3452844</v>
      </c>
    </row>
    <row r="19" spans="1:11" s="157" customFormat="1" ht="21.75">
      <c r="A19" s="290" t="s">
        <v>183</v>
      </c>
      <c r="D19" s="166"/>
      <c r="E19" s="117">
        <v>-161647</v>
      </c>
      <c r="F19" s="117"/>
      <c r="G19" s="117">
        <v>-1052573</v>
      </c>
      <c r="H19" s="117"/>
      <c r="I19" s="115">
        <v>0</v>
      </c>
      <c r="J19" s="132"/>
      <c r="K19" s="117">
        <v>0</v>
      </c>
    </row>
    <row r="20" spans="1:11" s="157" customFormat="1" ht="21.75" customHeight="1">
      <c r="A20" s="157" t="s">
        <v>189</v>
      </c>
      <c r="D20" s="166"/>
      <c r="E20" s="117">
        <v>-781857</v>
      </c>
      <c r="F20" s="117"/>
      <c r="G20" s="117">
        <v>-60000</v>
      </c>
      <c r="H20" s="117"/>
      <c r="I20" s="115">
        <v>-781857</v>
      </c>
      <c r="J20" s="132"/>
      <c r="K20" s="117">
        <v>-60000</v>
      </c>
    </row>
    <row r="21" spans="1:11" s="157" customFormat="1" ht="21.75" customHeight="1">
      <c r="A21" s="157" t="s">
        <v>204</v>
      </c>
      <c r="E21" s="117">
        <v>-172848948</v>
      </c>
      <c r="F21" s="117"/>
      <c r="G21" s="117">
        <v>18431679</v>
      </c>
      <c r="H21" s="117"/>
      <c r="I21" s="115">
        <v>-172848948</v>
      </c>
      <c r="J21" s="132"/>
      <c r="K21" s="117">
        <v>18431679</v>
      </c>
    </row>
    <row r="22" spans="1:11" s="157" customFormat="1" ht="21.75">
      <c r="A22" s="161" t="s">
        <v>215</v>
      </c>
      <c r="E22" s="117">
        <v>743136</v>
      </c>
      <c r="F22" s="117"/>
      <c r="G22" s="117">
        <v>9612701</v>
      </c>
      <c r="H22" s="117"/>
      <c r="I22" s="115">
        <v>743136</v>
      </c>
      <c r="J22" s="132"/>
      <c r="K22" s="117">
        <v>9612701</v>
      </c>
    </row>
    <row r="23" spans="1:11" s="157" customFormat="1" ht="21.75">
      <c r="A23" s="251" t="s">
        <v>166</v>
      </c>
      <c r="B23" s="167"/>
      <c r="C23" s="167"/>
      <c r="D23" s="167"/>
      <c r="E23" s="117">
        <v>0</v>
      </c>
      <c r="F23" s="118"/>
      <c r="G23" s="117">
        <v>10226</v>
      </c>
      <c r="H23" s="117"/>
      <c r="I23" s="115">
        <v>0</v>
      </c>
      <c r="J23" s="132"/>
      <c r="K23" s="117">
        <v>10226</v>
      </c>
    </row>
    <row r="24" spans="1:11" s="157" customFormat="1" ht="21.75">
      <c r="A24" s="157" t="s">
        <v>121</v>
      </c>
      <c r="B24" s="161"/>
      <c r="C24" s="161"/>
      <c r="D24" s="166"/>
      <c r="E24" s="117">
        <v>-3221225</v>
      </c>
      <c r="F24" s="118"/>
      <c r="G24" s="120">
        <v>-1294404</v>
      </c>
      <c r="H24" s="117"/>
      <c r="I24" s="286">
        <v>-3221225</v>
      </c>
      <c r="J24" s="132"/>
      <c r="K24" s="120">
        <v>-1294404</v>
      </c>
    </row>
    <row r="25" spans="1:11" s="157" customFormat="1" ht="21.75" customHeight="1">
      <c r="D25" s="163"/>
      <c r="E25" s="249">
        <v>94926282</v>
      </c>
      <c r="F25" s="118"/>
      <c r="G25" s="117">
        <v>1244932509</v>
      </c>
      <c r="H25" s="117"/>
      <c r="I25" s="117">
        <v>94926282</v>
      </c>
      <c r="J25" s="132"/>
      <c r="K25" s="117">
        <v>1244932509</v>
      </c>
    </row>
    <row r="26" spans="1:11" s="157" customFormat="1" ht="21.75" customHeight="1">
      <c r="A26" s="164" t="s">
        <v>68</v>
      </c>
      <c r="B26" s="161"/>
      <c r="C26" s="161"/>
      <c r="D26" s="169"/>
      <c r="E26" s="337"/>
      <c r="F26" s="337"/>
      <c r="G26" s="337"/>
      <c r="H26" s="337"/>
      <c r="I26" s="337"/>
      <c r="J26" s="338"/>
      <c r="K26" s="337"/>
    </row>
    <row r="27" spans="1:11" s="157" customFormat="1" ht="21.75" customHeight="1">
      <c r="A27" s="161" t="s">
        <v>57</v>
      </c>
      <c r="C27" s="161"/>
      <c r="D27" s="163"/>
      <c r="E27" s="117">
        <v>563263792</v>
      </c>
      <c r="F27" s="117"/>
      <c r="G27" s="117">
        <v>-1253978895</v>
      </c>
      <c r="H27" s="117"/>
      <c r="I27" s="115">
        <v>563263792</v>
      </c>
      <c r="J27" s="132"/>
      <c r="K27" s="117">
        <v>-1253978895</v>
      </c>
    </row>
    <row r="28" spans="1:11" s="157" customFormat="1" ht="21.75" customHeight="1">
      <c r="A28" s="161" t="s">
        <v>119</v>
      </c>
      <c r="C28" s="161"/>
      <c r="D28" s="163"/>
      <c r="E28" s="115">
        <v>900000</v>
      </c>
      <c r="F28" s="117"/>
      <c r="G28" s="117">
        <v>1222796</v>
      </c>
      <c r="H28" s="117"/>
      <c r="I28" s="115">
        <v>900000</v>
      </c>
      <c r="J28" s="132"/>
      <c r="K28" s="117">
        <v>1222796</v>
      </c>
    </row>
    <row r="29" spans="1:11" s="157" customFormat="1" ht="21.75" customHeight="1">
      <c r="A29" s="161" t="s">
        <v>58</v>
      </c>
      <c r="C29" s="161"/>
      <c r="D29" s="163"/>
      <c r="E29" s="117">
        <v>-12592490</v>
      </c>
      <c r="F29" s="117"/>
      <c r="G29" s="117">
        <v>-105802844</v>
      </c>
      <c r="H29" s="117"/>
      <c r="I29" s="115">
        <v>-12592490</v>
      </c>
      <c r="J29" s="132"/>
      <c r="K29" s="117">
        <v>-105802844</v>
      </c>
    </row>
    <row r="30" spans="1:11" s="157" customFormat="1" ht="21.75" customHeight="1">
      <c r="A30" s="161" t="s">
        <v>59</v>
      </c>
      <c r="C30" s="161"/>
      <c r="D30" s="163"/>
      <c r="E30" s="117">
        <v>-731523798</v>
      </c>
      <c r="F30" s="117"/>
      <c r="G30" s="117">
        <v>-2414252076</v>
      </c>
      <c r="H30" s="117"/>
      <c r="I30" s="115">
        <v>-731523798</v>
      </c>
      <c r="J30" s="132"/>
      <c r="K30" s="117">
        <v>-2414252076</v>
      </c>
    </row>
    <row r="31" spans="1:11" s="157" customFormat="1" ht="21.75" customHeight="1">
      <c r="A31" s="161" t="s">
        <v>70</v>
      </c>
      <c r="C31" s="161"/>
      <c r="D31" s="163"/>
      <c r="E31" s="117">
        <v>-52252321</v>
      </c>
      <c r="F31" s="117"/>
      <c r="G31" s="117">
        <v>-232692421</v>
      </c>
      <c r="H31" s="117"/>
      <c r="I31" s="115">
        <v>-52252321</v>
      </c>
      <c r="J31" s="132"/>
      <c r="K31" s="117">
        <v>-232692421</v>
      </c>
    </row>
    <row r="32" spans="1:11" s="157" customFormat="1" ht="21.75" customHeight="1">
      <c r="A32" s="161" t="s">
        <v>71</v>
      </c>
      <c r="C32" s="161"/>
      <c r="D32" s="163"/>
      <c r="E32" s="117">
        <v>-2355055</v>
      </c>
      <c r="F32" s="117"/>
      <c r="G32" s="117">
        <v>-3170414</v>
      </c>
      <c r="H32" s="117"/>
      <c r="I32" s="115">
        <v>-2355055</v>
      </c>
      <c r="J32" s="132"/>
      <c r="K32" s="117">
        <v>-3170414</v>
      </c>
    </row>
    <row r="33" spans="1:11" s="157" customFormat="1" ht="21.75" customHeight="1">
      <c r="A33" s="161" t="s">
        <v>79</v>
      </c>
      <c r="C33" s="161"/>
      <c r="D33" s="163"/>
      <c r="E33" s="117">
        <v>825195615</v>
      </c>
      <c r="F33" s="117"/>
      <c r="G33" s="117">
        <v>2249512226</v>
      </c>
      <c r="H33" s="117"/>
      <c r="I33" s="115">
        <v>825195615</v>
      </c>
      <c r="J33" s="132"/>
      <c r="K33" s="117">
        <v>2249512226</v>
      </c>
    </row>
    <row r="34" spans="1:11" s="157" customFormat="1" ht="21.75" customHeight="1">
      <c r="A34" s="161" t="s">
        <v>30</v>
      </c>
      <c r="C34" s="161"/>
      <c r="D34" s="163"/>
      <c r="E34" s="117">
        <v>-42103960</v>
      </c>
      <c r="F34" s="117"/>
      <c r="G34" s="117">
        <v>-2284956</v>
      </c>
      <c r="H34" s="117"/>
      <c r="I34" s="115">
        <v>-42103960</v>
      </c>
      <c r="J34" s="132"/>
      <c r="K34" s="117">
        <v>-2284956</v>
      </c>
    </row>
    <row r="35" spans="1:11" s="157" customFormat="1" ht="21.75" customHeight="1">
      <c r="A35" s="157" t="s">
        <v>168</v>
      </c>
      <c r="D35" s="163"/>
      <c r="E35" s="170">
        <v>643458065</v>
      </c>
      <c r="F35" s="118"/>
      <c r="G35" s="170">
        <v>-516514075</v>
      </c>
      <c r="H35" s="118"/>
      <c r="I35" s="170">
        <v>643458065</v>
      </c>
      <c r="J35" s="119"/>
      <c r="K35" s="170">
        <v>-516514075</v>
      </c>
    </row>
    <row r="36" spans="1:11" s="157" customFormat="1" ht="21.75" customHeight="1">
      <c r="A36" s="157" t="s">
        <v>174</v>
      </c>
      <c r="D36" s="163"/>
      <c r="E36" s="119">
        <v>0</v>
      </c>
      <c r="F36" s="118"/>
      <c r="G36" s="119">
        <v>-10470092</v>
      </c>
      <c r="H36" s="118"/>
      <c r="I36" s="115">
        <v>0</v>
      </c>
      <c r="J36" s="119"/>
      <c r="K36" s="119">
        <v>-10470092</v>
      </c>
    </row>
    <row r="37" spans="1:11" s="157" customFormat="1" ht="21.75" customHeight="1">
      <c r="A37" s="161" t="s">
        <v>197</v>
      </c>
      <c r="D37" s="166"/>
      <c r="E37" s="120">
        <v>0</v>
      </c>
      <c r="F37" s="132"/>
      <c r="G37" s="120">
        <v>-134015752</v>
      </c>
      <c r="H37" s="132"/>
      <c r="I37" s="120">
        <v>0</v>
      </c>
      <c r="J37" s="132"/>
      <c r="K37" s="120">
        <v>-134015752</v>
      </c>
    </row>
    <row r="38" spans="1:11" s="157" customFormat="1" ht="21.75" customHeight="1">
      <c r="A38" s="171" t="s">
        <v>169</v>
      </c>
      <c r="B38" s="171"/>
      <c r="C38" s="171"/>
      <c r="D38" s="163"/>
      <c r="E38" s="121">
        <v>643458065</v>
      </c>
      <c r="F38" s="122"/>
      <c r="G38" s="121">
        <v>-660999919</v>
      </c>
      <c r="H38" s="122"/>
      <c r="I38" s="121">
        <v>643458065</v>
      </c>
      <c r="J38" s="123"/>
      <c r="K38" s="121">
        <v>-660999919</v>
      </c>
    </row>
    <row r="39" spans="1:11" s="157" customFormat="1" ht="11.1" customHeight="1">
      <c r="A39" s="171"/>
      <c r="B39" s="171"/>
      <c r="C39" s="171"/>
      <c r="D39" s="163"/>
      <c r="E39" s="196"/>
      <c r="F39" s="122"/>
      <c r="G39" s="196"/>
      <c r="H39" s="122"/>
      <c r="I39" s="196"/>
      <c r="J39" s="123"/>
      <c r="K39" s="196"/>
    </row>
    <row r="40" spans="1:11" ht="22.5" customHeight="1">
      <c r="A40" s="148" t="s">
        <v>129</v>
      </c>
      <c r="E40" s="128"/>
      <c r="F40" s="129"/>
      <c r="G40" s="128"/>
      <c r="H40" s="129"/>
      <c r="I40" s="128"/>
      <c r="J40" s="130"/>
      <c r="K40" s="128"/>
    </row>
    <row r="41" spans="1:11" ht="22.5" customHeight="1">
      <c r="A41" s="153" t="s">
        <v>133</v>
      </c>
      <c r="B41" s="153"/>
      <c r="C41" s="153"/>
      <c r="E41" s="128"/>
      <c r="F41" s="129"/>
      <c r="G41" s="128"/>
      <c r="H41" s="129"/>
      <c r="I41" s="128"/>
      <c r="J41" s="130"/>
      <c r="K41" s="128"/>
    </row>
    <row r="42" spans="1:11" s="157" customFormat="1" ht="18.75" customHeight="1">
      <c r="D42" s="163"/>
      <c r="E42" s="117"/>
      <c r="F42" s="118"/>
      <c r="G42" s="117"/>
      <c r="H42" s="117"/>
      <c r="I42" s="117"/>
      <c r="J42" s="132"/>
      <c r="K42" s="117"/>
    </row>
    <row r="43" spans="1:11" ht="21.75" customHeight="1">
      <c r="A43" s="153"/>
      <c r="B43" s="153"/>
      <c r="C43" s="153"/>
      <c r="E43" s="367" t="s">
        <v>116</v>
      </c>
      <c r="F43" s="367"/>
      <c r="G43" s="367"/>
      <c r="H43" s="129"/>
      <c r="I43" s="128"/>
      <c r="J43" s="130"/>
      <c r="K43" s="128"/>
    </row>
    <row r="44" spans="1:11" s="157" customFormat="1" ht="21.75" customHeight="1">
      <c r="A44" s="154"/>
      <c r="B44" s="154"/>
      <c r="C44" s="154"/>
      <c r="D44" s="155"/>
      <c r="E44" s="368" t="s">
        <v>117</v>
      </c>
      <c r="F44" s="368"/>
      <c r="G44" s="368"/>
      <c r="H44" s="63"/>
      <c r="I44" s="368" t="s">
        <v>74</v>
      </c>
      <c r="J44" s="368"/>
      <c r="K44" s="368"/>
    </row>
    <row r="45" spans="1:11" s="157" customFormat="1" ht="21.75" customHeight="1">
      <c r="A45" s="154"/>
      <c r="B45" s="154"/>
      <c r="C45" s="154"/>
      <c r="D45" s="155"/>
      <c r="E45" s="369" t="s">
        <v>191</v>
      </c>
      <c r="F45" s="369"/>
      <c r="G45" s="369"/>
      <c r="H45" s="156"/>
      <c r="I45" s="369" t="s">
        <v>191</v>
      </c>
      <c r="J45" s="369"/>
      <c r="K45" s="369"/>
    </row>
    <row r="46" spans="1:11" s="157" customFormat="1" ht="21.75" customHeight="1">
      <c r="A46" s="154"/>
      <c r="B46" s="154"/>
      <c r="C46" s="154"/>
      <c r="D46" s="155"/>
      <c r="E46" s="359" t="s">
        <v>100</v>
      </c>
      <c r="F46" s="359"/>
      <c r="G46" s="359"/>
      <c r="H46" s="156"/>
      <c r="I46" s="359" t="s">
        <v>100</v>
      </c>
      <c r="J46" s="359"/>
      <c r="K46" s="359"/>
    </row>
    <row r="47" spans="1:11" s="157" customFormat="1" ht="21.75" customHeight="1">
      <c r="A47" s="154"/>
      <c r="B47" s="154"/>
      <c r="C47" s="154"/>
      <c r="D47" s="158"/>
      <c r="E47" s="228">
        <v>2566</v>
      </c>
      <c r="F47" s="228"/>
      <c r="G47" s="228">
        <v>2565</v>
      </c>
      <c r="H47" s="228"/>
      <c r="I47" s="228">
        <v>2566</v>
      </c>
      <c r="J47" s="228"/>
      <c r="K47" s="228">
        <v>2565</v>
      </c>
    </row>
    <row r="48" spans="1:11" ht="21.75" customHeight="1">
      <c r="A48" s="152"/>
      <c r="B48" s="152"/>
      <c r="C48" s="152"/>
      <c r="D48" s="159"/>
      <c r="E48" s="370" t="s">
        <v>139</v>
      </c>
      <c r="F48" s="370"/>
      <c r="G48" s="370"/>
      <c r="H48" s="370"/>
      <c r="I48" s="370"/>
      <c r="J48" s="370"/>
      <c r="K48" s="370"/>
    </row>
    <row r="49" spans="1:11" s="157" customFormat="1" ht="21.75">
      <c r="A49" s="172" t="s">
        <v>20</v>
      </c>
      <c r="D49" s="166"/>
      <c r="E49" s="126"/>
      <c r="F49" s="126"/>
      <c r="G49" s="126"/>
      <c r="H49" s="124"/>
      <c r="I49" s="124"/>
      <c r="J49" s="124"/>
      <c r="K49" s="124"/>
    </row>
    <row r="50" spans="1:11" s="157" customFormat="1" ht="21.75">
      <c r="A50" s="157" t="s">
        <v>216</v>
      </c>
      <c r="D50" s="166"/>
      <c r="E50" s="124">
        <v>-38623340</v>
      </c>
      <c r="F50" s="126"/>
      <c r="G50" s="124">
        <v>-51893251</v>
      </c>
      <c r="H50" s="124"/>
      <c r="I50" s="124">
        <v>-38623340</v>
      </c>
      <c r="J50" s="124"/>
      <c r="K50" s="124">
        <v>-51893251</v>
      </c>
    </row>
    <row r="51" spans="1:11" s="157" customFormat="1" ht="21.75">
      <c r="A51" s="157" t="s">
        <v>145</v>
      </c>
      <c r="D51" s="166"/>
      <c r="E51" s="124">
        <v>0</v>
      </c>
      <c r="F51" s="126"/>
      <c r="G51" s="124">
        <v>-836003</v>
      </c>
      <c r="H51" s="124"/>
      <c r="I51" s="124">
        <v>0</v>
      </c>
      <c r="J51" s="124"/>
      <c r="K51" s="124">
        <v>-836003</v>
      </c>
    </row>
    <row r="52" spans="1:11" s="157" customFormat="1" ht="21.75">
      <c r="A52" s="154" t="s">
        <v>121</v>
      </c>
      <c r="D52" s="166"/>
      <c r="E52" s="124">
        <v>2924177</v>
      </c>
      <c r="F52" s="126"/>
      <c r="G52" s="124">
        <v>985692</v>
      </c>
      <c r="H52" s="124"/>
      <c r="I52" s="124">
        <v>2924177</v>
      </c>
      <c r="J52" s="124"/>
      <c r="K52" s="124">
        <v>985692</v>
      </c>
    </row>
    <row r="53" spans="1:11" s="157" customFormat="1" ht="21.75">
      <c r="A53" s="173" t="s">
        <v>167</v>
      </c>
      <c r="D53" s="166"/>
      <c r="E53" s="287">
        <v>-35699163</v>
      </c>
      <c r="F53" s="288"/>
      <c r="G53" s="287">
        <v>-51743562</v>
      </c>
      <c r="H53" s="288"/>
      <c r="I53" s="287">
        <v>-35699163</v>
      </c>
      <c r="J53" s="288"/>
      <c r="K53" s="287">
        <v>-51743562</v>
      </c>
    </row>
    <row r="54" spans="1:11" s="157" customFormat="1" ht="18.75" customHeight="1">
      <c r="D54" s="163"/>
      <c r="E54" s="117"/>
      <c r="F54" s="118"/>
      <c r="G54" s="117"/>
      <c r="H54" s="117"/>
      <c r="I54" s="117"/>
      <c r="J54" s="132"/>
      <c r="K54" s="117"/>
    </row>
    <row r="55" spans="1:11" s="157" customFormat="1" ht="21.75">
      <c r="A55" s="174" t="s">
        <v>21</v>
      </c>
      <c r="D55" s="175"/>
      <c r="E55" s="116"/>
      <c r="F55" s="78"/>
      <c r="G55" s="116"/>
      <c r="H55" s="78"/>
      <c r="I55" s="78"/>
      <c r="J55" s="78"/>
      <c r="K55" s="78"/>
    </row>
    <row r="56" spans="1:11" s="157" customFormat="1" ht="21.75">
      <c r="A56" s="157" t="s">
        <v>198</v>
      </c>
      <c r="D56" s="175"/>
      <c r="E56" s="116">
        <v>-189435730</v>
      </c>
      <c r="F56" s="78"/>
      <c r="G56" s="116">
        <v>-834140874</v>
      </c>
      <c r="H56" s="78"/>
      <c r="I56" s="124">
        <v>-189435730</v>
      </c>
      <c r="J56" s="78"/>
      <c r="K56" s="78">
        <v>-834140874</v>
      </c>
    </row>
    <row r="57" spans="1:11" s="157" customFormat="1" ht="21.75">
      <c r="A57" s="2" t="s">
        <v>156</v>
      </c>
      <c r="D57" s="175"/>
      <c r="E57" s="124">
        <v>-12839192</v>
      </c>
      <c r="F57" s="124"/>
      <c r="G57" s="124">
        <v>-13737168</v>
      </c>
      <c r="H57" s="124"/>
      <c r="I57" s="124">
        <v>-12839192</v>
      </c>
      <c r="J57" s="124"/>
      <c r="K57" s="124">
        <v>-13737168</v>
      </c>
    </row>
    <row r="58" spans="1:11" s="157" customFormat="1" ht="21.75" customHeight="1">
      <c r="A58" s="2" t="s">
        <v>130</v>
      </c>
      <c r="D58" s="175"/>
      <c r="E58" s="124">
        <v>-1389223</v>
      </c>
      <c r="F58" s="124"/>
      <c r="G58" s="124">
        <v>-1782858</v>
      </c>
      <c r="H58" s="124"/>
      <c r="I58" s="124">
        <v>-1389223</v>
      </c>
      <c r="J58" s="124"/>
      <c r="K58" s="124">
        <v>-1782858</v>
      </c>
    </row>
    <row r="59" spans="1:11" s="157" customFormat="1" ht="21.75" customHeight="1">
      <c r="A59" s="173" t="s">
        <v>184</v>
      </c>
      <c r="D59" s="166"/>
      <c r="E59" s="289">
        <v>-203664145</v>
      </c>
      <c r="F59" s="127"/>
      <c r="G59" s="289">
        <v>-849660900</v>
      </c>
      <c r="H59" s="127"/>
      <c r="I59" s="289">
        <v>-203664145</v>
      </c>
      <c r="J59" s="127"/>
      <c r="K59" s="289">
        <v>-849660900</v>
      </c>
    </row>
    <row r="60" spans="1:11" s="157" customFormat="1" ht="18.75" customHeight="1">
      <c r="D60" s="163"/>
      <c r="E60" s="117"/>
      <c r="F60" s="118"/>
      <c r="G60" s="117"/>
      <c r="H60" s="117"/>
      <c r="I60" s="117"/>
      <c r="J60" s="132"/>
      <c r="K60" s="117"/>
    </row>
    <row r="61" spans="1:11" s="157" customFormat="1" ht="21.75" customHeight="1">
      <c r="A61" s="157" t="s">
        <v>217</v>
      </c>
      <c r="B61" s="173"/>
      <c r="D61" s="166"/>
      <c r="E61" s="168"/>
      <c r="F61" s="168"/>
      <c r="G61" s="168"/>
      <c r="H61" s="168"/>
      <c r="I61" s="168"/>
      <c r="J61" s="168"/>
      <c r="K61" s="168"/>
    </row>
    <row r="62" spans="1:11" s="157" customFormat="1" ht="21.75" customHeight="1">
      <c r="B62" s="157" t="s">
        <v>144</v>
      </c>
      <c r="D62" s="166"/>
      <c r="E62" s="124">
        <v>404094757</v>
      </c>
      <c r="F62" s="124"/>
      <c r="G62" s="124">
        <v>-1562404381</v>
      </c>
      <c r="H62" s="124"/>
      <c r="I62" s="115">
        <v>404094757</v>
      </c>
      <c r="J62" s="124"/>
      <c r="K62" s="124">
        <v>-1562404381</v>
      </c>
    </row>
    <row r="63" spans="1:11" s="157" customFormat="1" ht="21.75" customHeight="1">
      <c r="A63" s="157" t="s">
        <v>134</v>
      </c>
      <c r="B63" s="173"/>
      <c r="D63" s="166"/>
      <c r="E63" s="124"/>
      <c r="F63" s="124"/>
      <c r="G63" s="124"/>
      <c r="H63" s="124"/>
      <c r="I63" s="124"/>
      <c r="J63" s="124"/>
      <c r="K63" s="124"/>
    </row>
    <row r="64" spans="1:11" s="157" customFormat="1" ht="21.75" customHeight="1">
      <c r="A64" s="176"/>
      <c r="B64" s="177" t="s">
        <v>135</v>
      </c>
      <c r="D64" s="166"/>
      <c r="E64" s="178">
        <v>10207222</v>
      </c>
      <c r="F64" s="131"/>
      <c r="G64" s="178">
        <v>-24000248</v>
      </c>
      <c r="H64" s="124"/>
      <c r="I64" s="286">
        <v>10207222</v>
      </c>
      <c r="J64" s="124"/>
      <c r="K64" s="178">
        <v>-24000248</v>
      </c>
    </row>
    <row r="65" spans="1:11" s="157" customFormat="1" ht="21.75" customHeight="1">
      <c r="A65" s="180" t="s">
        <v>217</v>
      </c>
      <c r="B65" s="177"/>
      <c r="D65" s="166"/>
      <c r="E65" s="127">
        <v>414301979</v>
      </c>
      <c r="F65" s="131"/>
      <c r="G65" s="127">
        <v>-1586404629</v>
      </c>
      <c r="H65" s="179"/>
      <c r="I65" s="127">
        <v>414301979</v>
      </c>
      <c r="J65" s="179"/>
      <c r="K65" s="127">
        <v>-1586404629</v>
      </c>
    </row>
    <row r="66" spans="1:11" s="157" customFormat="1" ht="21.75" customHeight="1">
      <c r="A66" s="157" t="s">
        <v>147</v>
      </c>
      <c r="B66" s="173"/>
      <c r="D66" s="166"/>
      <c r="E66" s="124">
        <v>1110485373</v>
      </c>
      <c r="F66" s="124"/>
      <c r="G66" s="124">
        <v>2693419894</v>
      </c>
      <c r="H66" s="124"/>
      <c r="I66" s="124">
        <v>1110485373</v>
      </c>
      <c r="J66" s="124"/>
      <c r="K66" s="124">
        <v>2693419894</v>
      </c>
    </row>
    <row r="67" spans="1:11" s="157" customFormat="1" ht="21.75" customHeight="1" thickBot="1">
      <c r="A67" s="180" t="s">
        <v>201</v>
      </c>
      <c r="B67" s="173"/>
      <c r="C67" s="173"/>
      <c r="D67" s="166"/>
      <c r="E67" s="67">
        <v>1524787352</v>
      </c>
      <c r="F67" s="127"/>
      <c r="G67" s="67">
        <v>1107015265</v>
      </c>
      <c r="H67" s="127"/>
      <c r="I67" s="67">
        <v>1524787352</v>
      </c>
      <c r="J67" s="127"/>
      <c r="K67" s="67">
        <v>1107015265</v>
      </c>
    </row>
    <row r="68" spans="1:11" s="157" customFormat="1" ht="21.6" customHeight="1" thickTop="1">
      <c r="D68" s="163"/>
      <c r="E68" s="117"/>
      <c r="F68" s="118"/>
      <c r="G68" s="117"/>
      <c r="H68" s="117"/>
      <c r="I68" s="117"/>
      <c r="J68" s="132"/>
      <c r="K68" s="117"/>
    </row>
    <row r="69" spans="1:11" s="157" customFormat="1" ht="21.75" customHeight="1">
      <c r="A69" s="181" t="s">
        <v>69</v>
      </c>
      <c r="B69" s="173"/>
      <c r="D69" s="166"/>
      <c r="E69" s="116"/>
      <c r="F69" s="78"/>
      <c r="G69" s="116"/>
      <c r="H69" s="78"/>
      <c r="I69" s="78"/>
      <c r="J69" s="78"/>
      <c r="K69" s="78"/>
    </row>
    <row r="70" spans="1:11" s="157" customFormat="1" ht="21.75" customHeight="1">
      <c r="A70" s="157" t="s">
        <v>218</v>
      </c>
      <c r="D70" s="166"/>
      <c r="E70" s="124">
        <v>5866001</v>
      </c>
      <c r="F70" s="124"/>
      <c r="G70" s="124">
        <v>30207520</v>
      </c>
      <c r="H70" s="124"/>
      <c r="I70" s="124">
        <v>5866001</v>
      </c>
      <c r="J70" s="124"/>
      <c r="K70" s="124">
        <v>30207520</v>
      </c>
    </row>
    <row r="71" spans="1:11" s="157" customFormat="1" ht="21.75" customHeight="1">
      <c r="A71" s="157" t="s">
        <v>188</v>
      </c>
      <c r="D71" s="166"/>
      <c r="E71" s="124">
        <v>24091428</v>
      </c>
      <c r="F71" s="339">
        <v>24206132</v>
      </c>
      <c r="G71" s="339">
        <v>14218231</v>
      </c>
      <c r="H71" s="340"/>
      <c r="I71" s="339">
        <v>24091428</v>
      </c>
      <c r="J71" s="340"/>
      <c r="K71" s="339">
        <v>14218231</v>
      </c>
    </row>
    <row r="72" spans="1:11" s="157" customFormat="1" ht="13.5" customHeight="1">
      <c r="D72" s="166"/>
      <c r="E72" s="182"/>
      <c r="F72" s="182"/>
      <c r="G72" s="182"/>
      <c r="H72" s="92"/>
      <c r="I72" s="182"/>
      <c r="J72" s="92"/>
      <c r="K72" s="182"/>
    </row>
    <row r="73" spans="1:11" s="157" customFormat="1" ht="22.5" customHeight="1">
      <c r="D73" s="166"/>
      <c r="E73" s="182"/>
      <c r="F73" s="182"/>
      <c r="G73" s="182"/>
      <c r="H73" s="92"/>
      <c r="I73" s="182"/>
      <c r="J73" s="92"/>
      <c r="K73" s="182"/>
    </row>
  </sheetData>
  <mergeCells count="16">
    <mergeCell ref="E46:G46"/>
    <mergeCell ref="I46:K46"/>
    <mergeCell ref="E48:K48"/>
    <mergeCell ref="E9:K9"/>
    <mergeCell ref="E43:G43"/>
    <mergeCell ref="E44:G44"/>
    <mergeCell ref="I44:K44"/>
    <mergeCell ref="E45:G45"/>
    <mergeCell ref="I45:K45"/>
    <mergeCell ref="E7:G7"/>
    <mergeCell ref="I7:K7"/>
    <mergeCell ref="E4:G4"/>
    <mergeCell ref="E5:G5"/>
    <mergeCell ref="I5:K5"/>
    <mergeCell ref="E6:G6"/>
    <mergeCell ref="I6:K6"/>
  </mergeCells>
  <pageMargins left="0.8" right="0.8" top="0.48" bottom="0.5" header="0.4" footer="0.5"/>
  <pageSetup paperSize="9" scale="74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32EA6-7008-428D-8BBB-847D960501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3018F5-E1F7-467C-A36C-13839BAE19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PL for 3m</vt:lpstr>
      <vt:lpstr>PL for 9m</vt:lpstr>
      <vt:lpstr>BS 3-4</vt:lpstr>
      <vt:lpstr>PL 5</vt:lpstr>
      <vt:lpstr>PL 6</vt:lpstr>
      <vt:lpstr>SH 7 </vt:lpstr>
      <vt:lpstr>SH 7</vt:lpstr>
      <vt:lpstr>SH 8</vt:lpstr>
      <vt:lpstr>SH 9</vt:lpstr>
      <vt:lpstr>SH 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10'!Print_Area</vt:lpstr>
      <vt:lpstr>'SH 7'!Print_Area</vt:lpstr>
      <vt:lpstr>'SH 7 '!Print_Area</vt:lpstr>
      <vt:lpstr>'SH 8'!Print_Area</vt:lpstr>
      <vt:lpstr>'SH 9'!Print_Area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2023-07-21T12:40:54Z</cp:lastPrinted>
  <dcterms:created xsi:type="dcterms:W3CDTF">2001-09-25T02:18:46Z</dcterms:created>
  <dcterms:modified xsi:type="dcterms:W3CDTF">2023-08-10T07:00:46Z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zLTA4LTEwVDA2OjU3OjUyWiIsInBJRCI6MSwidHJhY2VJZCI6IjI5MDUwNDU1NUJFRTQ0MTU4Mzc5N0U4RjBEMTIwRDlDIiwidXNlckNvZGUiOiJzcmlzdWRhcmF0In0sIm5vZGUyIiA6IHsiZHNkIjoiMDEwMDAwMDAwMDAwMjQ2OSIsImxvZ1RpbWUiOiIyMDIzLTA4LTEwVDA2OjU3OjUyWiIsInBJRCI6MSwidHJhY2VJZCI6IjI5MDUwNDU1NUJFRTQ0MTU4Mzc5N0U4RjBEMTIwRDlDIiwidXNlckNvZGUiOiJzcmlzdWRhcmF0In0sIm5vZGUzIiA6IHsiZHNkIjoiMDEwMDAwMDAwMDAwMjQ2OSIsImxvZ1RpbWUiOiIyMDIzLTA4LTEwVDA2OjU3OjUyWiIsInBJRCI6MSwidHJhY2VJZCI6IjI5MDUwNDU1NUJFRTQ0MTU4Mzc5N0U4RjBEMTIwRDlDIiwidXNlckNvZGUiOiJzcmlzdWRhcmF0In0sIm5vZGU0IiA6IHsiZHNkIjoiMDEwMDAwMDAwMDAwMjQ2OSIsImxvZ1RpbWUiOiIyMDIzLTA4LTEwVDA2OjU3OjUyWiIsInBJRCI6MSwidHJhY2VJZCI6IjI5MDUwNDU1NUJFRTQ0MTU4Mzc5N0U4RjBEMTIwRDlDIiwidXNlckNvZGUiOiJzcmlzdWRhcmF0In0sIm5vZGU1IiA6IHsgInVzZXJDb2RlIiA6ICJzcmlzdWRhcmF0IiwgInRyYWNlSWQiIDogIjM4QTEwNkQwNjFFNUZCMDM4MzQzNTUzNkQyRTE2OUU2IiwgImRzZCIgOiAiMDAwMDAwMDAwMDAwMDAwMCIsICJwSUQiIDogIjIwNDgiLCAibG9nVGltZSIgOiAiMjAyMy0wOC0xMFQwOToxNToyNVoiIH19</vt:lpwstr>
  </property>
</Properties>
</file>