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Q1'2024 (30.06.23)\"/>
    </mc:Choice>
  </mc:AlternateContent>
  <xr:revisionPtr revIDLastSave="0" documentId="13_ncr:1_{CD636E9C-9238-40A8-8754-482C14E9F94E}" xr6:coauthVersionLast="47" xr6:coauthVersionMax="47" xr10:uidLastSave="{00000000-0000-0000-0000-000000000000}"/>
  <bookViews>
    <workbookView xWindow="-120" yWindow="-120" windowWidth="29040" windowHeight="15840" tabRatio="719" activeTab="4" xr2:uid="{00000000-000D-0000-FFFF-FFFF00000000}"/>
  </bookViews>
  <sheets>
    <sheet name="BS" sheetId="6" r:id="rId1"/>
    <sheet name="PL" sheetId="1" r:id="rId2"/>
    <sheet name="CE1" sheetId="2" r:id="rId3"/>
    <sheet name="CE2" sheetId="3" r:id="rId4"/>
    <sheet name="Cashflow" sheetId="7" r:id="rId5"/>
  </sheets>
  <definedNames>
    <definedName name="_xlnm.Print_Area" localSheetId="0">BS!$A$1:$M$96</definedName>
    <definedName name="_xlnm.Print_Area" localSheetId="4">Cashflow!$A$1:$M$84</definedName>
    <definedName name="_xlnm.Print_Area" localSheetId="2">'CE1'!$A$1:$AA$30</definedName>
    <definedName name="_xlnm.Print_Area" localSheetId="3">'CE2'!$A$1:$N$23</definedName>
    <definedName name="_xlnm.Print_Area" localSheetId="1">PL!$A$1:$M$76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6" i="2" l="1"/>
  <c r="X26" i="2"/>
  <c r="V26" i="2"/>
  <c r="T26" i="2"/>
  <c r="R26" i="2"/>
  <c r="P26" i="2"/>
  <c r="N26" i="2"/>
  <c r="L26" i="2"/>
  <c r="J26" i="2"/>
  <c r="H26" i="2"/>
  <c r="F26" i="2"/>
  <c r="D26" i="2"/>
  <c r="T25" i="2"/>
  <c r="V25" i="2" s="1"/>
  <c r="Z25" i="2" s="1"/>
  <c r="Q21" i="1" l="1"/>
  <c r="N17" i="2" l="1"/>
  <c r="G56" i="1"/>
  <c r="G61" i="1" s="1"/>
  <c r="M61" i="1"/>
  <c r="K61" i="1"/>
  <c r="I61" i="1"/>
  <c r="M9" i="7" l="1"/>
  <c r="M25" i="7" s="1"/>
  <c r="M36" i="7" s="1"/>
  <c r="I9" i="7"/>
  <c r="I25" i="7" s="1"/>
  <c r="I36" i="7" s="1"/>
  <c r="G59" i="7"/>
  <c r="I59" i="7"/>
  <c r="K59" i="7"/>
  <c r="M59" i="7"/>
  <c r="G66" i="7"/>
  <c r="I66" i="7"/>
  <c r="K66" i="7"/>
  <c r="M66" i="7"/>
  <c r="G69" i="7"/>
  <c r="K69" i="7"/>
  <c r="M38" i="7" l="1"/>
  <c r="M68" i="7" s="1"/>
  <c r="M70" i="7" s="1"/>
  <c r="I38" i="7"/>
  <c r="I68" i="7" s="1"/>
  <c r="I70" i="7" s="1"/>
  <c r="T21" i="2"/>
  <c r="V21" i="2" s="1"/>
  <c r="I18" i="6" l="1"/>
  <c r="I29" i="6"/>
  <c r="I30" i="6" l="1"/>
  <c r="M66" i="1" l="1"/>
  <c r="M67" i="1"/>
  <c r="I66" i="1"/>
  <c r="M28" i="1"/>
  <c r="G12" i="1"/>
  <c r="G19" i="1"/>
  <c r="K12" i="1"/>
  <c r="K19" i="1"/>
  <c r="G73" i="1"/>
  <c r="L23" i="2"/>
  <c r="I67" i="1" l="1"/>
  <c r="I30" i="1"/>
  <c r="I28" i="1" s="1"/>
  <c r="K20" i="1"/>
  <c r="K23" i="1" s="1"/>
  <c r="G20" i="1"/>
  <c r="G23" i="1" s="1"/>
  <c r="K21" i="3"/>
  <c r="E21" i="3"/>
  <c r="G21" i="3"/>
  <c r="I21" i="3"/>
  <c r="K25" i="1" l="1"/>
  <c r="K9" i="7"/>
  <c r="K25" i="7" s="1"/>
  <c r="K36" i="7" s="1"/>
  <c r="G25" i="1"/>
  <c r="G9" i="7"/>
  <c r="I73" i="1"/>
  <c r="M85" i="6"/>
  <c r="M87" i="6" s="1"/>
  <c r="K85" i="6"/>
  <c r="I85" i="6"/>
  <c r="I87" i="6" s="1"/>
  <c r="M61" i="6"/>
  <c r="K61" i="6"/>
  <c r="I61" i="6"/>
  <c r="M51" i="6"/>
  <c r="K51" i="6"/>
  <c r="I51" i="6"/>
  <c r="M29" i="6"/>
  <c r="K29" i="6"/>
  <c r="M18" i="6"/>
  <c r="K18" i="6"/>
  <c r="G25" i="7" l="1"/>
  <c r="G36" i="7" s="1"/>
  <c r="G38" i="7" s="1"/>
  <c r="G68" i="7" s="1"/>
  <c r="G70" i="7" s="1"/>
  <c r="G71" i="7" s="1"/>
  <c r="K38" i="7"/>
  <c r="K68" i="7" s="1"/>
  <c r="K70" i="7" s="1"/>
  <c r="K71" i="7" s="1"/>
  <c r="K87" i="6"/>
  <c r="I35" i="1"/>
  <c r="I47" i="1"/>
  <c r="I69" i="1" s="1"/>
  <c r="K62" i="6"/>
  <c r="I62" i="6"/>
  <c r="I88" i="6" s="1"/>
  <c r="M30" i="6"/>
  <c r="K30" i="6"/>
  <c r="M62" i="6"/>
  <c r="M88" i="6" s="1"/>
  <c r="I74" i="1" l="1"/>
  <c r="I72" i="1" s="1"/>
  <c r="K88" i="6"/>
  <c r="M89" i="6"/>
  <c r="I89" i="6"/>
  <c r="K89" i="6" l="1"/>
  <c r="M35" i="1"/>
  <c r="M47" i="1"/>
  <c r="M69" i="1" l="1"/>
  <c r="M72" i="1" s="1"/>
  <c r="L17" i="2"/>
  <c r="N27" i="2" l="1"/>
  <c r="N18" i="2"/>
  <c r="N19" i="2" s="1"/>
  <c r="G61" i="6"/>
  <c r="G51" i="6" l="1"/>
  <c r="G62" i="6" l="1"/>
  <c r="T22" i="2" l="1"/>
  <c r="J28" i="2"/>
  <c r="M16" i="3"/>
  <c r="M21" i="3" s="1"/>
  <c r="G18" i="6" l="1"/>
  <c r="X28" i="2" l="1"/>
  <c r="H28" i="2"/>
  <c r="F28" i="2"/>
  <c r="D28" i="2"/>
  <c r="K12" i="3"/>
  <c r="K11" i="3" l="1"/>
  <c r="G85" i="6"/>
  <c r="G29" i="6"/>
  <c r="G87" i="6" l="1"/>
  <c r="G30" i="6"/>
  <c r="G88" i="6" l="1"/>
  <c r="G89" i="6" s="1"/>
  <c r="X16" i="2" l="1"/>
  <c r="K18" i="3" l="1"/>
  <c r="M10" i="3" l="1"/>
  <c r="T15" i="2"/>
  <c r="V15" i="2" s="1"/>
  <c r="Z15" i="2" s="1"/>
  <c r="T28" i="2" l="1"/>
  <c r="K66" i="1"/>
  <c r="J17" i="2"/>
  <c r="G66" i="1"/>
  <c r="J23" i="2" s="1"/>
  <c r="Z21" i="2" l="1"/>
  <c r="Z28" i="2" s="1"/>
  <c r="V28" i="2"/>
  <c r="G67" i="1"/>
  <c r="K67" i="1"/>
  <c r="X22" i="2" l="1"/>
  <c r="X18" i="2" l="1"/>
  <c r="X19" i="2" s="1"/>
  <c r="R18" i="2"/>
  <c r="R19" i="2" s="1"/>
  <c r="P18" i="2"/>
  <c r="P19" i="2" s="1"/>
  <c r="L18" i="2"/>
  <c r="L19" i="2" s="1"/>
  <c r="H18" i="2"/>
  <c r="H19" i="2" s="1"/>
  <c r="F18" i="2"/>
  <c r="F19" i="2" s="1"/>
  <c r="D18" i="2"/>
  <c r="D19" i="2" s="1"/>
  <c r="P27" i="2" l="1"/>
  <c r="T23" i="2" l="1"/>
  <c r="V23" i="2" s="1"/>
  <c r="R27" i="2"/>
  <c r="L27" i="2"/>
  <c r="H27" i="2" l="1"/>
  <c r="H29" i="2" s="1"/>
  <c r="F27" i="2"/>
  <c r="F29" i="2" s="1"/>
  <c r="D27" i="2"/>
  <c r="D29" i="2" s="1"/>
  <c r="X27" i="2"/>
  <c r="X29" i="2" s="1"/>
  <c r="I19" i="3"/>
  <c r="I20" i="3" s="1"/>
  <c r="I22" i="3" s="1"/>
  <c r="G19" i="3"/>
  <c r="G20" i="3" s="1"/>
  <c r="G22" i="3" s="1"/>
  <c r="E19" i="3"/>
  <c r="E20" i="3" s="1"/>
  <c r="E22" i="3" s="1"/>
  <c r="I13" i="3"/>
  <c r="I14" i="3" s="1"/>
  <c r="G13" i="3"/>
  <c r="G14" i="3" s="1"/>
  <c r="E13" i="3"/>
  <c r="E14" i="3" s="1"/>
  <c r="T16" i="2"/>
  <c r="T27" i="2" l="1"/>
  <c r="T29" i="2" s="1"/>
  <c r="G30" i="1" l="1"/>
  <c r="G28" i="1" s="1"/>
  <c r="J22" i="2" l="1"/>
  <c r="G35" i="1"/>
  <c r="K28" i="1" l="1"/>
  <c r="T17" i="2"/>
  <c r="T18" i="2" s="1"/>
  <c r="T19" i="2" s="1"/>
  <c r="K35" i="1" l="1"/>
  <c r="J16" i="2"/>
  <c r="V16" i="2" l="1"/>
  <c r="J18" i="2"/>
  <c r="J19" i="2" s="1"/>
  <c r="V17" i="2"/>
  <c r="Z16" i="2" l="1"/>
  <c r="V18" i="2"/>
  <c r="V19" i="2" s="1"/>
  <c r="K13" i="3"/>
  <c r="K14" i="3" s="1"/>
  <c r="M11" i="3"/>
  <c r="K47" i="1" l="1"/>
  <c r="G47" i="1"/>
  <c r="G69" i="1" s="1"/>
  <c r="G74" i="1" s="1"/>
  <c r="G72" i="1" s="1"/>
  <c r="K17" i="3" l="1"/>
  <c r="K19" i="3" s="1"/>
  <c r="K20" i="3" s="1"/>
  <c r="K22" i="3" s="1"/>
  <c r="K69" i="1"/>
  <c r="V22" i="2"/>
  <c r="V27" i="2" s="1"/>
  <c r="M12" i="3"/>
  <c r="M13" i="3" s="1"/>
  <c r="M14" i="3" s="1"/>
  <c r="K72" i="1" l="1"/>
  <c r="J27" i="2"/>
  <c r="J29" i="2" s="1"/>
  <c r="M17" i="3"/>
  <c r="Z22" i="2"/>
  <c r="V29" i="2"/>
  <c r="M18" i="3"/>
  <c r="Z17" i="2"/>
  <c r="Z18" i="2" s="1"/>
  <c r="Z19" i="2" s="1"/>
  <c r="M19" i="3" l="1"/>
  <c r="M20" i="3" s="1"/>
  <c r="M22" i="3" s="1"/>
  <c r="Z23" i="2"/>
  <c r="Z27" i="2" l="1"/>
  <c r="Z29" i="2" s="1"/>
</calcChain>
</file>

<file path=xl/sharedStrings.xml><?xml version="1.0" encoding="utf-8"?>
<sst xmlns="http://schemas.openxmlformats.org/spreadsheetml/2006/main" count="346" uniqueCount="230">
  <si>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</si>
  <si>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</si>
  <si>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</si>
  <si>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</si>
  <si>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</si>
  <si>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</si>
  <si>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</si>
  <si>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</si>
  <si>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</si>
  <si>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</si>
  <si>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</si>
  <si>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</si>
  <si>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</si>
  <si>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</si>
  <si>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</si>
  <si>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</si>
  <si>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</si>
  <si>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</si>
  <si>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</si>
  <si>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</si>
  <si>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</si>
  <si>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</si>
  <si>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</si>
  <si>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</si>
  <si>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</si>
  <si>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</si>
  <si>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</si>
  <si>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</si>
  <si>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</si>
  <si>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</si>
  <si>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</si>
  <si>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</si>
  <si>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</si>
  <si>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</si>
  <si>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</si>
  <si>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</si>
  <si>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</si>
  <si>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</si>
  <si>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</si>
  <si>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</si>
  <si>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</si>
  <si>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</si>
  <si>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</si>
  <si>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</si>
  <si>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</si>
  <si>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</si>
  <si>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</si>
  <si>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</si>
  <si>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</si>
  <si>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</si>
  <si>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</si>
  <si>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</si>
  <si>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</si>
  <si>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</si>
  <si>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</si>
  <si>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</si>
  <si>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</si>
  <si>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</si>
  <si>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</si>
  <si>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</si>
  <si>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</si>
  <si>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</si>
  <si>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</si>
  <si>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</si>
  <si>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</si>
  <si>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</si>
  <si>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</si>
  <si>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</si>
  <si>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</si>
  <si>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</si>
  <si>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</si>
  <si>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</si>
  <si>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</si>
  <si>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</si>
  <si>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Exchange differences</t>
  </si>
  <si>
    <t>on translation of</t>
  </si>
  <si>
    <t>in foreign currency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</si>
  <si>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</si>
  <si>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</si>
  <si>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</si>
  <si>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</si>
  <si>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</si>
  <si>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</si>
  <si>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</si>
  <si>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</si>
  <si>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</si>
  <si>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</si>
  <si>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</si>
  <si>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</si>
  <si>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</si>
  <si>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</si>
  <si>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</si>
  <si>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</si>
  <si>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>comprehensive income</t>
  </si>
  <si>
    <t>Excess of cost</t>
  </si>
  <si>
    <t>Total other</t>
  </si>
  <si>
    <t>components of</t>
  </si>
  <si>
    <t>Deferred tax assets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</si>
  <si>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</si>
  <si>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</si>
  <si>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</si>
  <si>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</si>
  <si>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</si>
  <si>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</si>
  <si>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</si>
  <si>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</si>
  <si>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</si>
  <si>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</si>
  <si>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</si>
  <si>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Basic earnings per share</t>
  </si>
  <si>
    <t xml:space="preserve">   Long-term employee benefits expenses</t>
  </si>
  <si>
    <t>Proceeds from sales of equipment</t>
  </si>
  <si>
    <t>Discount</t>
  </si>
  <si>
    <t xml:space="preserve">      900,000,000 ordinary shares of Baht 1 each</t>
  </si>
  <si>
    <t xml:space="preserve">Other comprehensive income to be reclassified </t>
  </si>
  <si>
    <t xml:space="preserve">    to profit or loss in subsequent periods: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</si>
  <si>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</si>
  <si>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</si>
  <si>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</si>
  <si>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</si>
  <si>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</si>
  <si>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</si>
  <si>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</si>
  <si>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</si>
  <si>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</si>
  <si>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>Cash flow statement (continued)</t>
  </si>
  <si>
    <t>Short-term loans from banks</t>
  </si>
  <si>
    <t>Current portion of long-term loans from banks</t>
  </si>
  <si>
    <t xml:space="preserve">Long-term loans from banks, net  </t>
  </si>
  <si>
    <t>Cash received from interest</t>
  </si>
  <si>
    <t xml:space="preserve"> interest acquired</t>
  </si>
  <si>
    <t>Selling and distribution expenses</t>
  </si>
  <si>
    <t>Deferred tax liabilities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</si>
  <si>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</si>
  <si>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</si>
  <si>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</si>
  <si>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</si>
  <si>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</si>
  <si>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</si>
  <si>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 xml:space="preserve">     to profit or loss in subsequent periods - net of income tax</t>
  </si>
  <si>
    <t>Other non-current financial liabilities</t>
  </si>
  <si>
    <t>Exchange losses</t>
  </si>
  <si>
    <t>Loss on derivatives</t>
  </si>
  <si>
    <t>Finance income</t>
  </si>
  <si>
    <t xml:space="preserve">Actuarial loss - net of income tax </t>
  </si>
  <si>
    <t>Changes in</t>
  </si>
  <si>
    <t xml:space="preserve">   Expected credit losses</t>
  </si>
  <si>
    <t>Balance as at 1 April 2022</t>
  </si>
  <si>
    <t>Balance as at 30 June 2022</t>
  </si>
  <si>
    <t>Bad debt recovered</t>
  </si>
  <si>
    <t>Advance payments for purchases of machineries</t>
  </si>
  <si>
    <t xml:space="preserve">Decrease (increase) in advance payments for purchases </t>
  </si>
  <si>
    <t xml:space="preserve">   of machineries and equipment</t>
  </si>
  <si>
    <t>Net increase (decrease) in cash and cash equivalents</t>
  </si>
  <si>
    <t xml:space="preserve">   Payables for purchases of machineries and equipment</t>
  </si>
  <si>
    <t xml:space="preserve">   Finance cost</t>
  </si>
  <si>
    <t xml:space="preserve">   Finance income</t>
  </si>
  <si>
    <t>Long-term loans from related party</t>
  </si>
  <si>
    <t>30 June 2023</t>
  </si>
  <si>
    <t>31 March 2023</t>
  </si>
  <si>
    <t>As at 30 June 2023</t>
  </si>
  <si>
    <t>For the three-month period ended 30 June 2023</t>
  </si>
  <si>
    <t>Balance as at 1 April 2023</t>
  </si>
  <si>
    <t>Balance as at 30 June 2023</t>
  </si>
  <si>
    <t>Increase in lease liabilities from increasing in lease agreement</t>
  </si>
  <si>
    <t xml:space="preserve">   - net of income tax</t>
  </si>
  <si>
    <t xml:space="preserve">   at fair value through other comprehensive income </t>
  </si>
  <si>
    <t>Net cash flows from operating activities</t>
  </si>
  <si>
    <t>Net cash flows used in investing activities</t>
  </si>
  <si>
    <t>Non-cash items</t>
  </si>
  <si>
    <t>Appropriated</t>
  </si>
  <si>
    <t>Other comprehensive income</t>
  </si>
  <si>
    <t>value of investments</t>
  </si>
  <si>
    <t>in debt instruments at</t>
  </si>
  <si>
    <t>fair value through other</t>
  </si>
  <si>
    <t>of investment in</t>
  </si>
  <si>
    <t>subsidiary over</t>
  </si>
  <si>
    <t>the carrying</t>
  </si>
  <si>
    <t xml:space="preserve"> amount of the</t>
  </si>
  <si>
    <t>equity attributable</t>
  </si>
  <si>
    <t>to owners of</t>
  </si>
  <si>
    <t>Non-controlling</t>
  </si>
  <si>
    <t>the subsidiary</t>
  </si>
  <si>
    <t>Profit (loss) for the period</t>
  </si>
  <si>
    <t>Profit (loss) attributable to:</t>
  </si>
  <si>
    <t>Loss for the period</t>
  </si>
  <si>
    <t>Profit (loss) before tax</t>
  </si>
  <si>
    <t>(Unit: Baht per unit)</t>
  </si>
  <si>
    <t xml:space="preserve">   Reduction of inventory to net realisable value</t>
  </si>
  <si>
    <t xml:space="preserve">   Loss (gain) on sales and write off of equipment </t>
  </si>
  <si>
    <t xml:space="preserve">   Unrealised loss (gain) on exchange and derivatives</t>
  </si>
  <si>
    <t xml:space="preserve">   Other non-current liabilities </t>
  </si>
  <si>
    <t xml:space="preserve">Profit from operating activities before  </t>
  </si>
  <si>
    <t xml:space="preserve">   changes in operating assets and liabilities</t>
  </si>
  <si>
    <t xml:space="preserve">   Corporate income tax paid</t>
  </si>
  <si>
    <t xml:space="preserve">Increase (decrease) in accounts payable for purchases </t>
  </si>
  <si>
    <t>Acquisition of other intangible assets</t>
  </si>
  <si>
    <t>Acquisition of property, plant and equipment</t>
  </si>
  <si>
    <t>Cash received from long-term loans</t>
  </si>
  <si>
    <t>Repayments of long-term loans</t>
  </si>
  <si>
    <t>Payment of principal portion of lease liabilities</t>
  </si>
  <si>
    <t>Interest paid</t>
  </si>
  <si>
    <t xml:space="preserve">      other comprehensive income - net of income tax</t>
  </si>
  <si>
    <t xml:space="preserve">  through other comprehensive income </t>
  </si>
  <si>
    <t xml:space="preserve">   at fair value through other comprehensive income</t>
  </si>
  <si>
    <t>Loss on sale of debt investments at fair value</t>
  </si>
  <si>
    <t>Bad debt write off</t>
  </si>
  <si>
    <t>Gain (loss) on changes in value of debt instruments</t>
  </si>
  <si>
    <t xml:space="preserve">   Payments of long-term employee benefits</t>
  </si>
  <si>
    <t>Proceeds from sales of investment in bonds</t>
  </si>
  <si>
    <t>Earnings per share</t>
  </si>
  <si>
    <t xml:space="preserve">   Weighted average number of ordinary shares (share)</t>
  </si>
  <si>
    <t xml:space="preserve">   financial statements in foreign currency - net of income tax</t>
  </si>
  <si>
    <t>Operating profit (loss)</t>
  </si>
  <si>
    <t xml:space="preserve">   Profit (loss) attributable to equity holders of the Company</t>
  </si>
  <si>
    <t>Actuarial loss - net of income tax</t>
  </si>
  <si>
    <t xml:space="preserve">   Loss on sales of investment in bonds and debentures</t>
  </si>
  <si>
    <t xml:space="preserve">      and motor vehicles</t>
  </si>
  <si>
    <t xml:space="preserve">   through other comprehensive income</t>
  </si>
  <si>
    <t xml:space="preserve">Loss on sale of debt investments at fair value </t>
  </si>
  <si>
    <t>Statement of changes in shareholders' equity (continued)</t>
  </si>
  <si>
    <t>Net cash flows used in financing activities</t>
  </si>
  <si>
    <t>Increase in translation adjustment</t>
  </si>
  <si>
    <t>Gain (loss) on change in value of investment in debt instruments</t>
  </si>
  <si>
    <t xml:space="preserve">   Loss on sale of debt investments at fair value through </t>
  </si>
  <si>
    <t>Profit (loss) before income tax</t>
  </si>
  <si>
    <t>Income tax revenue (expense)</t>
  </si>
  <si>
    <t xml:space="preserve">Adjustments to reconcile profit (loss) before tax to </t>
  </si>
  <si>
    <t>Decrease in restricted bank deposits</t>
  </si>
  <si>
    <t>Decrease in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</si>
</sst>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4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9" fontId="5" fillId="0" borderId="0" xfId="2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5" fillId="0" borderId="3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1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view="pageBreakPreview" topLeftCell="A37" zoomScale="85" zoomScaleNormal="100" zoomScaleSheetLayoutView="85" workbookViewId="0">
      <selection activeCell="G44" sqref="G44"/>
    </sheetView>
  </sheetViews>
  <sheetFormatPr defaultColWidth="10.7109375" defaultRowHeight="24" customHeight="1" x14ac:dyDescent="0.2"/>
  <cols>
    <col min="1" max="1" width="18.7109375" style="7" customWidth="1"/>
    <col min="2" max="2" width="12.85546875" style="7" customWidth="1"/>
    <col min="3" max="3" width="7.7109375" style="7" customWidth="1"/>
    <col min="4" max="4" width="3.7109375" style="7" customWidth="1"/>
    <col min="5" max="5" width="6.42578125" style="8" customWidth="1"/>
    <col min="6" max="6" width="0.7109375" style="7" customWidth="1"/>
    <col min="7" max="7" width="20" style="13" customWidth="1"/>
    <col min="8" max="8" width="0.7109375" style="14" customWidth="1"/>
    <col min="9" max="9" width="19" style="13" bestFit="1" customWidth="1"/>
    <col min="10" max="10" width="0.7109375" style="7" customWidth="1"/>
    <col min="11" max="11" width="16.42578125" style="13" customWidth="1"/>
    <col min="12" max="12" width="0.7109375" style="13" customWidth="1"/>
    <col min="13" max="13" width="16.42578125" style="13" customWidth="1"/>
    <col min="14" max="14" width="0.7109375" style="7" customWidth="1"/>
    <col min="15" max="15" width="16.42578125" style="7" bestFit="1" customWidth="1"/>
    <col min="16" max="16384" width="10.7109375" style="7"/>
  </cols>
  <sheetData>
    <row r="1" spans="1:16" ht="24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6" ht="24" customHeight="1" x14ac:dyDescent="0.2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ht="24" customHeight="1" x14ac:dyDescent="0.2">
      <c r="A3" s="5" t="s">
        <v>160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6" ht="24" customHeight="1" x14ac:dyDescent="0.2">
      <c r="E4" s="7"/>
      <c r="G4" s="7"/>
      <c r="H4" s="7"/>
      <c r="I4" s="7"/>
      <c r="K4" s="7"/>
      <c r="L4" s="7"/>
      <c r="M4" s="108" t="s">
        <v>1</v>
      </c>
    </row>
    <row r="5" spans="1:16" ht="24" customHeight="1" x14ac:dyDescent="0.2">
      <c r="A5" s="8"/>
      <c r="B5" s="8"/>
      <c r="C5" s="8"/>
      <c r="D5" s="8"/>
      <c r="E5" s="21"/>
      <c r="F5" s="13"/>
      <c r="G5" s="115" t="s">
        <v>2</v>
      </c>
      <c r="H5" s="115"/>
      <c r="I5" s="115"/>
      <c r="J5" s="22"/>
      <c r="K5" s="115" t="s">
        <v>3</v>
      </c>
      <c r="L5" s="115"/>
      <c r="M5" s="115"/>
      <c r="N5" s="23"/>
    </row>
    <row r="6" spans="1:16" ht="24" customHeight="1" x14ac:dyDescent="0.2">
      <c r="A6" s="9"/>
      <c r="B6" s="9"/>
      <c r="C6" s="9"/>
      <c r="D6" s="9"/>
      <c r="E6" s="24" t="s">
        <v>4</v>
      </c>
      <c r="F6" s="13"/>
      <c r="G6" s="25" t="s">
        <v>158</v>
      </c>
      <c r="H6" s="23"/>
      <c r="I6" s="25" t="s">
        <v>159</v>
      </c>
      <c r="J6" s="23"/>
      <c r="K6" s="25" t="s">
        <v>158</v>
      </c>
      <c r="L6" s="23"/>
      <c r="M6" s="25" t="s">
        <v>159</v>
      </c>
    </row>
    <row r="7" spans="1:16" ht="24" customHeight="1" x14ac:dyDescent="0.2">
      <c r="A7" s="9"/>
      <c r="B7" s="9"/>
      <c r="C7" s="9"/>
      <c r="D7" s="9"/>
      <c r="E7" s="24"/>
      <c r="F7" s="13"/>
      <c r="G7" s="8" t="s">
        <v>90</v>
      </c>
      <c r="H7" s="8"/>
      <c r="I7" s="43" t="s">
        <v>91</v>
      </c>
      <c r="J7" s="23"/>
      <c r="K7" s="8" t="s">
        <v>90</v>
      </c>
      <c r="L7" s="8"/>
      <c r="M7" s="43" t="s">
        <v>91</v>
      </c>
    </row>
    <row r="8" spans="1:16" ht="24" customHeight="1" x14ac:dyDescent="0.2">
      <c r="A8" s="9"/>
      <c r="B8" s="9"/>
      <c r="C8" s="9"/>
      <c r="D8" s="9"/>
      <c r="E8" s="24"/>
      <c r="F8" s="13"/>
      <c r="G8" s="8" t="s">
        <v>92</v>
      </c>
      <c r="H8" s="8"/>
      <c r="I8" s="44"/>
      <c r="J8" s="23"/>
      <c r="K8" s="8" t="s">
        <v>92</v>
      </c>
      <c r="L8" s="8"/>
      <c r="M8" s="44"/>
    </row>
    <row r="9" spans="1:16" ht="24" customHeight="1" x14ac:dyDescent="0.2">
      <c r="A9" s="5" t="s">
        <v>5</v>
      </c>
      <c r="G9" s="10"/>
      <c r="H9" s="11"/>
      <c r="I9" s="10"/>
      <c r="K9" s="10"/>
      <c r="L9" s="10"/>
      <c r="M9" s="10"/>
    </row>
    <row r="10" spans="1:16" ht="24" customHeight="1" x14ac:dyDescent="0.2">
      <c r="A10" s="5" t="s">
        <v>6</v>
      </c>
      <c r="G10" s="10"/>
      <c r="H10" s="11"/>
      <c r="I10" s="10"/>
      <c r="K10" s="10"/>
      <c r="L10" s="10"/>
      <c r="M10" s="10"/>
      <c r="P10" s="4"/>
    </row>
    <row r="11" spans="1:16" ht="24" customHeight="1" x14ac:dyDescent="0.2">
      <c r="A11" s="64" t="s">
        <v>7</v>
      </c>
      <c r="E11" s="60"/>
      <c r="G11" s="4">
        <v>2095137</v>
      </c>
      <c r="H11" s="1"/>
      <c r="I11" s="4">
        <v>2346977</v>
      </c>
      <c r="J11" s="4"/>
      <c r="K11" s="4">
        <v>70766</v>
      </c>
      <c r="L11" s="4"/>
      <c r="M11" s="4">
        <v>34261</v>
      </c>
      <c r="N11" s="1"/>
    </row>
    <row r="12" spans="1:16" ht="24" customHeight="1" x14ac:dyDescent="0.2">
      <c r="A12" s="64" t="s">
        <v>98</v>
      </c>
      <c r="E12" s="60">
        <v>3</v>
      </c>
      <c r="G12" s="1">
        <v>3324574</v>
      </c>
      <c r="H12" s="1"/>
      <c r="I12" s="4">
        <v>3462409</v>
      </c>
      <c r="J12" s="4"/>
      <c r="K12" s="4">
        <v>1149608</v>
      </c>
      <c r="L12" s="4"/>
      <c r="M12" s="4">
        <v>1247239</v>
      </c>
      <c r="N12" s="1"/>
    </row>
    <row r="13" spans="1:16" ht="24" customHeight="1" x14ac:dyDescent="0.2">
      <c r="A13" s="64" t="s">
        <v>79</v>
      </c>
      <c r="E13" s="60">
        <v>4</v>
      </c>
      <c r="G13" s="1">
        <v>4959783</v>
      </c>
      <c r="H13" s="1"/>
      <c r="I13" s="4">
        <v>4893010</v>
      </c>
      <c r="J13" s="4"/>
      <c r="K13" s="4">
        <v>1563706</v>
      </c>
      <c r="L13" s="4"/>
      <c r="M13" s="4">
        <v>1610698</v>
      </c>
      <c r="N13" s="1"/>
    </row>
    <row r="14" spans="1:16" ht="24" customHeight="1" x14ac:dyDescent="0.2">
      <c r="A14" s="64" t="s">
        <v>108</v>
      </c>
      <c r="E14" s="60"/>
      <c r="G14" s="4">
        <v>245859</v>
      </c>
      <c r="H14" s="4"/>
      <c r="I14" s="4">
        <v>313698</v>
      </c>
      <c r="J14" s="4"/>
      <c r="K14" s="4">
        <v>13897</v>
      </c>
      <c r="L14" s="4"/>
      <c r="M14" s="4">
        <v>10557</v>
      </c>
      <c r="N14" s="4"/>
    </row>
    <row r="15" spans="1:16" ht="24" customHeight="1" x14ac:dyDescent="0.2">
      <c r="A15" s="64" t="s">
        <v>85</v>
      </c>
      <c r="E15" s="60"/>
      <c r="G15" s="4">
        <v>123418</v>
      </c>
      <c r="H15" s="4"/>
      <c r="I15" s="4">
        <v>118471</v>
      </c>
      <c r="J15" s="4"/>
      <c r="K15" s="4">
        <v>81573</v>
      </c>
      <c r="L15" s="4"/>
      <c r="M15" s="4">
        <v>83357</v>
      </c>
      <c r="N15" s="4"/>
    </row>
    <row r="16" spans="1:16" ht="24" customHeight="1" x14ac:dyDescent="0.2">
      <c r="A16" s="64" t="s">
        <v>135</v>
      </c>
      <c r="E16" s="60">
        <v>5</v>
      </c>
      <c r="G16" s="4">
        <v>293057</v>
      </c>
      <c r="H16" s="4"/>
      <c r="I16" s="4">
        <v>194372</v>
      </c>
      <c r="J16" s="4"/>
      <c r="K16" s="4">
        <v>146</v>
      </c>
      <c r="L16" s="4"/>
      <c r="M16" s="4">
        <v>8173</v>
      </c>
      <c r="N16" s="4"/>
    </row>
    <row r="17" spans="1:14" ht="24" customHeight="1" x14ac:dyDescent="0.2">
      <c r="A17" s="64" t="s">
        <v>8</v>
      </c>
      <c r="E17" s="60"/>
      <c r="G17" s="1">
        <v>213270</v>
      </c>
      <c r="H17" s="1"/>
      <c r="I17" s="4">
        <v>262917</v>
      </c>
      <c r="J17" s="4"/>
      <c r="K17" s="4">
        <v>27265</v>
      </c>
      <c r="L17" s="4"/>
      <c r="M17" s="4">
        <v>16789</v>
      </c>
      <c r="N17" s="1"/>
    </row>
    <row r="18" spans="1:14" ht="24" customHeight="1" x14ac:dyDescent="0.2">
      <c r="A18" s="5" t="s">
        <v>9</v>
      </c>
      <c r="E18" s="60"/>
      <c r="G18" s="3">
        <f>SUM(G11:G17)</f>
        <v>11255098</v>
      </c>
      <c r="H18" s="1"/>
      <c r="I18" s="3">
        <f>SUM(I11:I17)</f>
        <v>11591854</v>
      </c>
      <c r="J18" s="4"/>
      <c r="K18" s="3">
        <f>SUM(K11:K17)</f>
        <v>2906961</v>
      </c>
      <c r="L18" s="4"/>
      <c r="M18" s="3">
        <f>SUM(M11:M17)</f>
        <v>3011074</v>
      </c>
      <c r="N18" s="1"/>
    </row>
    <row r="19" spans="1:14" ht="24" customHeight="1" x14ac:dyDescent="0.2">
      <c r="A19" s="5" t="s">
        <v>10</v>
      </c>
      <c r="E19" s="60"/>
      <c r="G19" s="4"/>
      <c r="H19" s="1"/>
      <c r="I19" s="4"/>
      <c r="J19" s="4"/>
      <c r="K19" s="4"/>
      <c r="L19" s="4"/>
      <c r="M19" s="4"/>
      <c r="N19" s="1"/>
    </row>
    <row r="20" spans="1:14" ht="24" customHeight="1" x14ac:dyDescent="0.2">
      <c r="A20" s="64" t="s">
        <v>86</v>
      </c>
      <c r="E20" s="60">
        <v>6</v>
      </c>
      <c r="G20" s="4">
        <v>403</v>
      </c>
      <c r="H20" s="1"/>
      <c r="I20" s="4">
        <v>625</v>
      </c>
      <c r="J20" s="4"/>
      <c r="K20" s="4">
        <v>0</v>
      </c>
      <c r="L20" s="4"/>
      <c r="M20" s="4">
        <v>0</v>
      </c>
      <c r="N20" s="1"/>
    </row>
    <row r="21" spans="1:14" ht="24" customHeight="1" x14ac:dyDescent="0.2">
      <c r="A21" s="64" t="s">
        <v>11</v>
      </c>
      <c r="E21" s="60"/>
      <c r="G21" s="1">
        <v>0</v>
      </c>
      <c r="H21" s="1"/>
      <c r="I21" s="4">
        <v>0</v>
      </c>
      <c r="J21" s="4"/>
      <c r="K21" s="4">
        <v>3279283</v>
      </c>
      <c r="L21" s="4"/>
      <c r="M21" s="4">
        <v>3279283</v>
      </c>
      <c r="N21" s="1"/>
    </row>
    <row r="22" spans="1:14" ht="24" customHeight="1" x14ac:dyDescent="0.2">
      <c r="A22" s="64" t="s">
        <v>80</v>
      </c>
      <c r="E22" s="60">
        <v>7</v>
      </c>
      <c r="G22" s="1">
        <v>13330533</v>
      </c>
      <c r="H22" s="1"/>
      <c r="I22" s="4">
        <v>12992191</v>
      </c>
      <c r="J22" s="4"/>
      <c r="K22" s="4">
        <v>3180057</v>
      </c>
      <c r="L22" s="4"/>
      <c r="M22" s="4">
        <v>3262525</v>
      </c>
      <c r="N22" s="1"/>
    </row>
    <row r="23" spans="1:14" ht="24" customHeight="1" x14ac:dyDescent="0.2">
      <c r="A23" s="64" t="s">
        <v>97</v>
      </c>
      <c r="E23" s="60"/>
      <c r="G23" s="1">
        <v>67894</v>
      </c>
      <c r="H23" s="1"/>
      <c r="I23" s="4">
        <v>66757</v>
      </c>
      <c r="J23" s="4"/>
      <c r="K23" s="4">
        <v>40304</v>
      </c>
      <c r="L23" s="4"/>
      <c r="M23" s="4">
        <v>32205</v>
      </c>
      <c r="N23" s="1"/>
    </row>
    <row r="24" spans="1:14" ht="24" customHeight="1" x14ac:dyDescent="0.2">
      <c r="A24" s="64" t="s">
        <v>62</v>
      </c>
      <c r="E24" s="60"/>
      <c r="G24" s="1">
        <v>3164</v>
      </c>
      <c r="H24" s="1"/>
      <c r="I24" s="4">
        <v>3164</v>
      </c>
      <c r="J24" s="4"/>
      <c r="K24" s="4">
        <v>0</v>
      </c>
      <c r="L24" s="4"/>
      <c r="M24" s="4">
        <v>0</v>
      </c>
      <c r="N24" s="1"/>
    </row>
    <row r="25" spans="1:14" ht="24" customHeight="1" x14ac:dyDescent="0.2">
      <c r="A25" s="64" t="s">
        <v>81</v>
      </c>
      <c r="E25" s="60"/>
      <c r="G25" s="1">
        <v>388</v>
      </c>
      <c r="H25" s="1"/>
      <c r="I25" s="4">
        <v>361</v>
      </c>
      <c r="J25" s="4"/>
      <c r="K25" s="4">
        <v>0</v>
      </c>
      <c r="L25" s="4"/>
      <c r="M25" s="4">
        <v>0</v>
      </c>
      <c r="N25" s="1"/>
    </row>
    <row r="26" spans="1:14" ht="24" customHeight="1" x14ac:dyDescent="0.2">
      <c r="A26" s="64" t="s">
        <v>150</v>
      </c>
      <c r="E26" s="60"/>
      <c r="G26" s="1">
        <v>501678</v>
      </c>
      <c r="H26" s="1"/>
      <c r="I26" s="4">
        <v>416044</v>
      </c>
      <c r="J26" s="4"/>
      <c r="K26" s="4">
        <v>6233</v>
      </c>
      <c r="L26" s="4"/>
      <c r="M26" s="4">
        <v>1793</v>
      </c>
      <c r="N26" s="1"/>
    </row>
    <row r="27" spans="1:14" ht="24" customHeight="1" x14ac:dyDescent="0.2">
      <c r="A27" s="64" t="s">
        <v>137</v>
      </c>
      <c r="E27" s="60">
        <v>5</v>
      </c>
      <c r="G27" s="1">
        <v>306353</v>
      </c>
      <c r="H27" s="1"/>
      <c r="I27" s="4">
        <v>524030</v>
      </c>
      <c r="J27" s="4"/>
      <c r="K27" s="4">
        <v>0</v>
      </c>
      <c r="L27" s="4"/>
      <c r="M27" s="4">
        <v>0</v>
      </c>
      <c r="N27" s="1"/>
    </row>
    <row r="28" spans="1:14" ht="24" customHeight="1" x14ac:dyDescent="0.2">
      <c r="A28" s="64" t="s">
        <v>12</v>
      </c>
      <c r="E28" s="60"/>
      <c r="F28" s="9"/>
      <c r="G28" s="2">
        <v>164531</v>
      </c>
      <c r="H28" s="1"/>
      <c r="I28" s="2">
        <v>127259</v>
      </c>
      <c r="J28" s="4"/>
      <c r="K28" s="2">
        <v>20882</v>
      </c>
      <c r="L28" s="4"/>
      <c r="M28" s="2">
        <v>18780</v>
      </c>
      <c r="N28" s="1"/>
    </row>
    <row r="29" spans="1:14" ht="24" customHeight="1" x14ac:dyDescent="0.2">
      <c r="A29" s="5" t="s">
        <v>13</v>
      </c>
      <c r="E29" s="7"/>
      <c r="G29" s="3">
        <f>SUM(G20:G28)</f>
        <v>14374944</v>
      </c>
      <c r="H29" s="1"/>
      <c r="I29" s="3">
        <f>SUM(I20:I28)</f>
        <v>14130431</v>
      </c>
      <c r="J29" s="4"/>
      <c r="K29" s="3">
        <f>SUM(K20:K28)</f>
        <v>6526759</v>
      </c>
      <c r="L29" s="4"/>
      <c r="M29" s="3">
        <f>SUM(M20:M28)</f>
        <v>6594586</v>
      </c>
      <c r="N29" s="1"/>
    </row>
    <row r="30" spans="1:14" ht="24" customHeight="1" thickBot="1" x14ac:dyDescent="0.25">
      <c r="A30" s="5" t="s">
        <v>14</v>
      </c>
      <c r="G30" s="12">
        <f>G18+G29</f>
        <v>25630042</v>
      </c>
      <c r="H30" s="1"/>
      <c r="I30" s="12">
        <f>I18+I29</f>
        <v>25722285</v>
      </c>
      <c r="J30" s="4"/>
      <c r="K30" s="12">
        <f>K18+K29</f>
        <v>9433720</v>
      </c>
      <c r="L30" s="4"/>
      <c r="M30" s="12">
        <f>M18+M29</f>
        <v>9605660</v>
      </c>
      <c r="N30" s="1"/>
    </row>
    <row r="31" spans="1:14" ht="24" customHeight="1" thickTop="1" x14ac:dyDescent="0.2"/>
    <row r="33" spans="1:14" ht="24" customHeight="1" x14ac:dyDescent="0.2">
      <c r="A33" s="7" t="s">
        <v>15</v>
      </c>
    </row>
    <row r="34" spans="1:14" ht="24" customHeight="1" x14ac:dyDescent="0.2">
      <c r="A34" s="5" t="s">
        <v>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4" customHeight="1" x14ac:dyDescent="0.2">
      <c r="A35" s="5" t="s">
        <v>121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4" customHeight="1" x14ac:dyDescent="0.2">
      <c r="A36" s="5" t="s">
        <v>160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4" customHeight="1" x14ac:dyDescent="0.2">
      <c r="E37" s="7"/>
      <c r="G37" s="7"/>
      <c r="H37" s="7"/>
      <c r="I37" s="7"/>
      <c r="K37" s="7"/>
      <c r="L37" s="7"/>
      <c r="M37" s="108" t="s">
        <v>1</v>
      </c>
    </row>
    <row r="38" spans="1:14" ht="24" customHeight="1" x14ac:dyDescent="0.2">
      <c r="A38" s="8"/>
      <c r="B38" s="8"/>
      <c r="C38" s="8"/>
      <c r="D38" s="8"/>
      <c r="E38" s="21"/>
      <c r="F38" s="13"/>
      <c r="G38" s="115" t="s">
        <v>2</v>
      </c>
      <c r="H38" s="115"/>
      <c r="I38" s="115"/>
      <c r="J38" s="22"/>
      <c r="K38" s="115" t="s">
        <v>3</v>
      </c>
      <c r="L38" s="115"/>
      <c r="M38" s="115"/>
      <c r="N38" s="23"/>
    </row>
    <row r="39" spans="1:14" ht="24" customHeight="1" x14ac:dyDescent="0.2">
      <c r="A39" s="9"/>
      <c r="B39" s="9"/>
      <c r="C39" s="9"/>
      <c r="D39" s="9"/>
      <c r="E39" s="24" t="s">
        <v>4</v>
      </c>
      <c r="F39" s="13"/>
      <c r="G39" s="25" t="s">
        <v>158</v>
      </c>
      <c r="H39" s="23"/>
      <c r="I39" s="25" t="s">
        <v>159</v>
      </c>
      <c r="J39" s="23"/>
      <c r="K39" s="25" t="s">
        <v>158</v>
      </c>
      <c r="L39" s="23"/>
      <c r="M39" s="25" t="s">
        <v>159</v>
      </c>
    </row>
    <row r="40" spans="1:14" ht="24" customHeight="1" x14ac:dyDescent="0.2">
      <c r="A40" s="9"/>
      <c r="B40" s="9"/>
      <c r="C40" s="9"/>
      <c r="D40" s="9"/>
      <c r="E40" s="24"/>
      <c r="F40" s="13"/>
      <c r="G40" s="8" t="s">
        <v>90</v>
      </c>
      <c r="H40" s="8"/>
      <c r="I40" s="43" t="s">
        <v>91</v>
      </c>
      <c r="J40" s="23"/>
      <c r="K40" s="8" t="s">
        <v>90</v>
      </c>
      <c r="L40" s="8"/>
      <c r="M40" s="43" t="s">
        <v>91</v>
      </c>
    </row>
    <row r="41" spans="1:14" ht="24" customHeight="1" x14ac:dyDescent="0.2">
      <c r="A41" s="9"/>
      <c r="B41" s="9"/>
      <c r="C41" s="9"/>
      <c r="D41" s="9"/>
      <c r="E41" s="24"/>
      <c r="F41" s="13"/>
      <c r="G41" s="8" t="s">
        <v>92</v>
      </c>
      <c r="H41" s="8"/>
      <c r="I41" s="44"/>
      <c r="J41" s="23"/>
      <c r="K41" s="8" t="s">
        <v>92</v>
      </c>
      <c r="L41" s="8"/>
      <c r="M41" s="44"/>
    </row>
    <row r="42" spans="1:14" ht="24" customHeight="1" x14ac:dyDescent="0.2">
      <c r="A42" s="5" t="s">
        <v>16</v>
      </c>
    </row>
    <row r="43" spans="1:14" ht="24" customHeight="1" x14ac:dyDescent="0.2">
      <c r="A43" s="5" t="s">
        <v>17</v>
      </c>
    </row>
    <row r="44" spans="1:14" ht="24" customHeight="1" x14ac:dyDescent="0.2">
      <c r="A44" s="64" t="s">
        <v>126</v>
      </c>
      <c r="E44" s="60">
        <v>8</v>
      </c>
      <c r="F44" s="60"/>
      <c r="G44" s="4">
        <v>1064000</v>
      </c>
      <c r="H44" s="1"/>
      <c r="I44" s="4">
        <v>1194153</v>
      </c>
      <c r="J44" s="4"/>
      <c r="K44" s="4">
        <v>1010000</v>
      </c>
      <c r="L44" s="4"/>
      <c r="M44" s="4">
        <v>1065000</v>
      </c>
      <c r="N44" s="1"/>
    </row>
    <row r="45" spans="1:14" ht="24" customHeight="1" x14ac:dyDescent="0.2">
      <c r="A45" s="64" t="s">
        <v>82</v>
      </c>
      <c r="E45" s="60">
        <v>9</v>
      </c>
      <c r="G45" s="4">
        <v>2258221</v>
      </c>
      <c r="H45" s="1"/>
      <c r="I45" s="4">
        <v>2166482</v>
      </c>
      <c r="J45" s="4"/>
      <c r="K45" s="4">
        <v>778731</v>
      </c>
      <c r="L45" s="4"/>
      <c r="M45" s="4">
        <v>873121</v>
      </c>
      <c r="N45" s="1"/>
    </row>
    <row r="46" spans="1:14" ht="24" customHeight="1" x14ac:dyDescent="0.2">
      <c r="A46" s="64" t="s">
        <v>127</v>
      </c>
      <c r="E46" s="60">
        <v>10</v>
      </c>
      <c r="F46" s="60"/>
      <c r="G46" s="4">
        <v>277961</v>
      </c>
      <c r="H46" s="1"/>
      <c r="I46" s="4">
        <v>412015</v>
      </c>
      <c r="J46" s="4"/>
      <c r="K46" s="4">
        <v>0</v>
      </c>
      <c r="L46" s="4"/>
      <c r="M46" s="4">
        <v>0</v>
      </c>
      <c r="N46" s="1"/>
    </row>
    <row r="47" spans="1:14" ht="24" customHeight="1" x14ac:dyDescent="0.2">
      <c r="A47" s="64" t="s">
        <v>133</v>
      </c>
      <c r="E47" s="60"/>
      <c r="F47" s="60"/>
      <c r="G47" s="4">
        <v>17225</v>
      </c>
      <c r="H47" s="1"/>
      <c r="I47" s="4">
        <v>12775</v>
      </c>
      <c r="J47" s="4"/>
      <c r="K47" s="4">
        <v>0</v>
      </c>
      <c r="L47" s="4"/>
      <c r="M47" s="4">
        <v>338</v>
      </c>
      <c r="N47" s="1"/>
    </row>
    <row r="48" spans="1:14" ht="24" customHeight="1" x14ac:dyDescent="0.2">
      <c r="A48" s="64" t="s">
        <v>87</v>
      </c>
      <c r="E48" s="60"/>
      <c r="F48" s="60"/>
      <c r="G48" s="4">
        <v>60862</v>
      </c>
      <c r="H48" s="1"/>
      <c r="I48" s="4">
        <v>51109</v>
      </c>
      <c r="J48" s="4"/>
      <c r="K48" s="4">
        <v>0</v>
      </c>
      <c r="L48" s="4"/>
      <c r="M48" s="4">
        <v>0</v>
      </c>
      <c r="N48" s="1"/>
    </row>
    <row r="49" spans="1:14" ht="24" customHeight="1" x14ac:dyDescent="0.2">
      <c r="A49" s="64" t="s">
        <v>136</v>
      </c>
      <c r="E49" s="60"/>
      <c r="F49" s="60"/>
      <c r="G49" s="4">
        <v>57450</v>
      </c>
      <c r="H49" s="1"/>
      <c r="I49" s="4">
        <v>36729</v>
      </c>
      <c r="J49" s="4"/>
      <c r="K49" s="4">
        <v>53215</v>
      </c>
      <c r="L49" s="4"/>
      <c r="M49" s="4">
        <v>23265</v>
      </c>
      <c r="N49" s="1"/>
    </row>
    <row r="50" spans="1:14" ht="24" customHeight="1" x14ac:dyDescent="0.2">
      <c r="A50" s="64" t="s">
        <v>18</v>
      </c>
      <c r="E50" s="7"/>
      <c r="G50" s="4">
        <v>389462</v>
      </c>
      <c r="H50" s="1"/>
      <c r="I50" s="4">
        <v>460164</v>
      </c>
      <c r="J50" s="4"/>
      <c r="K50" s="4">
        <v>208165</v>
      </c>
      <c r="L50" s="4"/>
      <c r="M50" s="4">
        <v>198433</v>
      </c>
      <c r="N50" s="1"/>
    </row>
    <row r="51" spans="1:14" ht="24" customHeight="1" x14ac:dyDescent="0.2">
      <c r="A51" s="5" t="s">
        <v>19</v>
      </c>
      <c r="E51" s="60"/>
      <c r="F51" s="60"/>
      <c r="G51" s="3">
        <f>SUM(G44:G50)</f>
        <v>4125181</v>
      </c>
      <c r="H51" s="1"/>
      <c r="I51" s="3">
        <f>SUM(I44:I50)</f>
        <v>4333427</v>
      </c>
      <c r="J51" s="4"/>
      <c r="K51" s="3">
        <f>SUM(K44:K50)</f>
        <v>2050111</v>
      </c>
      <c r="L51" s="4"/>
      <c r="M51" s="3">
        <f>SUM(M44:M50)</f>
        <v>2160157</v>
      </c>
      <c r="N51" s="1"/>
    </row>
    <row r="52" spans="1:14" ht="24" customHeight="1" x14ac:dyDescent="0.2">
      <c r="A52" s="5" t="s">
        <v>20</v>
      </c>
      <c r="E52" s="60"/>
      <c r="F52" s="60"/>
      <c r="G52" s="4"/>
      <c r="H52" s="1"/>
      <c r="I52" s="4"/>
      <c r="J52" s="4"/>
      <c r="K52" s="4"/>
      <c r="L52" s="4"/>
      <c r="M52" s="4"/>
      <c r="N52" s="1"/>
    </row>
    <row r="53" spans="1:14" ht="24" customHeight="1" x14ac:dyDescent="0.2">
      <c r="A53" s="64" t="s">
        <v>157</v>
      </c>
      <c r="E53" s="60">
        <v>2</v>
      </c>
      <c r="F53" s="60"/>
      <c r="G53" s="4">
        <v>0</v>
      </c>
      <c r="H53" s="1"/>
      <c r="I53" s="4">
        <v>0</v>
      </c>
      <c r="J53" s="4"/>
      <c r="K53" s="4">
        <v>3939747</v>
      </c>
      <c r="L53" s="4"/>
      <c r="M53" s="4">
        <v>3792702</v>
      </c>
      <c r="N53" s="1"/>
    </row>
    <row r="54" spans="1:14" ht="24" customHeight="1" x14ac:dyDescent="0.2">
      <c r="A54" s="64" t="s">
        <v>128</v>
      </c>
      <c r="E54" s="60"/>
      <c r="F54" s="60"/>
      <c r="G54" s="4"/>
      <c r="H54" s="1"/>
      <c r="I54" s="4"/>
      <c r="J54" s="4"/>
      <c r="K54" s="4"/>
      <c r="L54" s="4"/>
      <c r="M54" s="4"/>
      <c r="N54" s="1"/>
    </row>
    <row r="55" spans="1:14" ht="24" customHeight="1" x14ac:dyDescent="0.2">
      <c r="A55" s="64" t="s">
        <v>21</v>
      </c>
      <c r="E55" s="60">
        <v>10</v>
      </c>
      <c r="F55" s="60"/>
      <c r="G55" s="4">
        <v>991842</v>
      </c>
      <c r="H55" s="1"/>
      <c r="I55" s="4">
        <v>1547874</v>
      </c>
      <c r="J55" s="4"/>
      <c r="K55" s="4">
        <v>0</v>
      </c>
      <c r="L55" s="4"/>
      <c r="M55" s="4">
        <v>0</v>
      </c>
      <c r="N55" s="1"/>
    </row>
    <row r="56" spans="1:14" ht="24" customHeight="1" x14ac:dyDescent="0.2">
      <c r="A56" s="64" t="s">
        <v>134</v>
      </c>
      <c r="E56" s="60"/>
      <c r="F56" s="60"/>
      <c r="G56" s="4">
        <v>27891</v>
      </c>
      <c r="H56" s="1"/>
      <c r="I56" s="4">
        <v>36906</v>
      </c>
      <c r="J56" s="4"/>
      <c r="K56" s="4">
        <v>0</v>
      </c>
      <c r="L56" s="4"/>
      <c r="M56" s="4">
        <v>0</v>
      </c>
      <c r="N56" s="1"/>
    </row>
    <row r="57" spans="1:14" ht="24" customHeight="1" x14ac:dyDescent="0.2">
      <c r="A57" s="64" t="s">
        <v>63</v>
      </c>
      <c r="E57" s="60"/>
      <c r="F57" s="60"/>
      <c r="G57" s="4">
        <v>101144</v>
      </c>
      <c r="H57" s="1"/>
      <c r="I57" s="4">
        <v>75849</v>
      </c>
      <c r="J57" s="4"/>
      <c r="K57" s="4">
        <v>45584</v>
      </c>
      <c r="L57" s="4"/>
      <c r="M57" s="4">
        <v>44017</v>
      </c>
      <c r="N57" s="1"/>
    </row>
    <row r="58" spans="1:14" ht="24" customHeight="1" x14ac:dyDescent="0.2">
      <c r="A58" s="64" t="s">
        <v>132</v>
      </c>
      <c r="G58" s="4">
        <v>443193</v>
      </c>
      <c r="H58" s="1"/>
      <c r="I58" s="4">
        <v>453335</v>
      </c>
      <c r="J58" s="4"/>
      <c r="K58" s="4">
        <v>0</v>
      </c>
      <c r="L58" s="4"/>
      <c r="M58" s="4">
        <v>0</v>
      </c>
    </row>
    <row r="59" spans="1:14" ht="24" customHeight="1" x14ac:dyDescent="0.2">
      <c r="A59" s="64" t="s">
        <v>140</v>
      </c>
      <c r="E59" s="60"/>
      <c r="G59" s="4">
        <v>6427</v>
      </c>
      <c r="H59" s="1"/>
      <c r="I59" s="4">
        <v>6058</v>
      </c>
      <c r="J59" s="4"/>
      <c r="K59" s="4">
        <v>0</v>
      </c>
      <c r="L59" s="4"/>
      <c r="M59" s="4">
        <v>0</v>
      </c>
    </row>
    <row r="60" spans="1:14" ht="24" customHeight="1" x14ac:dyDescent="0.2">
      <c r="A60" s="64" t="s">
        <v>138</v>
      </c>
      <c r="G60" s="2">
        <v>0</v>
      </c>
      <c r="I60" s="2">
        <v>559</v>
      </c>
      <c r="J60" s="4"/>
      <c r="K60" s="2">
        <v>0</v>
      </c>
      <c r="L60" s="4"/>
      <c r="M60" s="2">
        <v>559</v>
      </c>
    </row>
    <row r="61" spans="1:14" ht="24" customHeight="1" x14ac:dyDescent="0.2">
      <c r="A61" s="5" t="s">
        <v>22</v>
      </c>
      <c r="G61" s="2">
        <f>SUM(G53:G60)</f>
        <v>1570497</v>
      </c>
      <c r="I61" s="2">
        <f>SUM(I53:I60)</f>
        <v>2120581</v>
      </c>
      <c r="J61" s="4"/>
      <c r="K61" s="2">
        <f>SUM(K53:K60)</f>
        <v>3985331</v>
      </c>
      <c r="L61" s="4"/>
      <c r="M61" s="2">
        <f>SUM(M53:M60)</f>
        <v>3837278</v>
      </c>
    </row>
    <row r="62" spans="1:14" ht="24" customHeight="1" x14ac:dyDescent="0.2">
      <c r="A62" s="5" t="s">
        <v>23</v>
      </c>
      <c r="G62" s="2">
        <f>G51+G61</f>
        <v>5695678</v>
      </c>
      <c r="I62" s="2">
        <f>I51+I61</f>
        <v>6454008</v>
      </c>
      <c r="J62" s="4"/>
      <c r="K62" s="2">
        <f>K51+K61</f>
        <v>6035442</v>
      </c>
      <c r="L62" s="4"/>
      <c r="M62" s="2">
        <f>M51+M61</f>
        <v>5997435</v>
      </c>
    </row>
    <row r="63" spans="1:14" ht="24" customHeight="1" x14ac:dyDescent="0.2">
      <c r="G63" s="67"/>
    </row>
    <row r="65" spans="1:14" ht="24" customHeight="1" x14ac:dyDescent="0.2">
      <c r="A65" s="7" t="s">
        <v>15</v>
      </c>
    </row>
    <row r="66" spans="1:14" ht="24" customHeight="1" x14ac:dyDescent="0.2">
      <c r="A66" s="5" t="s">
        <v>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4" customHeight="1" x14ac:dyDescent="0.2">
      <c r="A67" s="5" t="s">
        <v>121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4" customHeight="1" x14ac:dyDescent="0.2">
      <c r="A68" s="5" t="s">
        <v>160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4" customHeight="1" x14ac:dyDescent="0.2">
      <c r="E69" s="7"/>
      <c r="G69" s="7"/>
      <c r="H69" s="7"/>
      <c r="I69" s="7"/>
      <c r="K69" s="7"/>
      <c r="L69" s="7"/>
      <c r="M69" s="108" t="s">
        <v>1</v>
      </c>
    </row>
    <row r="70" spans="1:14" ht="24" customHeight="1" x14ac:dyDescent="0.2">
      <c r="A70" s="8"/>
      <c r="B70" s="8"/>
      <c r="C70" s="8"/>
      <c r="D70" s="8"/>
      <c r="E70" s="21"/>
      <c r="F70" s="13"/>
      <c r="G70" s="115" t="s">
        <v>2</v>
      </c>
      <c r="H70" s="115"/>
      <c r="I70" s="115"/>
      <c r="J70" s="22"/>
      <c r="K70" s="115" t="s">
        <v>3</v>
      </c>
      <c r="L70" s="115"/>
      <c r="M70" s="115"/>
      <c r="N70" s="23"/>
    </row>
    <row r="71" spans="1:14" ht="24" customHeight="1" x14ac:dyDescent="0.2">
      <c r="A71" s="9"/>
      <c r="B71" s="9"/>
      <c r="C71" s="9"/>
      <c r="D71" s="9"/>
      <c r="E71" s="60"/>
      <c r="F71" s="13"/>
      <c r="G71" s="25" t="s">
        <v>158</v>
      </c>
      <c r="H71" s="23"/>
      <c r="I71" s="25" t="s">
        <v>159</v>
      </c>
      <c r="J71" s="23"/>
      <c r="K71" s="25" t="s">
        <v>158</v>
      </c>
      <c r="L71" s="23"/>
      <c r="M71" s="25" t="s">
        <v>159</v>
      </c>
    </row>
    <row r="72" spans="1:14" ht="24" customHeight="1" x14ac:dyDescent="0.2">
      <c r="A72" s="9"/>
      <c r="B72" s="9"/>
      <c r="C72" s="9"/>
      <c r="D72" s="9"/>
      <c r="E72" s="24"/>
      <c r="F72" s="13"/>
      <c r="G72" s="8" t="s">
        <v>90</v>
      </c>
      <c r="H72" s="8"/>
      <c r="I72" s="43" t="s">
        <v>91</v>
      </c>
      <c r="J72" s="23"/>
      <c r="K72" s="8" t="s">
        <v>90</v>
      </c>
      <c r="L72" s="8"/>
      <c r="M72" s="43" t="s">
        <v>91</v>
      </c>
    </row>
    <row r="73" spans="1:14" ht="24" customHeight="1" x14ac:dyDescent="0.2">
      <c r="A73" s="9"/>
      <c r="B73" s="9"/>
      <c r="C73" s="9"/>
      <c r="D73" s="9"/>
      <c r="E73" s="24"/>
      <c r="F73" s="13"/>
      <c r="G73" s="8" t="s">
        <v>92</v>
      </c>
      <c r="H73" s="8"/>
      <c r="I73" s="44"/>
      <c r="J73" s="23"/>
      <c r="K73" s="8" t="s">
        <v>92</v>
      </c>
      <c r="L73" s="8"/>
      <c r="M73" s="44"/>
    </row>
    <row r="74" spans="1:14" ht="24" customHeight="1" x14ac:dyDescent="0.2">
      <c r="A74" s="5" t="s">
        <v>24</v>
      </c>
      <c r="G74" s="10"/>
      <c r="H74" s="68"/>
      <c r="I74" s="10"/>
      <c r="K74" s="10"/>
      <c r="L74" s="10"/>
      <c r="M74" s="10"/>
    </row>
    <row r="75" spans="1:14" ht="24" customHeight="1" x14ac:dyDescent="0.2">
      <c r="A75" s="64" t="s">
        <v>25</v>
      </c>
      <c r="E75" s="60"/>
      <c r="F75" s="60"/>
      <c r="G75" s="10"/>
      <c r="H75" s="68"/>
      <c r="I75" s="10"/>
      <c r="K75" s="10"/>
      <c r="L75" s="10"/>
      <c r="M75" s="10"/>
    </row>
    <row r="76" spans="1:14" ht="24" customHeight="1" x14ac:dyDescent="0.2">
      <c r="A76" s="64" t="s">
        <v>26</v>
      </c>
      <c r="E76" s="60"/>
      <c r="F76" s="60"/>
      <c r="G76" s="69"/>
      <c r="H76" s="68"/>
      <c r="I76" s="69"/>
      <c r="K76" s="69"/>
      <c r="L76" s="69"/>
      <c r="M76" s="69"/>
    </row>
    <row r="77" spans="1:14" ht="24" customHeight="1" thickBot="1" x14ac:dyDescent="0.25">
      <c r="A77" s="64" t="s">
        <v>113</v>
      </c>
      <c r="E77" s="60"/>
      <c r="F77" s="60"/>
      <c r="G77" s="12">
        <v>900000</v>
      </c>
      <c r="H77" s="1"/>
      <c r="I77" s="12">
        <v>900000</v>
      </c>
      <c r="J77" s="4"/>
      <c r="K77" s="12">
        <v>900000</v>
      </c>
      <c r="L77" s="106"/>
      <c r="M77" s="12">
        <v>900000</v>
      </c>
      <c r="N77" s="1"/>
    </row>
    <row r="78" spans="1:14" ht="24" customHeight="1" thickTop="1" x14ac:dyDescent="0.2">
      <c r="A78" s="64" t="s">
        <v>84</v>
      </c>
      <c r="E78" s="60"/>
      <c r="F78" s="60"/>
      <c r="G78" s="4"/>
      <c r="H78" s="1"/>
      <c r="I78" s="4"/>
      <c r="J78" s="4"/>
      <c r="K78" s="4"/>
      <c r="L78" s="106"/>
      <c r="M78" s="4"/>
      <c r="N78" s="1"/>
    </row>
    <row r="79" spans="1:14" ht="24" customHeight="1" x14ac:dyDescent="0.2">
      <c r="A79" s="64" t="s">
        <v>113</v>
      </c>
      <c r="E79" s="60"/>
      <c r="F79" s="60"/>
      <c r="G79" s="4">
        <v>900000</v>
      </c>
      <c r="H79" s="1"/>
      <c r="I79" s="4">
        <v>900000</v>
      </c>
      <c r="J79" s="4"/>
      <c r="K79" s="4">
        <v>900000</v>
      </c>
      <c r="L79" s="106"/>
      <c r="M79" s="4">
        <v>900000</v>
      </c>
      <c r="N79" s="1"/>
    </row>
    <row r="80" spans="1:14" ht="24" customHeight="1" x14ac:dyDescent="0.2">
      <c r="A80" s="64" t="s">
        <v>27</v>
      </c>
      <c r="E80" s="60"/>
      <c r="F80" s="60"/>
      <c r="G80" s="4">
        <v>1908450</v>
      </c>
      <c r="H80" s="1"/>
      <c r="I80" s="4">
        <v>1908450</v>
      </c>
      <c r="J80" s="4"/>
      <c r="K80" s="4">
        <v>1908450</v>
      </c>
      <c r="L80" s="106"/>
      <c r="M80" s="4">
        <v>1908450</v>
      </c>
      <c r="N80" s="1"/>
    </row>
    <row r="81" spans="1:14" ht="24" customHeight="1" x14ac:dyDescent="0.2">
      <c r="A81" s="64" t="s">
        <v>28</v>
      </c>
      <c r="E81" s="60"/>
      <c r="F81" s="60"/>
      <c r="G81" s="4"/>
      <c r="H81" s="1"/>
      <c r="I81" s="4"/>
      <c r="J81" s="4"/>
      <c r="K81" s="4"/>
      <c r="L81" s="106"/>
      <c r="M81" s="4"/>
      <c r="N81" s="1"/>
    </row>
    <row r="82" spans="1:14" ht="24" customHeight="1" x14ac:dyDescent="0.2">
      <c r="A82" s="64" t="s">
        <v>29</v>
      </c>
      <c r="E82" s="60"/>
      <c r="F82" s="60"/>
      <c r="G82" s="4">
        <v>96000</v>
      </c>
      <c r="H82" s="1"/>
      <c r="I82" s="4">
        <v>96000</v>
      </c>
      <c r="J82" s="4"/>
      <c r="K82" s="4">
        <v>96000</v>
      </c>
      <c r="L82" s="106"/>
      <c r="M82" s="4">
        <v>96000</v>
      </c>
      <c r="N82" s="1"/>
    </row>
    <row r="83" spans="1:14" ht="24" customHeight="1" x14ac:dyDescent="0.2">
      <c r="A83" s="64" t="s">
        <v>30</v>
      </c>
      <c r="E83" s="7"/>
      <c r="G83" s="1">
        <v>16824666</v>
      </c>
      <c r="H83" s="1"/>
      <c r="I83" s="4">
        <v>16934374</v>
      </c>
      <c r="J83" s="4"/>
      <c r="K83" s="4">
        <v>493828</v>
      </c>
      <c r="L83" s="4"/>
      <c r="M83" s="4">
        <v>703775</v>
      </c>
      <c r="N83" s="1"/>
    </row>
    <row r="84" spans="1:14" ht="24" customHeight="1" x14ac:dyDescent="0.2">
      <c r="A84" s="64" t="s">
        <v>88</v>
      </c>
      <c r="E84" s="60"/>
      <c r="F84" s="60"/>
      <c r="G84" s="2">
        <v>29012</v>
      </c>
      <c r="H84" s="1"/>
      <c r="I84" s="2">
        <v>-733912</v>
      </c>
      <c r="J84" s="4"/>
      <c r="K84" s="2">
        <v>0</v>
      </c>
      <c r="L84" s="106"/>
      <c r="M84" s="2">
        <v>0</v>
      </c>
      <c r="N84" s="1"/>
    </row>
    <row r="85" spans="1:14" ht="24" customHeight="1" x14ac:dyDescent="0.2">
      <c r="A85" s="64" t="s">
        <v>64</v>
      </c>
      <c r="E85" s="7"/>
      <c r="G85" s="4">
        <f>SUM(G79:G84)</f>
        <v>19758128</v>
      </c>
      <c r="H85" s="1"/>
      <c r="I85" s="4">
        <f>SUM(I79:I84)</f>
        <v>19104912</v>
      </c>
      <c r="J85" s="4"/>
      <c r="K85" s="4">
        <f>SUM(K79:K84)</f>
        <v>3398278</v>
      </c>
      <c r="L85" s="4"/>
      <c r="M85" s="4">
        <f>SUM(M79:M84)</f>
        <v>3608225</v>
      </c>
      <c r="N85" s="1"/>
    </row>
    <row r="86" spans="1:14" ht="24" customHeight="1" x14ac:dyDescent="0.2">
      <c r="A86" s="64" t="s">
        <v>89</v>
      </c>
      <c r="E86" s="7"/>
      <c r="G86" s="4">
        <v>176236</v>
      </c>
      <c r="H86" s="1"/>
      <c r="I86" s="4">
        <v>163365</v>
      </c>
      <c r="J86" s="4"/>
      <c r="K86" s="4">
        <v>0</v>
      </c>
      <c r="L86" s="4"/>
      <c r="M86" s="4">
        <v>0</v>
      </c>
      <c r="N86" s="1"/>
    </row>
    <row r="87" spans="1:14" ht="24" customHeight="1" x14ac:dyDescent="0.2">
      <c r="A87" s="5" t="s">
        <v>31</v>
      </c>
      <c r="E87" s="7"/>
      <c r="G87" s="3">
        <f>SUM(G85:G86)</f>
        <v>19934364</v>
      </c>
      <c r="H87" s="1"/>
      <c r="I87" s="3">
        <f>SUM(I85:I86)</f>
        <v>19268277</v>
      </c>
      <c r="J87" s="4"/>
      <c r="K87" s="3">
        <f>SUM(K85:K86)</f>
        <v>3398278</v>
      </c>
      <c r="L87" s="4"/>
      <c r="M87" s="3">
        <f>SUM(M85:M86)</f>
        <v>3608225</v>
      </c>
      <c r="N87" s="1"/>
    </row>
    <row r="88" spans="1:14" ht="24" customHeight="1" thickBot="1" x14ac:dyDescent="0.25">
      <c r="A88" s="5" t="s">
        <v>32</v>
      </c>
      <c r="G88" s="12">
        <f>G62+G87</f>
        <v>25630042</v>
      </c>
      <c r="H88" s="1"/>
      <c r="I88" s="12">
        <f>I62+I87</f>
        <v>25722285</v>
      </c>
      <c r="J88" s="4"/>
      <c r="K88" s="12">
        <f>K62+K87</f>
        <v>9433720</v>
      </c>
      <c r="L88" s="4"/>
      <c r="M88" s="12">
        <f>M62+M87</f>
        <v>9605660</v>
      </c>
      <c r="N88" s="1"/>
    </row>
    <row r="89" spans="1:14" ht="24" customHeight="1" thickTop="1" x14ac:dyDescent="0.2">
      <c r="G89" s="70">
        <f>G88-G30</f>
        <v>0</v>
      </c>
      <c r="H89" s="70"/>
      <c r="I89" s="70">
        <f>I88-I30</f>
        <v>0</v>
      </c>
      <c r="J89" s="70"/>
      <c r="K89" s="70">
        <f>K88-K30</f>
        <v>0</v>
      </c>
      <c r="L89" s="70"/>
      <c r="M89" s="70">
        <f>M88-M30</f>
        <v>0</v>
      </c>
    </row>
    <row r="90" spans="1:14" ht="24" customHeight="1" x14ac:dyDescent="0.2">
      <c r="G90" s="71"/>
      <c r="I90" s="71"/>
      <c r="K90" s="71"/>
    </row>
    <row r="91" spans="1:14" ht="24" customHeight="1" x14ac:dyDescent="0.2">
      <c r="A91" s="7" t="s">
        <v>15</v>
      </c>
      <c r="K91" s="71"/>
    </row>
    <row r="93" spans="1:14" ht="24" customHeight="1" x14ac:dyDescent="0.2">
      <c r="A93" s="72"/>
      <c r="B93" s="72"/>
      <c r="C93" s="72"/>
      <c r="D93" s="72"/>
      <c r="H93" s="13"/>
      <c r="I93" s="71"/>
    </row>
    <row r="95" spans="1:14" ht="24" customHeight="1" x14ac:dyDescent="0.2">
      <c r="E95" s="6" t="s">
        <v>33</v>
      </c>
    </row>
    <row r="96" spans="1:14" ht="24" customHeight="1" x14ac:dyDescent="0.2">
      <c r="A96" s="72"/>
      <c r="B96" s="72"/>
      <c r="C96" s="72"/>
      <c r="D96" s="72"/>
    </row>
  </sheetData>
  <mergeCells count="6">
    <mergeCell ref="G5:I5"/>
    <mergeCell ref="K5:M5"/>
    <mergeCell ref="G38:I38"/>
    <mergeCell ref="K38:M38"/>
    <mergeCell ref="G70:I70"/>
    <mergeCell ref="K70:M70"/>
  </mergeCells>
  <pageMargins left="0.78740157480314965" right="0.39370078740157483" top="0.78740157480314965" bottom="0.39370078740157483" header="0.19685039370078741" footer="0.19685039370078741"/>
  <pageSetup paperSize="9" scale="74" fitToHeight="3" orientation="portrait" r:id="rId1"/>
  <rowBreaks count="2" manualBreakCount="2">
    <brk id="33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6"/>
  <sheetViews>
    <sheetView showGridLines="0" view="pageBreakPreview" topLeftCell="A5" zoomScale="85" zoomScaleNormal="85" zoomScaleSheetLayoutView="85" workbookViewId="0">
      <selection activeCell="A25" sqref="A25"/>
    </sheetView>
  </sheetViews>
  <sheetFormatPr defaultColWidth="10.85546875" defaultRowHeight="21.95" customHeight="1" x14ac:dyDescent="0.2"/>
  <cols>
    <col min="1" max="1" width="22.5703125" style="7" customWidth="1"/>
    <col min="2" max="2" width="12" style="7" customWidth="1"/>
    <col min="3" max="3" width="10.7109375" style="7" customWidth="1"/>
    <col min="4" max="4" width="8.140625" style="7" customWidth="1"/>
    <col min="5" max="5" width="4.42578125" style="8" customWidth="1"/>
    <col min="6" max="6" width="0.85546875" style="7" customWidth="1"/>
    <col min="7" max="7" width="15.5703125" style="13" customWidth="1"/>
    <col min="8" max="8" width="1.140625" style="14" customWidth="1"/>
    <col min="9" max="9" width="15.5703125" style="13" customWidth="1"/>
    <col min="10" max="10" width="1.140625" style="7" customWidth="1"/>
    <col min="11" max="11" width="15.5703125" style="90" customWidth="1"/>
    <col min="12" max="12" width="1.140625" style="14" customWidth="1"/>
    <col min="13" max="13" width="15.5703125" style="13" customWidth="1"/>
    <col min="14" max="14" width="0.140625" style="7" customWidth="1"/>
    <col min="15" max="16384" width="10.85546875" style="7"/>
  </cols>
  <sheetData>
    <row r="1" spans="1:13" ht="21.95" customHeight="1" x14ac:dyDescent="0.2">
      <c r="A1" s="9"/>
      <c r="B1" s="9"/>
      <c r="C1" s="9"/>
      <c r="D1" s="9"/>
      <c r="M1" s="31" t="s">
        <v>34</v>
      </c>
    </row>
    <row r="2" spans="1:13" ht="21.95" customHeight="1" x14ac:dyDescent="0.2">
      <c r="A2" s="5" t="s">
        <v>0</v>
      </c>
      <c r="B2" s="33"/>
      <c r="C2" s="33"/>
      <c r="D2" s="33"/>
      <c r="E2" s="86"/>
      <c r="F2" s="33"/>
      <c r="G2" s="33"/>
      <c r="H2" s="33"/>
      <c r="I2" s="33"/>
      <c r="J2" s="33"/>
      <c r="K2" s="91"/>
      <c r="L2" s="33"/>
      <c r="M2" s="33"/>
    </row>
    <row r="3" spans="1:13" ht="21.95" customHeight="1" x14ac:dyDescent="0.2">
      <c r="A3" s="5" t="s">
        <v>122</v>
      </c>
      <c r="B3" s="33"/>
      <c r="C3" s="33"/>
      <c r="D3" s="33"/>
      <c r="E3" s="86"/>
      <c r="F3" s="33"/>
      <c r="G3" s="33"/>
      <c r="H3" s="33"/>
      <c r="I3" s="33"/>
      <c r="J3" s="33"/>
      <c r="K3" s="91"/>
      <c r="L3" s="33"/>
      <c r="M3" s="33"/>
    </row>
    <row r="4" spans="1:13" ht="21.95" customHeight="1" x14ac:dyDescent="0.2">
      <c r="A4" s="5" t="s">
        <v>161</v>
      </c>
      <c r="B4" s="33"/>
      <c r="C4" s="33"/>
      <c r="D4" s="33"/>
      <c r="E4" s="86"/>
      <c r="F4" s="33"/>
      <c r="G4" s="33"/>
      <c r="H4" s="33"/>
      <c r="I4" s="33"/>
      <c r="J4" s="33"/>
      <c r="K4" s="91"/>
      <c r="L4" s="33"/>
      <c r="M4" s="33"/>
    </row>
    <row r="5" spans="1:13" ht="21.95" customHeight="1" x14ac:dyDescent="0.2">
      <c r="A5" s="116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ht="21.95" customHeight="1" x14ac:dyDescent="0.2">
      <c r="A6" s="8"/>
      <c r="B6" s="8"/>
      <c r="C6" s="8"/>
      <c r="D6" s="8"/>
      <c r="F6" s="8"/>
      <c r="G6" s="117" t="s">
        <v>2</v>
      </c>
      <c r="H6" s="117"/>
      <c r="I6" s="117"/>
      <c r="J6" s="82"/>
      <c r="K6" s="117" t="s">
        <v>3</v>
      </c>
      <c r="L6" s="117"/>
      <c r="M6" s="117"/>
    </row>
    <row r="7" spans="1:13" ht="21.95" customHeight="1" x14ac:dyDescent="0.2">
      <c r="A7" s="9"/>
      <c r="B7" s="9"/>
      <c r="C7" s="9"/>
      <c r="D7" s="9"/>
      <c r="E7" s="83" t="s">
        <v>4</v>
      </c>
      <c r="F7" s="83"/>
      <c r="G7" s="35">
        <v>2023</v>
      </c>
      <c r="H7" s="83"/>
      <c r="I7" s="35">
        <v>2022</v>
      </c>
      <c r="J7" s="35"/>
      <c r="K7" s="92">
        <v>2023</v>
      </c>
      <c r="L7" s="83"/>
      <c r="M7" s="35">
        <v>2022</v>
      </c>
    </row>
    <row r="8" spans="1:13" ht="21.95" customHeight="1" x14ac:dyDescent="0.2">
      <c r="A8" s="5" t="s">
        <v>35</v>
      </c>
      <c r="B8" s="9"/>
      <c r="C8" s="9"/>
      <c r="D8" s="9"/>
    </row>
    <row r="9" spans="1:13" ht="21.95" customHeight="1" x14ac:dyDescent="0.2">
      <c r="A9" s="64" t="s">
        <v>36</v>
      </c>
      <c r="B9" s="9"/>
      <c r="C9" s="9"/>
      <c r="D9" s="9"/>
      <c r="E9" s="60"/>
      <c r="F9" s="87"/>
      <c r="G9" s="4">
        <v>4997950</v>
      </c>
      <c r="H9" s="4"/>
      <c r="I9" s="4">
        <v>7013457</v>
      </c>
      <c r="J9" s="4"/>
      <c r="K9" s="93">
        <v>1574110</v>
      </c>
      <c r="L9" s="1"/>
      <c r="M9" s="93">
        <v>2398884</v>
      </c>
    </row>
    <row r="10" spans="1:13" ht="21.95" customHeight="1" x14ac:dyDescent="0.2">
      <c r="A10" s="64" t="s">
        <v>101</v>
      </c>
      <c r="B10" s="9"/>
      <c r="C10" s="9"/>
      <c r="D10" s="9"/>
      <c r="E10" s="60"/>
      <c r="F10" s="87"/>
      <c r="G10" s="4">
        <v>0</v>
      </c>
      <c r="H10" s="4"/>
      <c r="I10" s="4">
        <v>268493</v>
      </c>
      <c r="J10" s="4"/>
      <c r="K10" s="93">
        <v>0</v>
      </c>
      <c r="L10" s="1"/>
      <c r="M10" s="93">
        <v>116055</v>
      </c>
    </row>
    <row r="11" spans="1:13" ht="21.95" customHeight="1" x14ac:dyDescent="0.2">
      <c r="A11" s="64" t="s">
        <v>37</v>
      </c>
      <c r="B11" s="9"/>
      <c r="C11" s="9"/>
      <c r="D11" s="9"/>
      <c r="E11" s="60"/>
      <c r="F11" s="87"/>
      <c r="G11" s="4">
        <v>4895</v>
      </c>
      <c r="H11" s="4"/>
      <c r="I11" s="4">
        <v>25059</v>
      </c>
      <c r="J11" s="4"/>
      <c r="K11" s="93">
        <v>5621</v>
      </c>
      <c r="L11" s="1"/>
      <c r="M11" s="93">
        <v>4428</v>
      </c>
    </row>
    <row r="12" spans="1:13" ht="21.95" customHeight="1" x14ac:dyDescent="0.2">
      <c r="A12" s="5" t="s">
        <v>38</v>
      </c>
      <c r="B12" s="9"/>
      <c r="C12" s="9"/>
      <c r="D12" s="9"/>
      <c r="E12" s="60"/>
      <c r="F12" s="87"/>
      <c r="G12" s="3">
        <f>SUM(G9:G11)</f>
        <v>5002845</v>
      </c>
      <c r="H12" s="4"/>
      <c r="I12" s="3">
        <v>7307009</v>
      </c>
      <c r="J12" s="1"/>
      <c r="K12" s="94">
        <f>SUM(K9:K11)</f>
        <v>1579731</v>
      </c>
      <c r="L12" s="4"/>
      <c r="M12" s="94">
        <v>2519367</v>
      </c>
    </row>
    <row r="13" spans="1:13" ht="21.95" customHeight="1" x14ac:dyDescent="0.2">
      <c r="A13" s="5" t="s">
        <v>39</v>
      </c>
      <c r="B13" s="9"/>
      <c r="C13" s="9"/>
      <c r="D13" s="9"/>
      <c r="E13" s="60"/>
      <c r="F13" s="87"/>
      <c r="G13" s="4"/>
      <c r="H13" s="4"/>
      <c r="I13" s="4"/>
      <c r="J13" s="1"/>
      <c r="K13" s="93"/>
      <c r="L13" s="4"/>
      <c r="M13" s="93"/>
    </row>
    <row r="14" spans="1:13" ht="21.95" customHeight="1" x14ac:dyDescent="0.2">
      <c r="A14" s="64" t="s">
        <v>40</v>
      </c>
      <c r="B14" s="9"/>
      <c r="C14" s="9"/>
      <c r="D14" s="9"/>
      <c r="E14" s="60"/>
      <c r="F14" s="87"/>
      <c r="G14" s="4">
        <v>4479877</v>
      </c>
      <c r="H14" s="4"/>
      <c r="I14" s="4">
        <v>5160121</v>
      </c>
      <c r="J14" s="4"/>
      <c r="K14" s="93">
        <v>1477008</v>
      </c>
      <c r="L14" s="1"/>
      <c r="M14" s="93">
        <v>1734714</v>
      </c>
    </row>
    <row r="15" spans="1:13" ht="21.95" customHeight="1" x14ac:dyDescent="0.2">
      <c r="A15" s="64" t="s">
        <v>131</v>
      </c>
      <c r="B15" s="9"/>
      <c r="C15" s="9"/>
      <c r="D15" s="9"/>
      <c r="E15" s="60"/>
      <c r="F15" s="87"/>
      <c r="G15" s="4">
        <v>226227</v>
      </c>
      <c r="H15" s="4"/>
      <c r="I15" s="4">
        <v>656714</v>
      </c>
      <c r="J15" s="4"/>
      <c r="K15" s="93">
        <v>84321</v>
      </c>
      <c r="L15" s="1"/>
      <c r="M15" s="93">
        <v>298403</v>
      </c>
    </row>
    <row r="16" spans="1:13" ht="21.95" customHeight="1" x14ac:dyDescent="0.2">
      <c r="A16" s="64" t="s">
        <v>41</v>
      </c>
      <c r="B16" s="9"/>
      <c r="C16" s="9"/>
      <c r="D16" s="9"/>
      <c r="E16" s="60"/>
      <c r="F16" s="87"/>
      <c r="G16" s="4">
        <v>170711</v>
      </c>
      <c r="H16" s="4"/>
      <c r="I16" s="4">
        <v>143970</v>
      </c>
      <c r="J16" s="4"/>
      <c r="K16" s="93">
        <v>34790</v>
      </c>
      <c r="L16" s="1"/>
      <c r="M16" s="93">
        <v>29614</v>
      </c>
    </row>
    <row r="17" spans="1:17" ht="21.95" customHeight="1" x14ac:dyDescent="0.2">
      <c r="A17" s="64" t="s">
        <v>141</v>
      </c>
      <c r="B17" s="9"/>
      <c r="C17" s="9"/>
      <c r="D17" s="9"/>
      <c r="E17" s="60"/>
      <c r="F17" s="87"/>
      <c r="G17" s="4">
        <v>151476</v>
      </c>
      <c r="H17" s="4"/>
      <c r="I17" s="4">
        <v>0</v>
      </c>
      <c r="J17" s="4"/>
      <c r="K17" s="93">
        <v>114728</v>
      </c>
      <c r="L17" s="1"/>
      <c r="M17" s="93">
        <v>0</v>
      </c>
    </row>
    <row r="18" spans="1:17" ht="21.95" customHeight="1" x14ac:dyDescent="0.2">
      <c r="A18" s="64" t="s">
        <v>142</v>
      </c>
      <c r="B18" s="9"/>
      <c r="C18" s="9"/>
      <c r="D18" s="9"/>
      <c r="E18" s="60"/>
      <c r="F18" s="87"/>
      <c r="G18" s="4">
        <v>27581</v>
      </c>
      <c r="H18" s="4"/>
      <c r="I18" s="4">
        <v>45451</v>
      </c>
      <c r="J18" s="4"/>
      <c r="K18" s="93">
        <v>37977</v>
      </c>
      <c r="L18" s="1"/>
      <c r="M18" s="93">
        <v>39315</v>
      </c>
    </row>
    <row r="19" spans="1:17" ht="21.95" customHeight="1" x14ac:dyDescent="0.2">
      <c r="A19" s="5" t="s">
        <v>42</v>
      </c>
      <c r="B19" s="9"/>
      <c r="C19" s="9"/>
      <c r="D19" s="9"/>
      <c r="E19" s="60"/>
      <c r="F19" s="87"/>
      <c r="G19" s="3">
        <f>SUM(G14:G18)</f>
        <v>5055872</v>
      </c>
      <c r="H19" s="4"/>
      <c r="I19" s="3">
        <v>6006256</v>
      </c>
      <c r="J19" s="1"/>
      <c r="K19" s="94">
        <f>SUM(K14:K18)</f>
        <v>1748824</v>
      </c>
      <c r="L19" s="4"/>
      <c r="M19" s="94">
        <v>2102046</v>
      </c>
    </row>
    <row r="20" spans="1:17" ht="21.95" customHeight="1" x14ac:dyDescent="0.2">
      <c r="A20" s="5" t="s">
        <v>213</v>
      </c>
      <c r="B20" s="9"/>
      <c r="C20" s="9"/>
      <c r="D20" s="9"/>
      <c r="E20" s="60"/>
      <c r="F20" s="87"/>
      <c r="G20" s="1">
        <f>SUM(G12-G19)</f>
        <v>-53027</v>
      </c>
      <c r="H20" s="4"/>
      <c r="I20" s="1">
        <v>1300753</v>
      </c>
      <c r="J20" s="1"/>
      <c r="K20" s="95">
        <f>SUM(K12-K19)</f>
        <v>-169093</v>
      </c>
      <c r="L20" s="4"/>
      <c r="M20" s="95">
        <v>417321</v>
      </c>
    </row>
    <row r="21" spans="1:17" ht="21.95" customHeight="1" x14ac:dyDescent="0.2">
      <c r="A21" s="64" t="s">
        <v>143</v>
      </c>
      <c r="B21" s="9"/>
      <c r="C21" s="9"/>
      <c r="D21" s="9"/>
      <c r="E21" s="60"/>
      <c r="F21" s="87"/>
      <c r="G21" s="1">
        <v>11691</v>
      </c>
      <c r="H21" s="4"/>
      <c r="I21" s="1">
        <v>4554</v>
      </c>
      <c r="J21" s="1"/>
      <c r="K21" s="95">
        <v>88</v>
      </c>
      <c r="L21" s="4"/>
      <c r="M21" s="95">
        <v>33</v>
      </c>
      <c r="P21" s="7">
        <v>-11021</v>
      </c>
      <c r="Q21" s="7">
        <f>G21+P21</f>
        <v>670</v>
      </c>
    </row>
    <row r="22" spans="1:17" ht="21.95" customHeight="1" x14ac:dyDescent="0.2">
      <c r="A22" s="64" t="s">
        <v>43</v>
      </c>
      <c r="B22" s="9"/>
      <c r="C22" s="9"/>
      <c r="D22" s="9"/>
      <c r="E22" s="60"/>
      <c r="F22" s="87"/>
      <c r="G22" s="2">
        <v>-46949</v>
      </c>
      <c r="H22" s="4"/>
      <c r="I22" s="2">
        <v>-28208</v>
      </c>
      <c r="J22" s="4"/>
      <c r="K22" s="96">
        <v>-49041</v>
      </c>
      <c r="L22" s="1"/>
      <c r="M22" s="96">
        <v>-12869</v>
      </c>
    </row>
    <row r="23" spans="1:17" ht="21.95" customHeight="1" x14ac:dyDescent="0.2">
      <c r="A23" s="5" t="s">
        <v>225</v>
      </c>
      <c r="B23" s="9"/>
      <c r="C23" s="9"/>
      <c r="D23" s="9"/>
      <c r="E23" s="60"/>
      <c r="F23" s="87"/>
      <c r="G23" s="1">
        <f>SUM(G20:G22)</f>
        <v>-88285</v>
      </c>
      <c r="H23" s="4"/>
      <c r="I23" s="1">
        <v>1277099</v>
      </c>
      <c r="J23" s="1"/>
      <c r="K23" s="95">
        <f>SUM(K20:K22)</f>
        <v>-218046</v>
      </c>
      <c r="L23" s="4"/>
      <c r="M23" s="95">
        <v>404485</v>
      </c>
    </row>
    <row r="24" spans="1:17" ht="21.95" customHeight="1" x14ac:dyDescent="0.2">
      <c r="A24" s="64" t="s">
        <v>226</v>
      </c>
      <c r="B24" s="9"/>
      <c r="C24" s="9"/>
      <c r="D24" s="9"/>
      <c r="E24" s="60">
        <v>11</v>
      </c>
      <c r="F24" s="60"/>
      <c r="G24" s="7">
        <v>13301</v>
      </c>
      <c r="H24" s="4"/>
      <c r="I24" s="7">
        <v>-109220</v>
      </c>
      <c r="J24" s="4"/>
      <c r="K24" s="95">
        <v>8099</v>
      </c>
      <c r="L24" s="1"/>
      <c r="M24" s="95">
        <v>-49401</v>
      </c>
    </row>
    <row r="25" spans="1:17" ht="21.95" customHeight="1" thickBot="1" x14ac:dyDescent="0.25">
      <c r="A25" s="5" t="s">
        <v>183</v>
      </c>
      <c r="B25" s="9"/>
      <c r="C25" s="9"/>
      <c r="D25" s="9"/>
      <c r="E25" s="60"/>
      <c r="F25" s="87"/>
      <c r="G25" s="37">
        <f>SUM(G23:G24)</f>
        <v>-74984</v>
      </c>
      <c r="H25" s="4"/>
      <c r="I25" s="37">
        <v>1167879</v>
      </c>
      <c r="J25" s="1"/>
      <c r="K25" s="97">
        <f>SUM(K23:K24)</f>
        <v>-209947</v>
      </c>
      <c r="L25" s="4"/>
      <c r="M25" s="97">
        <v>355084</v>
      </c>
    </row>
    <row r="26" spans="1:17" ht="21.95" customHeight="1" thickTop="1" x14ac:dyDescent="0.2">
      <c r="B26" s="9"/>
      <c r="C26" s="9"/>
      <c r="D26" s="9"/>
      <c r="E26" s="60"/>
      <c r="F26" s="87"/>
      <c r="G26" s="61"/>
      <c r="H26" s="4"/>
      <c r="I26" s="61"/>
      <c r="J26" s="1"/>
      <c r="K26" s="98"/>
      <c r="L26" s="84"/>
      <c r="M26" s="74"/>
    </row>
    <row r="27" spans="1:17" ht="21.95" customHeight="1" x14ac:dyDescent="0.2">
      <c r="A27" s="82" t="s">
        <v>184</v>
      </c>
      <c r="B27" s="9"/>
      <c r="C27" s="9"/>
      <c r="D27" s="9"/>
      <c r="E27" s="60"/>
      <c r="F27" s="87"/>
      <c r="G27" s="1"/>
      <c r="H27" s="4"/>
      <c r="I27" s="1"/>
      <c r="J27" s="1"/>
      <c r="K27" s="99"/>
      <c r="L27" s="4"/>
      <c r="M27" s="75"/>
    </row>
    <row r="28" spans="1:17" ht="21.95" customHeight="1" thickBot="1" x14ac:dyDescent="0.25">
      <c r="A28" s="7" t="s">
        <v>69</v>
      </c>
      <c r="B28" s="9"/>
      <c r="C28" s="9"/>
      <c r="D28" s="9"/>
      <c r="E28" s="60"/>
      <c r="F28" s="87"/>
      <c r="G28" s="1">
        <f>G30-G29</f>
        <v>-87855</v>
      </c>
      <c r="H28" s="4"/>
      <c r="I28" s="1">
        <f>I30-I29</f>
        <v>1153220</v>
      </c>
      <c r="J28" s="1"/>
      <c r="K28" s="100">
        <f>K25</f>
        <v>-209947</v>
      </c>
      <c r="L28" s="1"/>
      <c r="M28" s="100">
        <f>M25</f>
        <v>355084</v>
      </c>
    </row>
    <row r="29" spans="1:17" ht="21.95" customHeight="1" thickTop="1" x14ac:dyDescent="0.2">
      <c r="A29" s="64" t="s">
        <v>89</v>
      </c>
      <c r="B29" s="9"/>
      <c r="C29" s="9"/>
      <c r="D29" s="9"/>
      <c r="E29" s="60"/>
      <c r="F29" s="87"/>
      <c r="G29" s="1">
        <v>12871</v>
      </c>
      <c r="H29" s="4"/>
      <c r="I29" s="1">
        <v>14659</v>
      </c>
      <c r="J29" s="1"/>
      <c r="K29" s="95"/>
      <c r="L29" s="4"/>
      <c r="M29" s="1"/>
    </row>
    <row r="30" spans="1:17" ht="21.95" customHeight="1" thickBot="1" x14ac:dyDescent="0.25">
      <c r="B30" s="9"/>
      <c r="C30" s="9"/>
      <c r="D30" s="9"/>
      <c r="E30" s="60"/>
      <c r="F30" s="87"/>
      <c r="G30" s="37">
        <f>G25</f>
        <v>-74984</v>
      </c>
      <c r="H30" s="1"/>
      <c r="I30" s="37">
        <f>I25</f>
        <v>1167879</v>
      </c>
      <c r="J30" s="1"/>
      <c r="K30" s="95"/>
      <c r="L30" s="4"/>
      <c r="M30" s="1"/>
    </row>
    <row r="31" spans="1:17" ht="21.95" customHeight="1" thickTop="1" x14ac:dyDescent="0.2">
      <c r="B31" s="9"/>
      <c r="C31" s="9"/>
      <c r="D31" s="9"/>
      <c r="E31" s="60"/>
      <c r="F31" s="87"/>
      <c r="G31" s="11"/>
      <c r="H31" s="11"/>
      <c r="I31" s="11"/>
      <c r="J31" s="9"/>
      <c r="K31" s="101"/>
      <c r="L31" s="7"/>
      <c r="M31" s="14"/>
    </row>
    <row r="32" spans="1:17" ht="21.95" customHeight="1" x14ac:dyDescent="0.2">
      <c r="B32" s="9"/>
      <c r="C32" s="9"/>
      <c r="D32" s="9"/>
      <c r="E32" s="60"/>
      <c r="F32" s="87"/>
      <c r="G32" s="11"/>
      <c r="H32" s="11"/>
      <c r="I32" s="11"/>
      <c r="J32" s="9"/>
      <c r="K32" s="101"/>
      <c r="L32" s="7"/>
      <c r="M32" s="68" t="s">
        <v>187</v>
      </c>
    </row>
    <row r="33" spans="1:13" ht="21.95" customHeight="1" x14ac:dyDescent="0.2">
      <c r="A33" s="5" t="s">
        <v>210</v>
      </c>
      <c r="B33" s="9"/>
      <c r="C33" s="9"/>
      <c r="D33" s="9"/>
      <c r="E33" s="60"/>
      <c r="F33" s="87"/>
      <c r="G33" s="11"/>
      <c r="H33" s="11"/>
      <c r="I33" s="11"/>
      <c r="J33" s="9"/>
      <c r="K33" s="101"/>
      <c r="L33" s="7"/>
      <c r="M33" s="68"/>
    </row>
    <row r="34" spans="1:13" ht="21.95" customHeight="1" x14ac:dyDescent="0.2">
      <c r="A34" s="64" t="s">
        <v>109</v>
      </c>
      <c r="B34" s="9"/>
      <c r="C34" s="9"/>
      <c r="D34" s="9"/>
      <c r="E34" s="60"/>
      <c r="F34" s="87"/>
      <c r="G34" s="7"/>
      <c r="H34" s="7"/>
      <c r="I34" s="7"/>
      <c r="J34" s="9"/>
      <c r="K34" s="102"/>
      <c r="L34" s="7"/>
      <c r="M34" s="7"/>
    </row>
    <row r="35" spans="1:13" ht="21.95" customHeight="1" thickBot="1" x14ac:dyDescent="0.25">
      <c r="A35" s="64" t="s">
        <v>214</v>
      </c>
      <c r="B35" s="9"/>
      <c r="C35" s="9"/>
      <c r="D35" s="9"/>
      <c r="E35" s="60"/>
      <c r="F35" s="87"/>
      <c r="G35" s="62">
        <f>G28/G36</f>
        <v>-9.7616666666666671E-2</v>
      </c>
      <c r="H35" s="7"/>
      <c r="I35" s="62">
        <f>I28/I36</f>
        <v>1.2813555555555556</v>
      </c>
      <c r="J35" s="9"/>
      <c r="K35" s="103">
        <f>K28/K36</f>
        <v>-0.23327444444444445</v>
      </c>
      <c r="L35" s="7"/>
      <c r="M35" s="62">
        <f>M28/M36</f>
        <v>0.39453777777777777</v>
      </c>
    </row>
    <row r="36" spans="1:13" ht="21.95" customHeight="1" thickTop="1" thickBot="1" x14ac:dyDescent="0.25">
      <c r="A36" s="64" t="s">
        <v>211</v>
      </c>
      <c r="B36" s="9"/>
      <c r="C36" s="9"/>
      <c r="D36" s="9"/>
      <c r="E36" s="60"/>
      <c r="F36" s="87"/>
      <c r="G36" s="37">
        <v>900000</v>
      </c>
      <c r="H36" s="7"/>
      <c r="I36" s="37">
        <v>900000</v>
      </c>
      <c r="J36" s="9"/>
      <c r="K36" s="97">
        <v>900000</v>
      </c>
      <c r="L36" s="7"/>
      <c r="M36" s="37">
        <v>900000</v>
      </c>
    </row>
    <row r="37" spans="1:13" ht="21.95" customHeight="1" thickTop="1" x14ac:dyDescent="0.2">
      <c r="B37" s="9"/>
      <c r="C37" s="9"/>
      <c r="D37" s="9"/>
    </row>
    <row r="38" spans="1:13" ht="21.95" customHeight="1" x14ac:dyDescent="0.2">
      <c r="A38" s="7" t="s">
        <v>15</v>
      </c>
      <c r="B38" s="9"/>
      <c r="C38" s="9"/>
      <c r="D38" s="9"/>
    </row>
    <row r="39" spans="1:13" ht="21.95" customHeight="1" x14ac:dyDescent="0.2">
      <c r="A39" s="9"/>
      <c r="B39" s="9"/>
      <c r="C39" s="9"/>
      <c r="D39" s="9"/>
      <c r="M39" s="31" t="s">
        <v>34</v>
      </c>
    </row>
    <row r="40" spans="1:13" ht="21.95" customHeight="1" x14ac:dyDescent="0.2">
      <c r="A40" s="5" t="s">
        <v>0</v>
      </c>
      <c r="B40" s="33"/>
      <c r="C40" s="33"/>
      <c r="D40" s="33"/>
      <c r="E40" s="86"/>
      <c r="F40" s="33"/>
      <c r="G40" s="33"/>
      <c r="H40" s="33"/>
      <c r="I40" s="33"/>
      <c r="J40" s="33"/>
      <c r="K40" s="91"/>
      <c r="L40" s="33"/>
      <c r="M40" s="33"/>
    </row>
    <row r="41" spans="1:13" ht="21.95" customHeight="1" x14ac:dyDescent="0.2">
      <c r="A41" s="5" t="s">
        <v>119</v>
      </c>
      <c r="B41" s="33"/>
      <c r="C41" s="33"/>
      <c r="D41" s="33"/>
      <c r="E41" s="86"/>
      <c r="F41" s="33"/>
      <c r="G41" s="33"/>
      <c r="H41" s="33"/>
      <c r="I41" s="33"/>
      <c r="J41" s="33"/>
      <c r="K41" s="91"/>
      <c r="L41" s="33"/>
      <c r="M41" s="33"/>
    </row>
    <row r="42" spans="1:13" ht="21.95" customHeight="1" x14ac:dyDescent="0.2">
      <c r="A42" s="5" t="s">
        <v>161</v>
      </c>
      <c r="B42" s="33"/>
      <c r="C42" s="33"/>
      <c r="D42" s="33"/>
      <c r="E42" s="86"/>
      <c r="F42" s="33"/>
      <c r="G42" s="33"/>
      <c r="H42" s="33"/>
      <c r="I42" s="33"/>
      <c r="J42" s="33"/>
      <c r="K42" s="91"/>
      <c r="L42" s="33"/>
      <c r="M42" s="33"/>
    </row>
    <row r="43" spans="1:13" ht="21.95" customHeight="1" x14ac:dyDescent="0.2">
      <c r="A43" s="116" t="s">
        <v>1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</row>
    <row r="44" spans="1:13" ht="21.95" customHeight="1" x14ac:dyDescent="0.2">
      <c r="A44" s="8"/>
      <c r="B44" s="8"/>
      <c r="C44" s="8"/>
      <c r="D44" s="8"/>
      <c r="F44" s="8"/>
      <c r="G44" s="117" t="s">
        <v>2</v>
      </c>
      <c r="H44" s="117"/>
      <c r="I44" s="117"/>
      <c r="J44" s="82"/>
      <c r="K44" s="117" t="s">
        <v>3</v>
      </c>
      <c r="L44" s="117"/>
      <c r="M44" s="117"/>
    </row>
    <row r="45" spans="1:13" ht="21.95" customHeight="1" x14ac:dyDescent="0.2">
      <c r="A45" s="9"/>
      <c r="B45" s="9"/>
      <c r="C45" s="9"/>
      <c r="D45" s="9"/>
      <c r="E45" s="83"/>
      <c r="F45" s="83"/>
      <c r="G45" s="35">
        <v>2023</v>
      </c>
      <c r="H45" s="83"/>
      <c r="I45" s="35">
        <v>2022</v>
      </c>
      <c r="J45" s="35"/>
      <c r="K45" s="92">
        <v>2023</v>
      </c>
      <c r="L45" s="83"/>
      <c r="M45" s="35">
        <v>2022</v>
      </c>
    </row>
    <row r="46" spans="1:13" ht="21.95" customHeight="1" x14ac:dyDescent="0.2">
      <c r="A46" s="9"/>
      <c r="B46" s="9"/>
      <c r="C46" s="9"/>
      <c r="D46" s="9"/>
      <c r="E46" s="83"/>
      <c r="F46" s="83"/>
      <c r="G46" s="35"/>
      <c r="H46" s="83"/>
      <c r="I46" s="35"/>
      <c r="J46" s="35"/>
      <c r="K46" s="104"/>
      <c r="L46" s="83"/>
      <c r="M46" s="38"/>
    </row>
    <row r="47" spans="1:13" ht="21.95" customHeight="1" x14ac:dyDescent="0.2">
      <c r="A47" s="5" t="s">
        <v>183</v>
      </c>
      <c r="B47" s="9"/>
      <c r="C47" s="9"/>
      <c r="D47" s="9"/>
      <c r="E47" s="83"/>
      <c r="F47" s="83"/>
      <c r="G47" s="73">
        <f>G25</f>
        <v>-74984</v>
      </c>
      <c r="H47" s="83"/>
      <c r="I47" s="73">
        <f>I25</f>
        <v>1167879</v>
      </c>
      <c r="J47" s="35"/>
      <c r="K47" s="105">
        <f>K25</f>
        <v>-209947</v>
      </c>
      <c r="L47" s="83"/>
      <c r="M47" s="73">
        <f>M25</f>
        <v>355084</v>
      </c>
    </row>
    <row r="48" spans="1:13" ht="21.95" customHeight="1" x14ac:dyDescent="0.2">
      <c r="A48" s="9"/>
      <c r="B48" s="9"/>
      <c r="C48" s="9"/>
      <c r="D48" s="9"/>
      <c r="E48" s="83"/>
      <c r="F48" s="83"/>
      <c r="G48" s="35"/>
      <c r="H48" s="83"/>
      <c r="I48" s="35"/>
      <c r="J48" s="35"/>
      <c r="K48" s="104"/>
      <c r="L48" s="83"/>
      <c r="M48" s="38"/>
    </row>
    <row r="49" spans="1:13" ht="21.95" customHeight="1" x14ac:dyDescent="0.2">
      <c r="A49" s="82" t="s">
        <v>65</v>
      </c>
      <c r="B49" s="9"/>
      <c r="C49" s="9"/>
      <c r="D49" s="9"/>
      <c r="E49" s="60"/>
      <c r="F49" s="87"/>
      <c r="G49" s="1"/>
      <c r="H49" s="4"/>
      <c r="I49" s="1"/>
      <c r="J49" s="1"/>
      <c r="K49" s="95"/>
      <c r="L49" s="4"/>
      <c r="M49" s="1"/>
    </row>
    <row r="50" spans="1:13" ht="21.95" customHeight="1" x14ac:dyDescent="0.2">
      <c r="A50" s="66" t="s">
        <v>114</v>
      </c>
      <c r="B50" s="9"/>
      <c r="C50" s="9"/>
      <c r="D50" s="9"/>
      <c r="E50" s="60"/>
      <c r="F50" s="87"/>
      <c r="G50" s="1"/>
      <c r="H50" s="4"/>
      <c r="I50" s="1"/>
      <c r="J50" s="1"/>
      <c r="K50" s="95"/>
      <c r="L50" s="4"/>
      <c r="M50" s="1"/>
    </row>
    <row r="51" spans="1:13" ht="21.95" customHeight="1" x14ac:dyDescent="0.2">
      <c r="A51" s="66" t="s">
        <v>115</v>
      </c>
      <c r="B51" s="9"/>
      <c r="C51" s="9"/>
      <c r="D51" s="9"/>
      <c r="E51" s="60"/>
      <c r="F51" s="87"/>
      <c r="G51" s="1"/>
      <c r="H51" s="4"/>
      <c r="I51" s="1"/>
      <c r="J51" s="1"/>
      <c r="K51" s="95"/>
      <c r="L51" s="4"/>
      <c r="M51" s="1"/>
    </row>
    <row r="52" spans="1:13" ht="21.95" customHeight="1" x14ac:dyDescent="0.2">
      <c r="A52" s="64" t="s">
        <v>66</v>
      </c>
      <c r="B52" s="9"/>
      <c r="C52" s="9"/>
      <c r="D52" s="9"/>
      <c r="E52" s="60"/>
      <c r="F52" s="87"/>
      <c r="G52" s="1"/>
      <c r="H52" s="4"/>
      <c r="I52" s="1"/>
      <c r="J52" s="1"/>
      <c r="K52" s="95"/>
      <c r="L52" s="4"/>
      <c r="M52" s="1"/>
    </row>
    <row r="53" spans="1:13" ht="21.95" customHeight="1" x14ac:dyDescent="0.2">
      <c r="A53" s="64" t="s">
        <v>212</v>
      </c>
      <c r="B53" s="9"/>
      <c r="C53" s="9"/>
      <c r="D53" s="9"/>
      <c r="E53" s="60"/>
      <c r="F53" s="87"/>
      <c r="G53" s="1">
        <v>754035</v>
      </c>
      <c r="H53" s="4"/>
      <c r="I53" s="1">
        <v>138495</v>
      </c>
      <c r="J53" s="1"/>
      <c r="K53" s="95">
        <v>0</v>
      </c>
      <c r="L53" s="4"/>
      <c r="M53" s="95">
        <v>0</v>
      </c>
    </row>
    <row r="54" spans="1:13" ht="21.95" customHeight="1" x14ac:dyDescent="0.2">
      <c r="A54" s="113" t="s">
        <v>207</v>
      </c>
      <c r="B54" s="9"/>
      <c r="C54" s="9"/>
      <c r="D54" s="9"/>
      <c r="E54" s="60"/>
      <c r="F54" s="87"/>
      <c r="G54" s="1"/>
      <c r="H54" s="4"/>
      <c r="I54" s="1"/>
      <c r="J54" s="1"/>
      <c r="K54" s="95"/>
      <c r="L54" s="4"/>
      <c r="M54" s="95"/>
    </row>
    <row r="55" spans="1:13" ht="21.95" customHeight="1" x14ac:dyDescent="0.2">
      <c r="A55" s="64" t="s">
        <v>204</v>
      </c>
      <c r="B55" s="9"/>
      <c r="C55" s="9"/>
      <c r="D55" s="9"/>
      <c r="E55" s="60"/>
      <c r="F55" s="87"/>
      <c r="G55" s="1"/>
      <c r="H55" s="4"/>
      <c r="I55" s="1"/>
      <c r="J55" s="1"/>
      <c r="K55" s="95"/>
      <c r="L55" s="4"/>
      <c r="M55" s="95"/>
    </row>
    <row r="56" spans="1:13" ht="21.95" customHeight="1" x14ac:dyDescent="0.2">
      <c r="A56" s="64" t="s">
        <v>165</v>
      </c>
      <c r="B56" s="9"/>
      <c r="C56" s="9"/>
      <c r="D56" s="9"/>
      <c r="E56" s="60"/>
      <c r="F56" s="87"/>
      <c r="G56" s="4">
        <f>8889-G59</f>
        <v>15841</v>
      </c>
      <c r="H56" s="4"/>
      <c r="I56" s="4">
        <v>-5027</v>
      </c>
      <c r="J56" s="4"/>
      <c r="K56" s="93">
        <v>0</v>
      </c>
      <c r="L56" s="4"/>
      <c r="M56" s="93">
        <v>0</v>
      </c>
    </row>
    <row r="57" spans="1:13" ht="21.95" customHeight="1" x14ac:dyDescent="0.2">
      <c r="A57" s="64" t="s">
        <v>205</v>
      </c>
      <c r="B57" s="9"/>
      <c r="C57" s="9"/>
      <c r="D57" s="9"/>
      <c r="E57" s="60"/>
      <c r="F57" s="87"/>
      <c r="G57" s="1"/>
      <c r="H57" s="4"/>
      <c r="I57" s="1"/>
      <c r="J57" s="4"/>
      <c r="K57" s="95"/>
      <c r="L57" s="1"/>
      <c r="M57" s="95"/>
    </row>
    <row r="58" spans="1:13" ht="21.95" customHeight="1" x14ac:dyDescent="0.2">
      <c r="A58" s="64" t="s">
        <v>203</v>
      </c>
      <c r="B58" s="9"/>
      <c r="C58" s="9"/>
      <c r="D58" s="9"/>
      <c r="E58" s="60"/>
      <c r="F58" s="87"/>
      <c r="G58" s="1"/>
      <c r="H58" s="4"/>
      <c r="I58" s="1"/>
      <c r="J58" s="4"/>
      <c r="K58" s="95"/>
      <c r="L58" s="1"/>
      <c r="M58" s="95"/>
    </row>
    <row r="59" spans="1:13" ht="21.95" customHeight="1" x14ac:dyDescent="0.2">
      <c r="A59" s="64" t="s">
        <v>165</v>
      </c>
      <c r="B59" s="9"/>
      <c r="C59" s="9"/>
      <c r="D59" s="9"/>
      <c r="E59" s="60"/>
      <c r="F59" s="87"/>
      <c r="G59" s="2">
        <v>-6952</v>
      </c>
      <c r="H59" s="4"/>
      <c r="I59" s="2">
        <v>0</v>
      </c>
      <c r="J59" s="4"/>
      <c r="K59" s="96">
        <v>0</v>
      </c>
      <c r="L59" s="1"/>
      <c r="M59" s="96">
        <v>0</v>
      </c>
    </row>
    <row r="60" spans="1:13" ht="21.95" customHeight="1" x14ac:dyDescent="0.2">
      <c r="A60" s="64" t="s">
        <v>114</v>
      </c>
      <c r="B60" s="9"/>
      <c r="C60" s="9"/>
      <c r="D60" s="9"/>
      <c r="E60" s="60"/>
      <c r="F60" s="87"/>
      <c r="G60" s="7"/>
      <c r="H60" s="7"/>
      <c r="I60" s="7"/>
      <c r="K60" s="102"/>
      <c r="L60" s="7"/>
      <c r="M60" s="102"/>
    </row>
    <row r="61" spans="1:13" ht="21.95" customHeight="1" x14ac:dyDescent="0.2">
      <c r="A61" s="64" t="s">
        <v>139</v>
      </c>
      <c r="B61" s="9"/>
      <c r="C61" s="9"/>
      <c r="D61" s="9"/>
      <c r="E61" s="60"/>
      <c r="F61" s="87"/>
      <c r="G61" s="1">
        <f>SUM(G53,G56,G59)</f>
        <v>762924</v>
      </c>
      <c r="H61" s="4"/>
      <c r="I61" s="1">
        <f>SUM(I53,I56,I59)</f>
        <v>133468</v>
      </c>
      <c r="J61" s="1"/>
      <c r="K61" s="4">
        <f>SUM(K53,K56,K59)</f>
        <v>0</v>
      </c>
      <c r="L61" s="4"/>
      <c r="M61" s="4">
        <f>SUM(M53,M56,M59)</f>
        <v>0</v>
      </c>
    </row>
    <row r="62" spans="1:13" ht="21.95" customHeight="1" x14ac:dyDescent="0.2">
      <c r="A62" s="66" t="s">
        <v>117</v>
      </c>
      <c r="B62" s="9"/>
      <c r="C62" s="9"/>
      <c r="D62" s="9"/>
      <c r="E62" s="60"/>
      <c r="F62" s="87"/>
      <c r="G62" s="1"/>
      <c r="H62" s="4"/>
      <c r="I62" s="1"/>
      <c r="J62" s="1"/>
      <c r="K62" s="95"/>
      <c r="L62" s="4"/>
      <c r="M62" s="95"/>
    </row>
    <row r="63" spans="1:13" ht="21.95" customHeight="1" x14ac:dyDescent="0.2">
      <c r="A63" s="66" t="s">
        <v>116</v>
      </c>
      <c r="B63" s="9"/>
      <c r="C63" s="9"/>
      <c r="D63" s="9"/>
      <c r="E63" s="60"/>
      <c r="F63" s="87"/>
      <c r="G63" s="1"/>
      <c r="H63" s="4"/>
      <c r="I63" s="1"/>
      <c r="J63" s="1"/>
      <c r="K63" s="95"/>
      <c r="L63" s="4"/>
      <c r="M63" s="95"/>
    </row>
    <row r="64" spans="1:13" ht="21.95" customHeight="1" x14ac:dyDescent="0.2">
      <c r="A64" s="64" t="s">
        <v>144</v>
      </c>
      <c r="B64" s="9"/>
      <c r="C64" s="9"/>
      <c r="D64" s="9"/>
      <c r="E64" s="60"/>
      <c r="F64" s="87"/>
      <c r="G64" s="2">
        <v>-21853</v>
      </c>
      <c r="H64" s="4"/>
      <c r="I64" s="2">
        <v>-994</v>
      </c>
      <c r="J64" s="4"/>
      <c r="K64" s="96">
        <v>0</v>
      </c>
      <c r="L64" s="1"/>
      <c r="M64" s="96">
        <v>0</v>
      </c>
    </row>
    <row r="65" spans="1:13" ht="21.95" customHeight="1" x14ac:dyDescent="0.2">
      <c r="A65" s="64" t="s">
        <v>118</v>
      </c>
      <c r="B65" s="9"/>
      <c r="C65" s="9"/>
      <c r="D65" s="9"/>
      <c r="E65" s="60"/>
      <c r="F65" s="87"/>
      <c r="G65" s="1"/>
      <c r="H65" s="4"/>
      <c r="I65" s="1"/>
      <c r="J65" s="1"/>
      <c r="K65" s="95"/>
      <c r="L65" s="4"/>
      <c r="M65" s="95"/>
    </row>
    <row r="66" spans="1:13" ht="21.95" customHeight="1" x14ac:dyDescent="0.2">
      <c r="A66" s="64" t="s">
        <v>139</v>
      </c>
      <c r="B66" s="9"/>
      <c r="C66" s="9"/>
      <c r="D66" s="9"/>
      <c r="E66" s="60"/>
      <c r="F66" s="87"/>
      <c r="G66" s="1">
        <f>SUM(G64)</f>
        <v>-21853</v>
      </c>
      <c r="H66" s="4"/>
      <c r="I66" s="1">
        <f>SUM(I64)</f>
        <v>-994</v>
      </c>
      <c r="J66" s="1"/>
      <c r="K66" s="95">
        <f>SUM(K64)</f>
        <v>0</v>
      </c>
      <c r="L66" s="4"/>
      <c r="M66" s="95">
        <f>SUM(M64)</f>
        <v>0</v>
      </c>
    </row>
    <row r="67" spans="1:13" ht="21.95" customHeight="1" x14ac:dyDescent="0.2">
      <c r="A67" s="82" t="s">
        <v>67</v>
      </c>
      <c r="B67" s="9"/>
      <c r="C67" s="9"/>
      <c r="D67" s="9"/>
      <c r="E67" s="60"/>
      <c r="F67" s="87"/>
      <c r="G67" s="3">
        <f>G61+G66</f>
        <v>741071</v>
      </c>
      <c r="H67" s="4"/>
      <c r="I67" s="3">
        <f>I61+I66</f>
        <v>132474</v>
      </c>
      <c r="J67" s="1"/>
      <c r="K67" s="94">
        <f>K61+K66</f>
        <v>0</v>
      </c>
      <c r="L67" s="4"/>
      <c r="M67" s="94">
        <f>M61+M66</f>
        <v>0</v>
      </c>
    </row>
    <row r="68" spans="1:13" ht="21.95" customHeight="1" x14ac:dyDescent="0.2">
      <c r="A68" s="82"/>
      <c r="B68" s="9"/>
      <c r="C68" s="9"/>
      <c r="D68" s="9"/>
      <c r="E68" s="60"/>
      <c r="F68" s="87"/>
      <c r="G68" s="1"/>
      <c r="H68" s="4"/>
      <c r="I68" s="1"/>
      <c r="J68" s="1"/>
      <c r="K68" s="95"/>
      <c r="L68" s="4"/>
      <c r="M68" s="95"/>
    </row>
    <row r="69" spans="1:13" ht="21.95" customHeight="1" thickBot="1" x14ac:dyDescent="0.25">
      <c r="A69" s="82" t="s">
        <v>68</v>
      </c>
      <c r="B69" s="9"/>
      <c r="C69" s="9"/>
      <c r="D69" s="9"/>
      <c r="E69" s="60"/>
      <c r="F69" s="87"/>
      <c r="G69" s="12">
        <f>G47+G67</f>
        <v>666087</v>
      </c>
      <c r="H69" s="4"/>
      <c r="I69" s="12">
        <f>I47+I67</f>
        <v>1300353</v>
      </c>
      <c r="J69" s="1"/>
      <c r="K69" s="100">
        <f>K47+K67</f>
        <v>-209947</v>
      </c>
      <c r="L69" s="4"/>
      <c r="M69" s="100">
        <f>M47+M67</f>
        <v>355084</v>
      </c>
    </row>
    <row r="70" spans="1:13" ht="21.95" customHeight="1" thickTop="1" x14ac:dyDescent="0.2">
      <c r="A70" s="82"/>
      <c r="B70" s="9"/>
      <c r="C70" s="9"/>
      <c r="D70" s="9"/>
      <c r="E70" s="60"/>
      <c r="F70" s="87"/>
      <c r="G70" s="1"/>
      <c r="H70" s="4"/>
      <c r="I70" s="1"/>
      <c r="J70" s="1"/>
      <c r="K70" s="95"/>
      <c r="L70" s="4"/>
      <c r="M70" s="1"/>
    </row>
    <row r="71" spans="1:13" ht="21.95" customHeight="1" x14ac:dyDescent="0.2">
      <c r="A71" s="82" t="s">
        <v>70</v>
      </c>
      <c r="B71" s="9"/>
      <c r="C71" s="9"/>
      <c r="D71" s="9"/>
      <c r="E71" s="60"/>
      <c r="F71" s="87"/>
      <c r="G71" s="1"/>
      <c r="H71" s="4"/>
      <c r="I71" s="1"/>
      <c r="J71" s="1"/>
      <c r="K71" s="95"/>
      <c r="L71" s="4"/>
      <c r="M71" s="1"/>
    </row>
    <row r="72" spans="1:13" ht="21.95" customHeight="1" thickBot="1" x14ac:dyDescent="0.25">
      <c r="A72" s="7" t="s">
        <v>69</v>
      </c>
      <c r="B72" s="9"/>
      <c r="C72" s="9"/>
      <c r="D72" s="9"/>
      <c r="E72" s="60"/>
      <c r="F72" s="87"/>
      <c r="G72" s="1">
        <f>SUM(G74-G73)</f>
        <v>653216</v>
      </c>
      <c r="H72" s="4"/>
      <c r="I72" s="1">
        <f>SUM(I74-I73)</f>
        <v>1285694</v>
      </c>
      <c r="J72" s="1"/>
      <c r="K72" s="100">
        <f>SUM(K69)</f>
        <v>-209947</v>
      </c>
      <c r="L72" s="1"/>
      <c r="M72" s="12">
        <f>SUM(M69)</f>
        <v>355084</v>
      </c>
    </row>
    <row r="73" spans="1:13" ht="21.95" customHeight="1" thickTop="1" x14ac:dyDescent="0.2">
      <c r="A73" s="64" t="s">
        <v>89</v>
      </c>
      <c r="B73" s="9"/>
      <c r="C73" s="9"/>
      <c r="D73" s="9"/>
      <c r="E73" s="60"/>
      <c r="F73" s="87"/>
      <c r="G73" s="1">
        <f>G29</f>
        <v>12871</v>
      </c>
      <c r="H73" s="4"/>
      <c r="I73" s="1">
        <f>I29</f>
        <v>14659</v>
      </c>
      <c r="J73" s="1"/>
      <c r="K73" s="95"/>
      <c r="L73" s="4"/>
      <c r="M73" s="1"/>
    </row>
    <row r="74" spans="1:13" ht="21.95" customHeight="1" thickBot="1" x14ac:dyDescent="0.25">
      <c r="B74" s="9"/>
      <c r="C74" s="9"/>
      <c r="D74" s="9"/>
      <c r="E74" s="60"/>
      <c r="F74" s="87"/>
      <c r="G74" s="37">
        <f>SUM(G69)</f>
        <v>666087</v>
      </c>
      <c r="H74" s="1"/>
      <c r="I74" s="37">
        <f>SUM(I69)</f>
        <v>1300353</v>
      </c>
      <c r="J74" s="1"/>
      <c r="K74" s="95"/>
      <c r="L74" s="4"/>
      <c r="M74" s="1"/>
    </row>
    <row r="75" spans="1:13" ht="21.95" customHeight="1" thickTop="1" x14ac:dyDescent="0.2">
      <c r="B75" s="9"/>
      <c r="C75" s="9"/>
      <c r="D75" s="9"/>
      <c r="E75" s="60"/>
      <c r="F75" s="87"/>
      <c r="G75" s="1"/>
      <c r="H75" s="1"/>
      <c r="I75" s="1"/>
      <c r="J75" s="1"/>
      <c r="K75" s="95"/>
      <c r="L75" s="4"/>
      <c r="M75" s="1"/>
    </row>
    <row r="76" spans="1:13" ht="21.95" customHeight="1" x14ac:dyDescent="0.2">
      <c r="A76" s="7" t="s">
        <v>15</v>
      </c>
      <c r="B76" s="9"/>
      <c r="C76" s="9"/>
      <c r="D76" s="9"/>
    </row>
  </sheetData>
  <mergeCells count="6">
    <mergeCell ref="A43:M43"/>
    <mergeCell ref="G44:I44"/>
    <mergeCell ref="K44:M44"/>
    <mergeCell ref="A5:M5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0"/>
  <sheetViews>
    <sheetView showGridLines="0" view="pageBreakPreview" topLeftCell="A5" zoomScale="90" zoomScaleNormal="70" zoomScaleSheetLayoutView="90" workbookViewId="0">
      <selection activeCell="A23" sqref="A23"/>
    </sheetView>
  </sheetViews>
  <sheetFormatPr defaultColWidth="9.140625" defaultRowHeight="23.1" customHeight="1" x14ac:dyDescent="0.2"/>
  <cols>
    <col min="1" max="1" width="23" style="28" customWidth="1"/>
    <col min="2" max="2" width="17.85546875" style="28" customWidth="1"/>
    <col min="3" max="3" width="2.5703125" style="28" customWidth="1"/>
    <col min="4" max="4" width="15.7109375" style="28" customWidth="1"/>
    <col min="5" max="5" width="1.42578125" style="28" customWidth="1"/>
    <col min="6" max="6" width="15.7109375" style="28" customWidth="1"/>
    <col min="7" max="7" width="1.42578125" style="28" customWidth="1"/>
    <col min="8" max="8" width="15.7109375" style="28" customWidth="1"/>
    <col min="9" max="9" width="1.42578125" style="29" customWidth="1"/>
    <col min="10" max="10" width="15.7109375" style="28" customWidth="1"/>
    <col min="11" max="11" width="1.42578125" style="28" customWidth="1"/>
    <col min="12" max="12" width="20.7109375" style="28" customWidth="1"/>
    <col min="13" max="13" width="1.5703125" style="28" customWidth="1"/>
    <col min="14" max="14" width="20.7109375" style="28" customWidth="1"/>
    <col min="15" max="15" width="1.42578125" style="28" customWidth="1"/>
    <col min="16" max="16" width="15.7109375" style="28" customWidth="1"/>
    <col min="17" max="17" width="1.42578125" style="28" customWidth="1"/>
    <col min="18" max="18" width="15.7109375" style="28" customWidth="1"/>
    <col min="19" max="19" width="1.42578125" style="28" customWidth="1"/>
    <col min="20" max="20" width="15.7109375" style="28" customWidth="1"/>
    <col min="21" max="21" width="1.42578125" style="28" customWidth="1"/>
    <col min="22" max="22" width="15.7109375" style="28" customWidth="1"/>
    <col min="23" max="23" width="1.42578125" style="28" customWidth="1"/>
    <col min="24" max="24" width="15.7109375" style="28" customWidth="1"/>
    <col min="25" max="25" width="1.42578125" style="28" customWidth="1"/>
    <col min="26" max="26" width="15.7109375" style="28" customWidth="1"/>
    <col min="27" max="27" width="1.42578125" style="28" customWidth="1"/>
    <col min="28" max="16384" width="9.140625" style="28"/>
  </cols>
  <sheetData>
    <row r="1" spans="1:26" ht="23.1" customHeight="1" x14ac:dyDescent="0.2">
      <c r="Z1" s="45" t="s">
        <v>34</v>
      </c>
    </row>
    <row r="2" spans="1:26" s="19" customFormat="1" ht="23.1" customHeight="1" x14ac:dyDescent="0.2">
      <c r="A2" s="18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s="19" customFormat="1" ht="23.1" customHeight="1" x14ac:dyDescent="0.2">
      <c r="A3" s="18" t="s">
        <v>123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s="19" customFormat="1" ht="23.1" customHeight="1" x14ac:dyDescent="0.2">
      <c r="A4" s="18" t="s">
        <v>161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19" customFormat="1" ht="23.1" customHeight="1" x14ac:dyDescent="0.2">
      <c r="A5" s="118" t="s">
        <v>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s="19" customFormat="1" ht="23.1" customHeight="1" x14ac:dyDescent="0.2">
      <c r="A6" s="20"/>
      <c r="B6" s="20"/>
      <c r="C6" s="20"/>
      <c r="D6" s="120" t="s">
        <v>2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6" s="19" customFormat="1" ht="23.1" customHeight="1" x14ac:dyDescent="0.2">
      <c r="A7" s="20"/>
      <c r="B7" s="20"/>
      <c r="C7" s="20"/>
      <c r="D7" s="121" t="s">
        <v>64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46"/>
      <c r="X7" s="46"/>
      <c r="Y7" s="46"/>
      <c r="Z7" s="46"/>
    </row>
    <row r="8" spans="1:26" s="19" customFormat="1" ht="23.1" customHeight="1" x14ac:dyDescent="0.2">
      <c r="A8" s="20"/>
      <c r="B8" s="20"/>
      <c r="C8" s="20"/>
      <c r="D8" s="40"/>
      <c r="E8" s="40"/>
      <c r="F8" s="40"/>
      <c r="G8" s="40"/>
      <c r="H8" s="40"/>
      <c r="I8" s="40"/>
      <c r="J8" s="40"/>
      <c r="K8" s="40"/>
      <c r="L8" s="122" t="s">
        <v>88</v>
      </c>
      <c r="M8" s="122"/>
      <c r="N8" s="122"/>
      <c r="O8" s="122"/>
      <c r="P8" s="122"/>
      <c r="Q8" s="122"/>
      <c r="R8" s="122"/>
      <c r="S8" s="122"/>
      <c r="T8" s="122"/>
      <c r="U8" s="40"/>
      <c r="V8" s="40"/>
      <c r="W8" s="46"/>
      <c r="X8" s="46"/>
      <c r="Y8" s="46"/>
      <c r="Z8" s="46"/>
    </row>
    <row r="9" spans="1:26" s="19" customFormat="1" ht="23.1" customHeight="1" x14ac:dyDescent="0.2">
      <c r="A9" s="20"/>
      <c r="B9" s="20"/>
      <c r="C9" s="20"/>
      <c r="D9" s="40"/>
      <c r="E9" s="40"/>
      <c r="F9" s="40"/>
      <c r="G9" s="40"/>
      <c r="H9" s="40"/>
      <c r="I9" s="40"/>
      <c r="J9" s="40"/>
      <c r="K9" s="40"/>
      <c r="L9" s="123" t="s">
        <v>171</v>
      </c>
      <c r="M9" s="123"/>
      <c r="N9" s="123"/>
      <c r="O9" s="40"/>
      <c r="Q9" s="40"/>
      <c r="R9" s="11" t="s">
        <v>94</v>
      </c>
      <c r="S9" s="40"/>
      <c r="T9" s="40"/>
      <c r="U9" s="40"/>
      <c r="V9" s="40"/>
      <c r="W9" s="46"/>
      <c r="X9" s="46"/>
      <c r="Y9" s="46"/>
      <c r="Z9" s="46"/>
    </row>
    <row r="10" spans="1:26" s="19" customFormat="1" ht="23.1" customHeight="1" x14ac:dyDescent="0.2">
      <c r="A10" s="20"/>
      <c r="B10" s="20"/>
      <c r="C10" s="20"/>
      <c r="D10" s="40"/>
      <c r="E10" s="40"/>
      <c r="F10" s="40"/>
      <c r="G10" s="40"/>
      <c r="H10" s="40"/>
      <c r="I10" s="40"/>
      <c r="J10" s="40"/>
      <c r="K10" s="40"/>
      <c r="N10" s="20" t="s">
        <v>145</v>
      </c>
      <c r="O10" s="47"/>
      <c r="P10" s="40"/>
      <c r="Q10" s="47"/>
      <c r="R10" s="48" t="s">
        <v>175</v>
      </c>
      <c r="S10" s="11"/>
      <c r="T10" s="11"/>
      <c r="U10" s="40"/>
      <c r="V10" s="40"/>
      <c r="W10" s="46"/>
      <c r="X10" s="46"/>
      <c r="Y10" s="46"/>
      <c r="Z10" s="46"/>
    </row>
    <row r="11" spans="1:26" s="26" customFormat="1" ht="23.1" customHeight="1" x14ac:dyDescent="0.2">
      <c r="K11" s="27"/>
      <c r="L11" s="10" t="s">
        <v>74</v>
      </c>
      <c r="M11" s="10"/>
      <c r="N11" s="10" t="s">
        <v>172</v>
      </c>
      <c r="O11" s="10"/>
      <c r="P11" s="47" t="s">
        <v>112</v>
      </c>
      <c r="Q11" s="10"/>
      <c r="R11" s="48" t="s">
        <v>176</v>
      </c>
      <c r="S11" s="48"/>
      <c r="T11" s="10" t="s">
        <v>95</v>
      </c>
      <c r="U11" s="27"/>
      <c r="V11" s="26" t="s">
        <v>61</v>
      </c>
    </row>
    <row r="12" spans="1:26" s="26" customFormat="1" ht="23.1" customHeight="1" x14ac:dyDescent="0.2">
      <c r="D12" s="26" t="s">
        <v>57</v>
      </c>
      <c r="L12" s="10" t="s">
        <v>75</v>
      </c>
      <c r="M12" s="10"/>
      <c r="N12" s="10" t="s">
        <v>173</v>
      </c>
      <c r="O12" s="10"/>
      <c r="P12" s="10" t="s">
        <v>105</v>
      </c>
      <c r="Q12" s="10"/>
      <c r="R12" s="48" t="s">
        <v>177</v>
      </c>
      <c r="S12" s="48"/>
      <c r="T12" s="10" t="s">
        <v>96</v>
      </c>
      <c r="V12" s="26" t="s">
        <v>179</v>
      </c>
      <c r="X12" s="26" t="s">
        <v>181</v>
      </c>
      <c r="Z12" s="26" t="s">
        <v>61</v>
      </c>
    </row>
    <row r="13" spans="1:26" s="26" customFormat="1" ht="23.1" customHeight="1" x14ac:dyDescent="0.2">
      <c r="D13" s="27" t="s">
        <v>58</v>
      </c>
      <c r="H13" s="119" t="s">
        <v>28</v>
      </c>
      <c r="I13" s="119"/>
      <c r="J13" s="119"/>
      <c r="L13" s="10" t="s">
        <v>73</v>
      </c>
      <c r="M13" s="10"/>
      <c r="N13" s="10" t="s">
        <v>174</v>
      </c>
      <c r="O13" s="10"/>
      <c r="P13" s="10" t="s">
        <v>106</v>
      </c>
      <c r="Q13" s="10"/>
      <c r="R13" s="10" t="s">
        <v>178</v>
      </c>
      <c r="S13" s="10"/>
      <c r="T13" s="10" t="s">
        <v>71</v>
      </c>
      <c r="V13" s="26" t="s">
        <v>180</v>
      </c>
      <c r="X13" s="26" t="s">
        <v>78</v>
      </c>
      <c r="Z13" s="26" t="s">
        <v>71</v>
      </c>
    </row>
    <row r="14" spans="1:26" s="26" customFormat="1" ht="23.1" customHeight="1" x14ac:dyDescent="0.2">
      <c r="C14" s="49"/>
      <c r="D14" s="65" t="s">
        <v>59</v>
      </c>
      <c r="F14" s="65" t="s">
        <v>27</v>
      </c>
      <c r="H14" s="65" t="s">
        <v>170</v>
      </c>
      <c r="I14" s="27"/>
      <c r="J14" s="65" t="s">
        <v>60</v>
      </c>
      <c r="K14" s="27"/>
      <c r="L14" s="50" t="s">
        <v>76</v>
      </c>
      <c r="M14" s="11"/>
      <c r="N14" s="50" t="s">
        <v>93</v>
      </c>
      <c r="O14" s="11"/>
      <c r="P14" s="50" t="s">
        <v>107</v>
      </c>
      <c r="Q14" s="11"/>
      <c r="R14" s="51" t="s">
        <v>130</v>
      </c>
      <c r="S14" s="52"/>
      <c r="T14" s="50" t="s">
        <v>72</v>
      </c>
      <c r="U14" s="27"/>
      <c r="V14" s="65" t="s">
        <v>77</v>
      </c>
      <c r="X14" s="65" t="s">
        <v>182</v>
      </c>
      <c r="Z14" s="65" t="s">
        <v>72</v>
      </c>
    </row>
    <row r="15" spans="1:26" ht="23.1" customHeight="1" x14ac:dyDescent="0.2">
      <c r="A15" s="18" t="s">
        <v>147</v>
      </c>
      <c r="C15" s="53"/>
      <c r="D15" s="1">
        <v>900000</v>
      </c>
      <c r="E15" s="4"/>
      <c r="F15" s="1">
        <v>1908450</v>
      </c>
      <c r="G15" s="4">
        <v>0</v>
      </c>
      <c r="H15" s="1">
        <v>96000</v>
      </c>
      <c r="I15" s="4">
        <v>0</v>
      </c>
      <c r="J15" s="1">
        <v>15682899</v>
      </c>
      <c r="K15" s="1">
        <v>0</v>
      </c>
      <c r="L15" s="1">
        <v>-755270</v>
      </c>
      <c r="M15" s="1">
        <v>0</v>
      </c>
      <c r="N15" s="1">
        <v>-7661</v>
      </c>
      <c r="O15" s="1"/>
      <c r="P15" s="1">
        <v>-1623</v>
      </c>
      <c r="Q15" s="1"/>
      <c r="R15" s="1">
        <v>4451</v>
      </c>
      <c r="S15" s="1"/>
      <c r="T15" s="1">
        <f>SUM(L15:R15)</f>
        <v>-760103</v>
      </c>
      <c r="U15" s="1"/>
      <c r="V15" s="1">
        <f>SUM(D15:J15,T15)</f>
        <v>17827246</v>
      </c>
      <c r="W15" s="4"/>
      <c r="X15" s="1">
        <v>94572</v>
      </c>
      <c r="Y15" s="4"/>
      <c r="Z15" s="1">
        <f>SUM(V15:X15)</f>
        <v>17921818</v>
      </c>
    </row>
    <row r="16" spans="1:26" ht="23.1" customHeight="1" x14ac:dyDescent="0.2">
      <c r="A16" s="114" t="s">
        <v>104</v>
      </c>
      <c r="C16" s="53"/>
      <c r="D16" s="54">
        <v>0</v>
      </c>
      <c r="E16" s="55"/>
      <c r="F16" s="54">
        <v>0</v>
      </c>
      <c r="G16" s="55"/>
      <c r="H16" s="54">
        <v>0</v>
      </c>
      <c r="I16" s="55"/>
      <c r="J16" s="77">
        <f>PL!I28</f>
        <v>1153220</v>
      </c>
      <c r="K16" s="55"/>
      <c r="L16" s="54">
        <v>0</v>
      </c>
      <c r="M16" s="54"/>
      <c r="N16" s="54">
        <v>0</v>
      </c>
      <c r="O16" s="54"/>
      <c r="P16" s="54">
        <v>0</v>
      </c>
      <c r="Q16" s="54"/>
      <c r="R16" s="54">
        <v>0</v>
      </c>
      <c r="S16" s="54"/>
      <c r="T16" s="54">
        <f>SUM(L16:R16)</f>
        <v>0</v>
      </c>
      <c r="U16" s="54"/>
      <c r="V16" s="54">
        <f>SUM(D16:J16,T16)</f>
        <v>1153220</v>
      </c>
      <c r="W16" s="55"/>
      <c r="X16" s="1">
        <f>SUM(PL!I29)</f>
        <v>14659</v>
      </c>
      <c r="Y16" s="42"/>
      <c r="Z16" s="54">
        <f>SUM(V16:X16)</f>
        <v>1167879</v>
      </c>
    </row>
    <row r="17" spans="1:26" ht="23.1" customHeight="1" x14ac:dyDescent="0.2">
      <c r="A17" s="114" t="s">
        <v>67</v>
      </c>
      <c r="C17" s="53"/>
      <c r="D17" s="39">
        <v>0</v>
      </c>
      <c r="E17" s="54"/>
      <c r="F17" s="39">
        <v>0</v>
      </c>
      <c r="G17" s="54"/>
      <c r="H17" s="39">
        <v>0</v>
      </c>
      <c r="I17" s="54"/>
      <c r="J17" s="85">
        <f>SUM(PL!I66)</f>
        <v>-994</v>
      </c>
      <c r="K17" s="54"/>
      <c r="L17" s="39">
        <f>PL!I53</f>
        <v>138495</v>
      </c>
      <c r="M17" s="54"/>
      <c r="N17" s="39">
        <f>PL!I56+PL!I59</f>
        <v>-5027</v>
      </c>
      <c r="O17" s="54"/>
      <c r="P17" s="39">
        <v>0</v>
      </c>
      <c r="Q17" s="54"/>
      <c r="R17" s="39">
        <v>0</v>
      </c>
      <c r="S17" s="54"/>
      <c r="T17" s="39">
        <f>SUM(L17:R17)</f>
        <v>133468</v>
      </c>
      <c r="U17" s="54"/>
      <c r="V17" s="39">
        <f>SUM(D17:J17)+T17</f>
        <v>132474</v>
      </c>
      <c r="W17" s="54"/>
      <c r="X17" s="39">
        <v>0</v>
      </c>
      <c r="Y17" s="42"/>
      <c r="Z17" s="39">
        <f>SUM(V17:X17)</f>
        <v>132474</v>
      </c>
    </row>
    <row r="18" spans="1:26" ht="23.1" customHeight="1" x14ac:dyDescent="0.2">
      <c r="A18" s="114" t="s">
        <v>68</v>
      </c>
      <c r="C18" s="53"/>
      <c r="D18" s="54">
        <f>SUM(D16:D17)</f>
        <v>0</v>
      </c>
      <c r="E18" s="54"/>
      <c r="F18" s="54">
        <f>SUM(F16:F17)</f>
        <v>0</v>
      </c>
      <c r="G18" s="54"/>
      <c r="H18" s="54">
        <f>SUM(H16:H17)</f>
        <v>0</v>
      </c>
      <c r="I18" s="54"/>
      <c r="J18" s="77">
        <f>SUM(J16:J17)</f>
        <v>1152226</v>
      </c>
      <c r="K18" s="54"/>
      <c r="L18" s="54">
        <f>SUM(L16:L17)</f>
        <v>138495</v>
      </c>
      <c r="M18" s="54"/>
      <c r="N18" s="54">
        <f>SUM(N16:N17)</f>
        <v>-5027</v>
      </c>
      <c r="O18" s="54"/>
      <c r="P18" s="54">
        <f>SUM(P16:P17)</f>
        <v>0</v>
      </c>
      <c r="Q18" s="54"/>
      <c r="R18" s="54">
        <f>SUM(R16:R17)</f>
        <v>0</v>
      </c>
      <c r="S18" s="54"/>
      <c r="T18" s="54">
        <f>SUM(T16:T17)</f>
        <v>133468</v>
      </c>
      <c r="U18" s="54"/>
      <c r="V18" s="54">
        <f>SUM(V16:V17)</f>
        <v>1285694</v>
      </c>
      <c r="W18" s="54"/>
      <c r="X18" s="54">
        <f>SUM(X16:X17)</f>
        <v>14659</v>
      </c>
      <c r="Y18" s="42"/>
      <c r="Z18" s="54">
        <f>SUM(Z16:Z17)</f>
        <v>1300353</v>
      </c>
    </row>
    <row r="19" spans="1:26" s="29" customFormat="1" ht="23.1" customHeight="1" thickBot="1" x14ac:dyDescent="0.25">
      <c r="A19" s="18" t="s">
        <v>148</v>
      </c>
      <c r="C19" s="56"/>
      <c r="D19" s="57">
        <f>SUM(D15,D18:D18)</f>
        <v>900000</v>
      </c>
      <c r="E19" s="54"/>
      <c r="F19" s="57">
        <f>SUM(F15,F18:F18)</f>
        <v>1908450</v>
      </c>
      <c r="G19" s="54"/>
      <c r="H19" s="57">
        <f>SUM(H15,H18:H18)</f>
        <v>96000</v>
      </c>
      <c r="I19" s="54"/>
      <c r="J19" s="80">
        <f>SUM(J15,J18:J18)</f>
        <v>16835125</v>
      </c>
      <c r="K19" s="54"/>
      <c r="L19" s="57">
        <f>SUM(L15,L18:L18)</f>
        <v>-616775</v>
      </c>
      <c r="M19" s="54"/>
      <c r="N19" s="57">
        <f>SUM(N15,N18:N18)</f>
        <v>-12688</v>
      </c>
      <c r="O19" s="54"/>
      <c r="P19" s="57">
        <f>SUM(P15,P18:P18)</f>
        <v>-1623</v>
      </c>
      <c r="Q19" s="54"/>
      <c r="R19" s="57">
        <f>SUM(R15,R18:R18)</f>
        <v>4451</v>
      </c>
      <c r="S19" s="54"/>
      <c r="T19" s="57">
        <f>SUM(T15,T18:T18)</f>
        <v>-626635</v>
      </c>
      <c r="U19" s="54"/>
      <c r="V19" s="57">
        <f>SUM(V15,V18:V18)</f>
        <v>19112940</v>
      </c>
      <c r="W19" s="54"/>
      <c r="X19" s="57">
        <f>SUM(X15,X18:X18)</f>
        <v>109231</v>
      </c>
      <c r="Y19" s="41"/>
      <c r="Z19" s="57">
        <f>SUM(Z15,Z18:Z18)</f>
        <v>19222171</v>
      </c>
    </row>
    <row r="20" spans="1:26" ht="23.1" customHeight="1" thickTop="1" x14ac:dyDescent="0.2">
      <c r="A20" s="18"/>
      <c r="D20" s="42"/>
      <c r="E20" s="42"/>
      <c r="F20" s="42"/>
      <c r="G20" s="42"/>
      <c r="H20" s="42"/>
      <c r="I20" s="41"/>
      <c r="J20" s="79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23.1" customHeight="1" x14ac:dyDescent="0.2">
      <c r="A21" s="18" t="s">
        <v>162</v>
      </c>
      <c r="C21" s="53"/>
      <c r="D21" s="1">
        <v>900000</v>
      </c>
      <c r="E21" s="4"/>
      <c r="F21" s="1">
        <v>1908450</v>
      </c>
      <c r="G21" s="4"/>
      <c r="H21" s="1">
        <v>96000</v>
      </c>
      <c r="I21" s="4"/>
      <c r="J21" s="1">
        <v>16934374</v>
      </c>
      <c r="K21" s="1"/>
      <c r="L21" s="1">
        <v>-721496</v>
      </c>
      <c r="M21" s="1"/>
      <c r="N21" s="1">
        <v>-15244</v>
      </c>
      <c r="O21" s="1"/>
      <c r="P21" s="1">
        <v>-1623</v>
      </c>
      <c r="Q21" s="1"/>
      <c r="R21" s="1">
        <v>4451</v>
      </c>
      <c r="S21" s="1"/>
      <c r="T21" s="1">
        <f>SUM(L21:R21)</f>
        <v>-733912</v>
      </c>
      <c r="U21" s="1"/>
      <c r="V21" s="1">
        <f>SUM(D21:J21,T21)</f>
        <v>19104912</v>
      </c>
      <c r="W21" s="4"/>
      <c r="X21" s="1">
        <v>163365</v>
      </c>
      <c r="Y21" s="4"/>
      <c r="Z21" s="1">
        <f>SUM(V21:X21)</f>
        <v>19268277</v>
      </c>
    </row>
    <row r="22" spans="1:26" ht="23.1" customHeight="1" x14ac:dyDescent="0.2">
      <c r="A22" s="114" t="s">
        <v>183</v>
      </c>
      <c r="C22" s="53"/>
      <c r="D22" s="1">
        <v>0</v>
      </c>
      <c r="E22" s="4"/>
      <c r="F22" s="1">
        <v>0</v>
      </c>
      <c r="G22" s="4"/>
      <c r="H22" s="1">
        <v>0</v>
      </c>
      <c r="I22" s="4"/>
      <c r="J22" s="77">
        <f>PL!G28</f>
        <v>-87855</v>
      </c>
      <c r="K22" s="1"/>
      <c r="L22" s="1">
        <v>0</v>
      </c>
      <c r="M22" s="1"/>
      <c r="N22" s="1">
        <v>0</v>
      </c>
      <c r="O22" s="1"/>
      <c r="P22" s="1">
        <v>0</v>
      </c>
      <c r="Q22" s="1"/>
      <c r="R22" s="1">
        <v>0</v>
      </c>
      <c r="S22" s="77"/>
      <c r="T22" s="1">
        <f>SUM(L22:R22)</f>
        <v>0</v>
      </c>
      <c r="U22" s="77"/>
      <c r="V22" s="77">
        <f>SUM(D22:J22,T22)</f>
        <v>-87855</v>
      </c>
      <c r="W22" s="78"/>
      <c r="X22" s="1">
        <f>PL!G29</f>
        <v>12871</v>
      </c>
      <c r="Y22" s="79"/>
      <c r="Z22" s="77">
        <f>SUM(V22:X22)</f>
        <v>-74984</v>
      </c>
    </row>
    <row r="23" spans="1:26" ht="23.1" customHeight="1" x14ac:dyDescent="0.2">
      <c r="A23" s="114" t="s">
        <v>67</v>
      </c>
      <c r="C23" s="53"/>
      <c r="D23" s="54">
        <v>0</v>
      </c>
      <c r="E23" s="54"/>
      <c r="F23" s="54">
        <v>0</v>
      </c>
      <c r="G23" s="54"/>
      <c r="H23" s="54">
        <v>0</v>
      </c>
      <c r="I23" s="54"/>
      <c r="J23" s="14">
        <f>SUM(PL!G66)</f>
        <v>-21853</v>
      </c>
      <c r="K23" s="54"/>
      <c r="L23" s="54">
        <f>PL!G53</f>
        <v>754035</v>
      </c>
      <c r="M23" s="54"/>
      <c r="N23" s="77">
        <v>15841</v>
      </c>
      <c r="O23" s="77"/>
      <c r="P23" s="77">
        <v>0</v>
      </c>
      <c r="Q23" s="77"/>
      <c r="R23" s="77">
        <v>0</v>
      </c>
      <c r="S23" s="77"/>
      <c r="T23" s="77">
        <f>SUM(L23:R23)</f>
        <v>769876</v>
      </c>
      <c r="U23" s="77"/>
      <c r="V23" s="77">
        <f>SUM(D23:J23,T23)</f>
        <v>748023</v>
      </c>
      <c r="W23" s="77"/>
      <c r="X23" s="77">
        <v>0</v>
      </c>
      <c r="Y23" s="81"/>
      <c r="Z23" s="77">
        <f>SUM(V23:X23)</f>
        <v>748023</v>
      </c>
    </row>
    <row r="24" spans="1:26" ht="23.1" customHeight="1" x14ac:dyDescent="0.2">
      <c r="A24" s="114" t="s">
        <v>219</v>
      </c>
      <c r="C24" s="53"/>
      <c r="D24" s="54"/>
      <c r="E24" s="54"/>
      <c r="F24" s="54"/>
      <c r="G24" s="54"/>
      <c r="H24" s="54"/>
      <c r="I24" s="54"/>
      <c r="J24" s="14"/>
      <c r="K24" s="54"/>
      <c r="L24" s="54"/>
      <c r="M24" s="54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9"/>
      <c r="Z24" s="77"/>
    </row>
    <row r="25" spans="1:26" ht="23.1" customHeight="1" x14ac:dyDescent="0.2">
      <c r="A25" s="114" t="s">
        <v>218</v>
      </c>
      <c r="C25" s="53"/>
      <c r="D25" s="39">
        <v>0</v>
      </c>
      <c r="E25" s="54"/>
      <c r="F25" s="39">
        <v>0</v>
      </c>
      <c r="G25" s="54"/>
      <c r="H25" s="39">
        <v>0</v>
      </c>
      <c r="I25" s="54"/>
      <c r="J25" s="85">
        <v>0</v>
      </c>
      <c r="K25" s="54"/>
      <c r="L25" s="39">
        <v>0</v>
      </c>
      <c r="M25" s="54"/>
      <c r="N25" s="73">
        <v>-6952</v>
      </c>
      <c r="O25" s="77"/>
      <c r="P25" s="73">
        <v>0</v>
      </c>
      <c r="Q25" s="77"/>
      <c r="R25" s="73">
        <v>0</v>
      </c>
      <c r="S25" s="77"/>
      <c r="T25" s="73">
        <f>SUM(L25:R25)</f>
        <v>-6952</v>
      </c>
      <c r="U25" s="77"/>
      <c r="V25" s="73">
        <f>SUM(D25:J25,T25)</f>
        <v>-6952</v>
      </c>
      <c r="W25" s="77"/>
      <c r="X25" s="73">
        <v>0</v>
      </c>
      <c r="Y25" s="79"/>
      <c r="Z25" s="73">
        <f>SUM(V25:X25)</f>
        <v>-6952</v>
      </c>
    </row>
    <row r="26" spans="1:26" ht="23.1" customHeight="1" x14ac:dyDescent="0.2">
      <c r="A26" s="114" t="s">
        <v>68</v>
      </c>
      <c r="C26" s="53"/>
      <c r="D26" s="54">
        <f>SUM(D22:D25)</f>
        <v>0</v>
      </c>
      <c r="E26" s="54"/>
      <c r="F26" s="54">
        <f>SUM(F22:F25)</f>
        <v>0</v>
      </c>
      <c r="G26" s="54"/>
      <c r="H26" s="54">
        <f>SUM(H22:H25)</f>
        <v>0</v>
      </c>
      <c r="I26" s="54"/>
      <c r="J26" s="54">
        <f>SUM(J22:J25)</f>
        <v>-109708</v>
      </c>
      <c r="K26" s="54"/>
      <c r="L26" s="54">
        <f>SUM(L22:L25)</f>
        <v>754035</v>
      </c>
      <c r="M26" s="54"/>
      <c r="N26" s="54">
        <f>SUM(N22:N25)</f>
        <v>8889</v>
      </c>
      <c r="O26" s="77"/>
      <c r="P26" s="54">
        <f>SUM(P22:P25)</f>
        <v>0</v>
      </c>
      <c r="Q26" s="77"/>
      <c r="R26" s="54">
        <f>SUM(R22:R25)</f>
        <v>0</v>
      </c>
      <c r="S26" s="77"/>
      <c r="T26" s="54">
        <f>SUM(T22:T25)</f>
        <v>762924</v>
      </c>
      <c r="U26" s="77"/>
      <c r="V26" s="54">
        <f>SUM(V22:V25)</f>
        <v>653216</v>
      </c>
      <c r="W26" s="77"/>
      <c r="X26" s="54">
        <f>SUM(X22:X25)</f>
        <v>12871</v>
      </c>
      <c r="Y26" s="79"/>
      <c r="Z26" s="54">
        <f>SUM(Z22:Z25)</f>
        <v>666087</v>
      </c>
    </row>
    <row r="27" spans="1:26" s="29" customFormat="1" ht="23.1" customHeight="1" thickBot="1" x14ac:dyDescent="0.25">
      <c r="A27" s="18" t="s">
        <v>163</v>
      </c>
      <c r="C27" s="56"/>
      <c r="D27" s="57">
        <f>SUM(D21,D26:D26)</f>
        <v>900000</v>
      </c>
      <c r="E27" s="54"/>
      <c r="F27" s="57">
        <f>SUM(F21,F26:F26)</f>
        <v>1908450</v>
      </c>
      <c r="G27" s="54"/>
      <c r="H27" s="57">
        <f>SUM(H21,H26:H26)</f>
        <v>96000</v>
      </c>
      <c r="I27" s="54"/>
      <c r="J27" s="80">
        <f>SUM(J21,J26:J26)</f>
        <v>16824666</v>
      </c>
      <c r="K27" s="77"/>
      <c r="L27" s="80">
        <f>SUM(L21,L26:L26)</f>
        <v>32539</v>
      </c>
      <c r="M27" s="77"/>
      <c r="N27" s="80">
        <f>SUM(N21,N26:N26)</f>
        <v>-6355</v>
      </c>
      <c r="O27" s="77"/>
      <c r="P27" s="80">
        <f>SUM(P21,P26:P26)</f>
        <v>-1623</v>
      </c>
      <c r="Q27" s="77"/>
      <c r="R27" s="80">
        <f>SUM(R21,R26:R26)</f>
        <v>4451</v>
      </c>
      <c r="S27" s="77"/>
      <c r="T27" s="80">
        <f>SUM(T21,T26:T26)</f>
        <v>29012</v>
      </c>
      <c r="U27" s="77"/>
      <c r="V27" s="80">
        <f>SUM(V21,V26:V26)</f>
        <v>19758128</v>
      </c>
      <c r="W27" s="77"/>
      <c r="X27" s="80">
        <f>SUM(X21,X26:X26)</f>
        <v>176236</v>
      </c>
      <c r="Y27" s="81"/>
      <c r="Z27" s="80">
        <f>SUM(Z21,Z26:Z26)</f>
        <v>19934364</v>
      </c>
    </row>
    <row r="28" spans="1:26" ht="23.1" customHeight="1" thickTop="1" x14ac:dyDescent="0.2">
      <c r="D28" s="42">
        <f>SUM(D21-BS!I79)</f>
        <v>0</v>
      </c>
      <c r="E28" s="42"/>
      <c r="F28" s="42">
        <f>SUM(F21-BS!I80)</f>
        <v>0</v>
      </c>
      <c r="G28" s="42"/>
      <c r="H28" s="42">
        <f>SUM(H21-BS!I82)</f>
        <v>0</v>
      </c>
      <c r="I28" s="41"/>
      <c r="J28" s="42">
        <f>SUM(J21-BS!I83)</f>
        <v>0</v>
      </c>
      <c r="K28" s="42"/>
      <c r="L28" s="42"/>
      <c r="M28" s="42"/>
      <c r="N28" s="42"/>
      <c r="O28" s="42"/>
      <c r="P28" s="42"/>
      <c r="Q28" s="42"/>
      <c r="R28" s="42"/>
      <c r="S28" s="42"/>
      <c r="T28" s="42">
        <f>SUM(T21-BS!I84)</f>
        <v>0</v>
      </c>
      <c r="U28" s="42"/>
      <c r="V28" s="42">
        <f>SUM(V21-BS!I85)</f>
        <v>0</v>
      </c>
      <c r="W28" s="42"/>
      <c r="X28" s="42">
        <f>SUM(X21-BS!I86)</f>
        <v>0</v>
      </c>
      <c r="Y28" s="42"/>
      <c r="Z28" s="42">
        <f>SUM(Z21-BS!I87)</f>
        <v>0</v>
      </c>
    </row>
    <row r="29" spans="1:26" ht="23.1" customHeight="1" x14ac:dyDescent="0.2">
      <c r="D29" s="42">
        <f>SUM(D27-BS!G79)</f>
        <v>0</v>
      </c>
      <c r="E29" s="42"/>
      <c r="F29" s="42">
        <f>SUM(F27-BS!G80)</f>
        <v>0</v>
      </c>
      <c r="G29" s="42"/>
      <c r="H29" s="42">
        <f>SUM(H27-BS!G82)</f>
        <v>0</v>
      </c>
      <c r="I29" s="41"/>
      <c r="J29" s="42">
        <f>SUM(J27-BS!G83)</f>
        <v>0</v>
      </c>
      <c r="K29" s="42"/>
      <c r="L29" s="42"/>
      <c r="M29" s="42"/>
      <c r="N29" s="42"/>
      <c r="O29" s="42"/>
      <c r="P29" s="42"/>
      <c r="Q29" s="42"/>
      <c r="R29" s="42"/>
      <c r="S29" s="42"/>
      <c r="T29" s="42">
        <f>SUM(T27-BS!G84)</f>
        <v>0</v>
      </c>
      <c r="U29" s="42"/>
      <c r="V29" s="42">
        <f>SUM(V27-BS!G85)</f>
        <v>0</v>
      </c>
      <c r="W29" s="42"/>
      <c r="X29" s="42">
        <f>SUM(X27-BS!G86)</f>
        <v>0</v>
      </c>
      <c r="Y29" s="42"/>
      <c r="Z29" s="42">
        <f>SUM(Z27-BS!G87)</f>
        <v>0</v>
      </c>
    </row>
    <row r="30" spans="1:26" ht="23.1" customHeight="1" x14ac:dyDescent="0.2">
      <c r="A30" s="19" t="s">
        <v>15</v>
      </c>
    </row>
  </sheetData>
  <mergeCells count="6">
    <mergeCell ref="A5:Z5"/>
    <mergeCell ref="H13:J13"/>
    <mergeCell ref="D6:Z6"/>
    <mergeCell ref="D7:V7"/>
    <mergeCell ref="L8:T8"/>
    <mergeCell ref="L9:N9"/>
  </mergeCells>
  <printOptions horizontalCentered="1"/>
  <pageMargins left="0.15748031496062992" right="0.15748031496062992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topLeftCell="A2" zoomScale="85" zoomScaleNormal="85" zoomScaleSheetLayoutView="90" workbookViewId="0">
      <selection activeCell="A4" sqref="A4"/>
    </sheetView>
  </sheetViews>
  <sheetFormatPr defaultColWidth="9.140625" defaultRowHeight="21.6" customHeight="1" x14ac:dyDescent="0.2"/>
  <cols>
    <col min="1" max="1" width="10.85546875" style="28" customWidth="1"/>
    <col min="2" max="2" width="26.5703125" style="28" customWidth="1"/>
    <col min="3" max="3" width="7.7109375" style="28" customWidth="1"/>
    <col min="4" max="4" width="3" style="28" customWidth="1"/>
    <col min="5" max="5" width="16.7109375" style="28" customWidth="1"/>
    <col min="6" max="6" width="2.28515625" style="28" customWidth="1"/>
    <col min="7" max="7" width="16.7109375" style="28" customWidth="1"/>
    <col min="8" max="8" width="2.28515625" style="28" customWidth="1"/>
    <col min="9" max="9" width="16.7109375" style="28" customWidth="1"/>
    <col min="10" max="10" width="2.28515625" style="28" customWidth="1"/>
    <col min="11" max="11" width="16.7109375" style="28" customWidth="1"/>
    <col min="12" max="12" width="2.42578125" style="28" customWidth="1"/>
    <col min="13" max="13" width="16.7109375" style="28" customWidth="1"/>
    <col min="14" max="14" width="2.42578125" style="28" customWidth="1"/>
    <col min="15" max="16384" width="9.140625" style="28"/>
  </cols>
  <sheetData>
    <row r="1" spans="1:13" ht="21.6" customHeight="1" x14ac:dyDescent="0.2">
      <c r="K1" s="30"/>
      <c r="M1" s="45" t="s">
        <v>34</v>
      </c>
    </row>
    <row r="2" spans="1:13" ht="21.6" customHeight="1" x14ac:dyDescent="0.2">
      <c r="A2" s="18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1.6" customHeight="1" x14ac:dyDescent="0.2">
      <c r="A3" s="18" t="s">
        <v>220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1.6" customHeight="1" x14ac:dyDescent="0.2">
      <c r="A4" s="18" t="s">
        <v>161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1.6" customHeight="1" x14ac:dyDescent="0.2">
      <c r="A5" s="118" t="s">
        <v>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ht="21.6" customHeight="1" x14ac:dyDescent="0.2">
      <c r="A6" s="20"/>
      <c r="B6" s="20"/>
      <c r="C6" s="20"/>
      <c r="D6" s="20"/>
      <c r="E6" s="120" t="s">
        <v>3</v>
      </c>
      <c r="F6" s="120"/>
      <c r="G6" s="120"/>
      <c r="H6" s="120"/>
      <c r="I6" s="120"/>
      <c r="J6" s="120"/>
      <c r="K6" s="120"/>
      <c r="L6" s="120"/>
      <c r="M6" s="120"/>
    </row>
    <row r="7" spans="1:13" ht="21.6" customHeight="1" x14ac:dyDescent="0.2">
      <c r="A7" s="26"/>
      <c r="B7" s="26"/>
      <c r="C7" s="26"/>
      <c r="D7" s="26"/>
      <c r="E7" s="26" t="s">
        <v>57</v>
      </c>
      <c r="F7" s="26"/>
      <c r="G7" s="26"/>
      <c r="H7" s="26"/>
      <c r="I7" s="27"/>
      <c r="J7" s="27"/>
      <c r="K7" s="27"/>
      <c r="M7" s="26"/>
    </row>
    <row r="8" spans="1:13" ht="21.6" customHeight="1" x14ac:dyDescent="0.2">
      <c r="A8" s="26"/>
      <c r="B8" s="26"/>
      <c r="C8" s="26"/>
      <c r="D8" s="26"/>
      <c r="E8" s="27" t="s">
        <v>58</v>
      </c>
      <c r="F8" s="26"/>
      <c r="G8" s="26"/>
      <c r="H8" s="26"/>
      <c r="I8" s="119" t="s">
        <v>28</v>
      </c>
      <c r="J8" s="119"/>
      <c r="K8" s="119"/>
      <c r="M8" s="26"/>
    </row>
    <row r="9" spans="1:13" ht="21.6" customHeight="1" x14ac:dyDescent="0.2">
      <c r="A9" s="26"/>
      <c r="B9" s="26"/>
      <c r="D9" s="49"/>
      <c r="E9" s="65" t="s">
        <v>59</v>
      </c>
      <c r="F9" s="26"/>
      <c r="G9" s="65" t="s">
        <v>27</v>
      </c>
      <c r="H9" s="27"/>
      <c r="I9" s="65" t="s">
        <v>170</v>
      </c>
      <c r="J9" s="26"/>
      <c r="K9" s="65" t="s">
        <v>60</v>
      </c>
      <c r="M9" s="76" t="s">
        <v>61</v>
      </c>
    </row>
    <row r="10" spans="1:13" ht="21.6" customHeight="1" x14ac:dyDescent="0.2">
      <c r="A10" s="58" t="s">
        <v>147</v>
      </c>
      <c r="D10" s="53"/>
      <c r="E10" s="1">
        <v>900000</v>
      </c>
      <c r="F10" s="4"/>
      <c r="G10" s="1">
        <v>1908450</v>
      </c>
      <c r="H10" s="4">
        <v>0</v>
      </c>
      <c r="I10" s="1">
        <v>96000</v>
      </c>
      <c r="J10" s="4">
        <v>0</v>
      </c>
      <c r="K10" s="1">
        <v>641768</v>
      </c>
      <c r="L10" s="4"/>
      <c r="M10" s="1">
        <f>SUM(E10:K10)</f>
        <v>3546218</v>
      </c>
    </row>
    <row r="11" spans="1:13" ht="21.6" customHeight="1" x14ac:dyDescent="0.2">
      <c r="A11" s="59" t="s">
        <v>104</v>
      </c>
      <c r="D11" s="53"/>
      <c r="E11" s="16">
        <v>0</v>
      </c>
      <c r="F11" s="15"/>
      <c r="G11" s="16">
        <v>0</v>
      </c>
      <c r="H11" s="15"/>
      <c r="I11" s="16">
        <v>0</v>
      </c>
      <c r="J11" s="15"/>
      <c r="K11" s="1">
        <f>SUM(PL!M47)</f>
        <v>355084</v>
      </c>
      <c r="L11" s="15"/>
      <c r="M11" s="16">
        <f>SUM(E11:K11)</f>
        <v>355084</v>
      </c>
    </row>
    <row r="12" spans="1:13" ht="21.6" customHeight="1" x14ac:dyDescent="0.2">
      <c r="A12" s="59" t="s">
        <v>103</v>
      </c>
      <c r="D12" s="53"/>
      <c r="E12" s="17">
        <v>0</v>
      </c>
      <c r="F12" s="16"/>
      <c r="G12" s="17">
        <v>0</v>
      </c>
      <c r="H12" s="16"/>
      <c r="I12" s="17">
        <v>0</v>
      </c>
      <c r="J12" s="16"/>
      <c r="K12" s="2">
        <f>SUM(PL!M66)</f>
        <v>0</v>
      </c>
      <c r="L12" s="16"/>
      <c r="M12" s="17">
        <f>SUM(E12:L12)</f>
        <v>0</v>
      </c>
    </row>
    <row r="13" spans="1:13" ht="21.6" customHeight="1" x14ac:dyDescent="0.2">
      <c r="A13" s="59" t="s">
        <v>99</v>
      </c>
      <c r="D13" s="53"/>
      <c r="E13" s="16">
        <f>SUM(E11:E12)</f>
        <v>0</v>
      </c>
      <c r="F13" s="16"/>
      <c r="G13" s="16">
        <f>SUM(G11:G12)</f>
        <v>0</v>
      </c>
      <c r="H13" s="16"/>
      <c r="I13" s="16">
        <f>SUM(I11:I12)</f>
        <v>0</v>
      </c>
      <c r="J13" s="16"/>
      <c r="K13" s="1">
        <f>SUM(K11:K12)</f>
        <v>355084</v>
      </c>
      <c r="L13" s="16"/>
      <c r="M13" s="16">
        <f>SUM(M11:M12)</f>
        <v>355084</v>
      </c>
    </row>
    <row r="14" spans="1:13" ht="21.6" customHeight="1" thickBot="1" x14ac:dyDescent="0.25">
      <c r="A14" s="58" t="s">
        <v>148</v>
      </c>
      <c r="B14" s="29"/>
      <c r="C14" s="29"/>
      <c r="D14" s="56"/>
      <c r="E14" s="36">
        <f>SUM(E10,E13:E13)</f>
        <v>900000</v>
      </c>
      <c r="F14" s="16"/>
      <c r="G14" s="36">
        <f>SUM(G10,G13:G13)</f>
        <v>1908450</v>
      </c>
      <c r="H14" s="16"/>
      <c r="I14" s="36">
        <f>SUM(I10,I13:I13)</f>
        <v>96000</v>
      </c>
      <c r="J14" s="16"/>
      <c r="K14" s="37">
        <f>SUM(K10,K13:K13)</f>
        <v>996852</v>
      </c>
      <c r="L14" s="16"/>
      <c r="M14" s="36">
        <f>SUM(M10,M13:M13)</f>
        <v>3901302</v>
      </c>
    </row>
    <row r="15" spans="1:13" ht="21.6" customHeight="1" thickTop="1" x14ac:dyDescent="0.2">
      <c r="E15" s="15"/>
      <c r="F15" s="15"/>
      <c r="G15" s="15"/>
      <c r="H15" s="15"/>
      <c r="I15" s="15"/>
      <c r="J15" s="15"/>
      <c r="K15" s="4"/>
      <c r="L15" s="15"/>
      <c r="M15" s="15"/>
    </row>
    <row r="16" spans="1:13" ht="21.6" customHeight="1" x14ac:dyDescent="0.2">
      <c r="A16" s="58" t="s">
        <v>162</v>
      </c>
      <c r="D16" s="53"/>
      <c r="E16" s="1">
        <v>900000</v>
      </c>
      <c r="F16" s="4"/>
      <c r="G16" s="1">
        <v>1908450</v>
      </c>
      <c r="H16" s="4"/>
      <c r="I16" s="1">
        <v>96000</v>
      </c>
      <c r="J16" s="4"/>
      <c r="K16" s="1">
        <v>703775</v>
      </c>
      <c r="L16" s="4"/>
      <c r="M16" s="1">
        <f>SUM(E16:K16)</f>
        <v>3608225</v>
      </c>
    </row>
    <row r="17" spans="1:13" ht="21.6" customHeight="1" x14ac:dyDescent="0.2">
      <c r="A17" s="59" t="s">
        <v>185</v>
      </c>
      <c r="D17" s="53"/>
      <c r="E17" s="16">
        <v>0</v>
      </c>
      <c r="F17" s="15"/>
      <c r="G17" s="16">
        <v>0</v>
      </c>
      <c r="H17" s="15"/>
      <c r="I17" s="16">
        <v>0</v>
      </c>
      <c r="J17" s="15"/>
      <c r="K17" s="1">
        <f>SUM(PL!K47)</f>
        <v>-209947</v>
      </c>
      <c r="L17" s="15"/>
      <c r="M17" s="16">
        <f>SUM(E17:K17)</f>
        <v>-209947</v>
      </c>
    </row>
    <row r="18" spans="1:13" ht="21.6" customHeight="1" x14ac:dyDescent="0.2">
      <c r="A18" s="59" t="s">
        <v>103</v>
      </c>
      <c r="C18" s="63"/>
      <c r="D18" s="53"/>
      <c r="E18" s="17">
        <v>0</v>
      </c>
      <c r="F18" s="16"/>
      <c r="G18" s="17">
        <v>0</v>
      </c>
      <c r="H18" s="16"/>
      <c r="I18" s="17">
        <v>0</v>
      </c>
      <c r="J18" s="16"/>
      <c r="K18" s="2">
        <f>PL!K64</f>
        <v>0</v>
      </c>
      <c r="L18" s="16"/>
      <c r="M18" s="17">
        <f>SUM(E18:L18)</f>
        <v>0</v>
      </c>
    </row>
    <row r="19" spans="1:13" ht="21.6" customHeight="1" x14ac:dyDescent="0.2">
      <c r="A19" s="59" t="s">
        <v>99</v>
      </c>
      <c r="D19" s="53"/>
      <c r="E19" s="16">
        <f>SUM(E17:E18)</f>
        <v>0</v>
      </c>
      <c r="F19" s="16"/>
      <c r="G19" s="16">
        <f>SUM(G17:G18)</f>
        <v>0</v>
      </c>
      <c r="H19" s="16"/>
      <c r="I19" s="16">
        <f>SUM(I17:I18)</f>
        <v>0</v>
      </c>
      <c r="J19" s="16"/>
      <c r="K19" s="1">
        <f>SUM(K17:K18)</f>
        <v>-209947</v>
      </c>
      <c r="L19" s="16"/>
      <c r="M19" s="16">
        <f>SUM(M17:M18)</f>
        <v>-209947</v>
      </c>
    </row>
    <row r="20" spans="1:13" ht="21.6" customHeight="1" thickBot="1" x14ac:dyDescent="0.25">
      <c r="A20" s="58" t="s">
        <v>163</v>
      </c>
      <c r="B20" s="29"/>
      <c r="C20" s="29"/>
      <c r="D20" s="56"/>
      <c r="E20" s="36">
        <f>SUM(E16,E19:E19)</f>
        <v>900000</v>
      </c>
      <c r="F20" s="16"/>
      <c r="G20" s="36">
        <f>SUM(G16,G19:G19)</f>
        <v>1908450</v>
      </c>
      <c r="H20" s="16"/>
      <c r="I20" s="36">
        <f>SUM(I16,I19:I19)</f>
        <v>96000</v>
      </c>
      <c r="J20" s="16"/>
      <c r="K20" s="37">
        <f>SUM(K16,K19:K19)</f>
        <v>493828</v>
      </c>
      <c r="L20" s="16"/>
      <c r="M20" s="36">
        <f>SUM(M16,M19:M19)</f>
        <v>3398278</v>
      </c>
    </row>
    <row r="21" spans="1:13" ht="21.6" customHeight="1" thickTop="1" x14ac:dyDescent="0.2">
      <c r="E21" s="88">
        <f>SUM(E16-BS!M79)</f>
        <v>0</v>
      </c>
      <c r="F21" s="88"/>
      <c r="G21" s="88">
        <f>SUM(G16-BS!M80)</f>
        <v>0</v>
      </c>
      <c r="H21" s="88"/>
      <c r="I21" s="88">
        <f>SUM(I16-BS!M82)</f>
        <v>0</v>
      </c>
      <c r="J21" s="88"/>
      <c r="K21" s="88">
        <f>SUM(K16-BS!M83)</f>
        <v>0</v>
      </c>
      <c r="L21" s="89"/>
      <c r="M21" s="89">
        <f>SUM(M16-BS!M87)</f>
        <v>0</v>
      </c>
    </row>
    <row r="22" spans="1:13" ht="21.6" customHeight="1" x14ac:dyDescent="0.2">
      <c r="E22" s="89">
        <f>SUM(E20-BS!K79)</f>
        <v>0</v>
      </c>
      <c r="F22" s="89"/>
      <c r="G22" s="89">
        <f>SUM(G20-BS!K80)</f>
        <v>0</v>
      </c>
      <c r="H22" s="89"/>
      <c r="I22" s="89">
        <f>SUM(I20-BS!K82)</f>
        <v>0</v>
      </c>
      <c r="J22" s="89"/>
      <c r="K22" s="89">
        <f>SUM(K20-BS!K83)</f>
        <v>0</v>
      </c>
      <c r="L22" s="88"/>
      <c r="M22" s="88">
        <f>SUM(M20-BS!K87)</f>
        <v>0</v>
      </c>
    </row>
    <row r="23" spans="1:13" ht="21.6" customHeight="1" x14ac:dyDescent="0.2">
      <c r="A23" s="19" t="s">
        <v>15</v>
      </c>
      <c r="E23" s="88"/>
      <c r="F23" s="88"/>
      <c r="G23" s="88"/>
      <c r="H23" s="88"/>
      <c r="I23" s="88"/>
      <c r="J23" s="88"/>
      <c r="K23" s="88"/>
      <c r="L23" s="88"/>
      <c r="M23" s="88"/>
    </row>
  </sheetData>
  <mergeCells count="3">
    <mergeCell ref="A5:M5"/>
    <mergeCell ref="E6:M6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BBA07-6550-4748-BEAA-96133044320E}">
  <dimension ref="A1:M83"/>
  <sheetViews>
    <sheetView showGridLines="0" tabSelected="1" view="pageBreakPreview" topLeftCell="A49" zoomScaleNormal="100" zoomScaleSheetLayoutView="100" workbookViewId="0">
      <selection activeCell="A53" sqref="A53"/>
    </sheetView>
  </sheetViews>
  <sheetFormatPr defaultColWidth="10.85546875" defaultRowHeight="21.95" customHeight="1" x14ac:dyDescent="0.2"/>
  <cols>
    <col min="1" max="1" width="22.5703125" style="7" customWidth="1"/>
    <col min="2" max="2" width="12" style="7" customWidth="1"/>
    <col min="3" max="3" width="10.7109375" style="7" customWidth="1"/>
    <col min="4" max="4" width="8.140625" style="7" customWidth="1"/>
    <col min="5" max="5" width="4.42578125" style="8" customWidth="1"/>
    <col min="6" max="6" width="0.85546875" style="7" customWidth="1"/>
    <col min="7" max="7" width="15.5703125" style="13" customWidth="1"/>
    <col min="8" max="8" width="1.140625" style="13" customWidth="1"/>
    <col min="9" max="9" width="15.5703125" style="13" customWidth="1"/>
    <col min="10" max="10" width="1.140625" style="7" customWidth="1"/>
    <col min="11" max="11" width="15.5703125" style="90" customWidth="1"/>
    <col min="12" max="12" width="1.140625" style="13" customWidth="1"/>
    <col min="13" max="13" width="15.5703125" style="13" customWidth="1"/>
    <col min="14" max="14" width="0.140625" style="7" customWidth="1"/>
    <col min="15" max="16384" width="10.85546875" style="7"/>
  </cols>
  <sheetData>
    <row r="1" spans="1:13" ht="21.95" customHeight="1" x14ac:dyDescent="0.2">
      <c r="M1" s="31" t="s">
        <v>34</v>
      </c>
    </row>
    <row r="2" spans="1:13" ht="21.95" customHeight="1" x14ac:dyDescent="0.2">
      <c r="A2" s="5" t="s">
        <v>0</v>
      </c>
      <c r="B2" s="6"/>
      <c r="C2" s="6"/>
      <c r="D2" s="6"/>
      <c r="F2" s="6"/>
      <c r="G2" s="6"/>
      <c r="H2" s="6"/>
      <c r="I2" s="6"/>
      <c r="J2" s="6"/>
      <c r="K2" s="109"/>
      <c r="L2" s="6"/>
      <c r="M2" s="6"/>
    </row>
    <row r="3" spans="1:13" ht="21.95" customHeight="1" x14ac:dyDescent="0.2">
      <c r="A3" s="5" t="s">
        <v>124</v>
      </c>
      <c r="B3" s="6"/>
      <c r="C3" s="6"/>
      <c r="D3" s="6"/>
      <c r="F3" s="6"/>
      <c r="G3" s="6"/>
      <c r="H3" s="6"/>
      <c r="I3" s="6"/>
      <c r="J3" s="6"/>
      <c r="K3" s="109"/>
      <c r="L3" s="6"/>
      <c r="M3" s="6"/>
    </row>
    <row r="4" spans="1:13" ht="21.95" customHeight="1" x14ac:dyDescent="0.2">
      <c r="A4" s="5" t="s">
        <v>161</v>
      </c>
      <c r="B4" s="6"/>
      <c r="C4" s="6"/>
      <c r="D4" s="6"/>
      <c r="F4" s="6"/>
      <c r="G4" s="6"/>
      <c r="H4" s="6"/>
      <c r="I4" s="6"/>
      <c r="J4" s="6"/>
      <c r="K4" s="109"/>
      <c r="L4" s="6"/>
      <c r="M4" s="6"/>
    </row>
    <row r="5" spans="1:13" ht="21.95" customHeight="1" x14ac:dyDescent="0.2">
      <c r="A5" s="116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ht="21.95" customHeight="1" x14ac:dyDescent="0.2">
      <c r="A6" s="8"/>
      <c r="B6" s="8"/>
      <c r="C6" s="8"/>
      <c r="D6" s="8"/>
      <c r="F6" s="8"/>
      <c r="G6" s="117" t="s">
        <v>2</v>
      </c>
      <c r="H6" s="117"/>
      <c r="I6" s="117"/>
      <c r="J6" s="82"/>
      <c r="K6" s="117" t="s">
        <v>3</v>
      </c>
      <c r="L6" s="117"/>
      <c r="M6" s="117"/>
    </row>
    <row r="7" spans="1:13" ht="21.95" customHeight="1" x14ac:dyDescent="0.2">
      <c r="E7" s="83"/>
      <c r="F7" s="83"/>
      <c r="G7" s="110">
        <v>2023</v>
      </c>
      <c r="H7" s="83"/>
      <c r="I7" s="110">
        <v>2022</v>
      </c>
      <c r="J7" s="110"/>
      <c r="K7" s="111">
        <v>2023</v>
      </c>
      <c r="L7" s="83"/>
      <c r="M7" s="110">
        <v>2022</v>
      </c>
    </row>
    <row r="8" spans="1:13" ht="21.95" customHeight="1" x14ac:dyDescent="0.2">
      <c r="A8" s="82" t="s">
        <v>44</v>
      </c>
      <c r="B8" s="8"/>
    </row>
    <row r="9" spans="1:13" ht="21.95" customHeight="1" x14ac:dyDescent="0.2">
      <c r="A9" s="7" t="s">
        <v>186</v>
      </c>
      <c r="B9" s="8"/>
      <c r="G9" s="4">
        <f>+PL!G23</f>
        <v>-88285</v>
      </c>
      <c r="H9" s="4"/>
      <c r="I9" s="4">
        <f>+PL!I23</f>
        <v>1277099</v>
      </c>
      <c r="J9" s="4"/>
      <c r="K9" s="4">
        <f>+PL!K23</f>
        <v>-218046</v>
      </c>
      <c r="L9" s="4"/>
      <c r="M9" s="4">
        <f>+PL!M23</f>
        <v>404485</v>
      </c>
    </row>
    <row r="10" spans="1:13" ht="21.95" customHeight="1" x14ac:dyDescent="0.2">
      <c r="A10" s="7" t="s">
        <v>227</v>
      </c>
      <c r="B10" s="8"/>
      <c r="G10" s="4"/>
      <c r="H10" s="4"/>
      <c r="I10" s="4"/>
      <c r="J10" s="4"/>
      <c r="K10" s="93"/>
      <c r="L10" s="4"/>
      <c r="M10" s="93"/>
    </row>
    <row r="11" spans="1:13" ht="21.95" customHeight="1" x14ac:dyDescent="0.2">
      <c r="A11" s="7" t="s">
        <v>45</v>
      </c>
      <c r="B11" s="8"/>
      <c r="G11" s="4"/>
      <c r="H11" s="4"/>
      <c r="I11" s="4"/>
      <c r="J11" s="4"/>
      <c r="K11" s="93"/>
      <c r="L11" s="4"/>
      <c r="M11" s="93"/>
    </row>
    <row r="12" spans="1:13" ht="21.95" customHeight="1" x14ac:dyDescent="0.2">
      <c r="A12" s="7" t="s">
        <v>46</v>
      </c>
      <c r="B12" s="8"/>
      <c r="G12" s="4">
        <v>283708</v>
      </c>
      <c r="H12" s="4"/>
      <c r="I12" s="4">
        <v>272785</v>
      </c>
      <c r="J12" s="4"/>
      <c r="K12" s="93">
        <v>96397</v>
      </c>
      <c r="L12" s="4"/>
      <c r="M12" s="93">
        <v>98630</v>
      </c>
    </row>
    <row r="13" spans="1:13" ht="21.95" customHeight="1" x14ac:dyDescent="0.2">
      <c r="A13" s="7" t="s">
        <v>146</v>
      </c>
      <c r="B13" s="8"/>
      <c r="G13" s="4">
        <v>0</v>
      </c>
      <c r="H13" s="4"/>
      <c r="I13" s="4">
        <v>50</v>
      </c>
      <c r="J13" s="4"/>
      <c r="K13" s="93">
        <v>0</v>
      </c>
      <c r="L13" s="4"/>
      <c r="M13" s="93">
        <v>0</v>
      </c>
    </row>
    <row r="14" spans="1:13" ht="21.95" customHeight="1" x14ac:dyDescent="0.2">
      <c r="A14" s="107" t="s">
        <v>149</v>
      </c>
      <c r="B14" s="8"/>
      <c r="G14" s="4">
        <v>-258</v>
      </c>
      <c r="H14" s="4"/>
      <c r="I14" s="4">
        <v>-132</v>
      </c>
      <c r="J14" s="4"/>
      <c r="K14" s="93">
        <v>-5</v>
      </c>
      <c r="L14" s="4"/>
      <c r="M14" s="93">
        <v>-75</v>
      </c>
    </row>
    <row r="15" spans="1:13" ht="21.95" customHeight="1" x14ac:dyDescent="0.2">
      <c r="A15" s="107" t="s">
        <v>206</v>
      </c>
      <c r="B15" s="8"/>
      <c r="G15" s="4">
        <v>-272</v>
      </c>
      <c r="H15" s="4"/>
      <c r="I15" s="4">
        <v>0</v>
      </c>
      <c r="J15" s="4"/>
      <c r="K15" s="93">
        <v>0</v>
      </c>
      <c r="L15" s="4"/>
      <c r="M15" s="93">
        <v>0</v>
      </c>
    </row>
    <row r="16" spans="1:13" ht="21.95" customHeight="1" x14ac:dyDescent="0.2">
      <c r="A16" s="7" t="s">
        <v>188</v>
      </c>
      <c r="B16" s="8"/>
      <c r="G16" s="4">
        <v>36020</v>
      </c>
      <c r="H16" s="4"/>
      <c r="I16" s="4">
        <v>18569</v>
      </c>
      <c r="J16" s="4"/>
      <c r="K16" s="93">
        <v>20247</v>
      </c>
      <c r="L16" s="4"/>
      <c r="M16" s="93">
        <v>10233</v>
      </c>
    </row>
    <row r="17" spans="1:13" ht="21.95" customHeight="1" x14ac:dyDescent="0.2">
      <c r="A17" s="7" t="s">
        <v>189</v>
      </c>
      <c r="B17" s="8"/>
      <c r="G17" s="4"/>
      <c r="H17" s="4"/>
      <c r="I17" s="4"/>
      <c r="J17" s="4"/>
      <c r="K17" s="93"/>
      <c r="L17" s="4"/>
      <c r="M17" s="93"/>
    </row>
    <row r="18" spans="1:13" ht="21.95" customHeight="1" x14ac:dyDescent="0.2">
      <c r="A18" s="7" t="s">
        <v>217</v>
      </c>
      <c r="B18" s="8"/>
      <c r="G18" s="4">
        <v>3494</v>
      </c>
      <c r="H18" s="4"/>
      <c r="I18" s="4">
        <v>-320</v>
      </c>
      <c r="J18" s="4"/>
      <c r="K18" s="93">
        <v>-21</v>
      </c>
      <c r="L18" s="4"/>
      <c r="M18" s="93">
        <v>0</v>
      </c>
    </row>
    <row r="19" spans="1:13" ht="21.95" customHeight="1" x14ac:dyDescent="0.2">
      <c r="A19" s="7" t="s">
        <v>216</v>
      </c>
      <c r="B19" s="8"/>
      <c r="G19" s="4">
        <v>6952</v>
      </c>
      <c r="H19" s="4"/>
      <c r="I19" s="4">
        <v>0</v>
      </c>
      <c r="J19" s="4"/>
      <c r="K19" s="93">
        <v>0</v>
      </c>
      <c r="L19" s="4"/>
      <c r="M19" s="93">
        <v>0</v>
      </c>
    </row>
    <row r="20" spans="1:13" ht="21.95" customHeight="1" x14ac:dyDescent="0.2">
      <c r="A20" s="7" t="s">
        <v>110</v>
      </c>
      <c r="B20" s="8"/>
      <c r="G20" s="4">
        <v>4934</v>
      </c>
      <c r="H20" s="4"/>
      <c r="I20" s="4">
        <v>3780</v>
      </c>
      <c r="J20" s="4"/>
      <c r="K20" s="93">
        <v>1567</v>
      </c>
      <c r="L20" s="4"/>
      <c r="M20" s="93">
        <v>1038</v>
      </c>
    </row>
    <row r="21" spans="1:13" ht="21.95" customHeight="1" x14ac:dyDescent="0.2">
      <c r="A21" s="7" t="s">
        <v>190</v>
      </c>
      <c r="B21" s="8"/>
      <c r="G21" s="4">
        <v>132353</v>
      </c>
      <c r="H21" s="4"/>
      <c r="I21" s="4">
        <v>-178248</v>
      </c>
      <c r="J21" s="4"/>
      <c r="K21" s="93">
        <v>135678</v>
      </c>
      <c r="L21" s="4"/>
      <c r="M21" s="93">
        <v>-41734</v>
      </c>
    </row>
    <row r="22" spans="1:13" ht="21.95" customHeight="1" x14ac:dyDescent="0.2">
      <c r="A22" s="7" t="s">
        <v>156</v>
      </c>
      <c r="B22" s="8"/>
      <c r="G22" s="4">
        <v>-11691</v>
      </c>
      <c r="H22" s="4"/>
      <c r="I22" s="4">
        <v>-4554</v>
      </c>
      <c r="J22" s="4"/>
      <c r="K22" s="93">
        <v>-88</v>
      </c>
      <c r="L22" s="4"/>
      <c r="M22" s="93">
        <v>-33</v>
      </c>
    </row>
    <row r="23" spans="1:13" ht="21.95" customHeight="1" x14ac:dyDescent="0.2">
      <c r="A23" s="7" t="s">
        <v>155</v>
      </c>
      <c r="B23" s="8"/>
      <c r="G23" s="2">
        <v>46949</v>
      </c>
      <c r="H23" s="4"/>
      <c r="I23" s="2">
        <v>28208</v>
      </c>
      <c r="J23" s="4"/>
      <c r="K23" s="96">
        <v>49041</v>
      </c>
      <c r="L23" s="4"/>
      <c r="M23" s="96">
        <v>12869</v>
      </c>
    </row>
    <row r="24" spans="1:13" ht="21.95" customHeight="1" x14ac:dyDescent="0.2">
      <c r="A24" s="7" t="s">
        <v>192</v>
      </c>
      <c r="B24" s="8"/>
      <c r="G24" s="4"/>
      <c r="H24" s="4"/>
      <c r="I24" s="4"/>
      <c r="J24" s="4"/>
      <c r="K24" s="93"/>
      <c r="L24" s="4"/>
      <c r="M24" s="93"/>
    </row>
    <row r="25" spans="1:13" ht="21.95" customHeight="1" x14ac:dyDescent="0.2">
      <c r="A25" s="7" t="s">
        <v>193</v>
      </c>
      <c r="B25" s="8"/>
      <c r="G25" s="4">
        <f>SUM(G9:G23)</f>
        <v>413904</v>
      </c>
      <c r="H25" s="4"/>
      <c r="I25" s="4">
        <f>SUM(I9:I23)</f>
        <v>1417237</v>
      </c>
      <c r="J25" s="4"/>
      <c r="K25" s="93">
        <f>SUM(K9:K23)</f>
        <v>84770</v>
      </c>
      <c r="L25" s="4"/>
      <c r="M25" s="93">
        <f>SUM(M9:M23)</f>
        <v>485413</v>
      </c>
    </row>
    <row r="26" spans="1:13" ht="21.95" customHeight="1" x14ac:dyDescent="0.2">
      <c r="A26" s="7" t="s">
        <v>47</v>
      </c>
      <c r="B26" s="8"/>
      <c r="G26" s="4"/>
      <c r="H26" s="4"/>
      <c r="I26" s="4"/>
      <c r="J26" s="4"/>
      <c r="K26" s="93"/>
      <c r="L26" s="4"/>
      <c r="M26" s="93"/>
    </row>
    <row r="27" spans="1:13" ht="21.95" customHeight="1" x14ac:dyDescent="0.2">
      <c r="A27" s="7" t="s">
        <v>102</v>
      </c>
      <c r="B27" s="8"/>
      <c r="G27" s="4">
        <v>233205</v>
      </c>
      <c r="H27" s="4"/>
      <c r="I27" s="4">
        <v>-421758</v>
      </c>
      <c r="J27" s="4"/>
      <c r="K27" s="93">
        <v>149878</v>
      </c>
      <c r="L27" s="4"/>
      <c r="M27" s="93">
        <v>2870</v>
      </c>
    </row>
    <row r="28" spans="1:13" ht="21.95" customHeight="1" x14ac:dyDescent="0.2">
      <c r="A28" s="7" t="s">
        <v>48</v>
      </c>
      <c r="B28" s="8"/>
      <c r="G28" s="4">
        <v>-99146</v>
      </c>
      <c r="H28" s="4"/>
      <c r="I28" s="4">
        <v>-1009686</v>
      </c>
      <c r="J28" s="4"/>
      <c r="K28" s="93">
        <v>26745</v>
      </c>
      <c r="L28" s="4"/>
      <c r="M28" s="93">
        <v>-147670</v>
      </c>
    </row>
    <row r="29" spans="1:13" ht="21.95" customHeight="1" x14ac:dyDescent="0.2">
      <c r="A29" s="7" t="s">
        <v>49</v>
      </c>
      <c r="B29" s="8"/>
      <c r="G29" s="4">
        <v>148441</v>
      </c>
      <c r="H29" s="4"/>
      <c r="I29" s="4">
        <v>-320600</v>
      </c>
      <c r="J29" s="4"/>
      <c r="K29" s="93">
        <v>-12023</v>
      </c>
      <c r="L29" s="4"/>
      <c r="M29" s="93">
        <v>-103324</v>
      </c>
    </row>
    <row r="30" spans="1:13" ht="21.95" customHeight="1" x14ac:dyDescent="0.2">
      <c r="A30" s="7" t="s">
        <v>50</v>
      </c>
      <c r="B30" s="8"/>
      <c r="G30" s="4">
        <v>-37272</v>
      </c>
      <c r="H30" s="4"/>
      <c r="I30" s="4">
        <v>-1240</v>
      </c>
      <c r="J30" s="4"/>
      <c r="K30" s="93">
        <v>-2102</v>
      </c>
      <c r="L30" s="4"/>
      <c r="M30" s="93">
        <v>1636</v>
      </c>
    </row>
    <row r="31" spans="1:13" ht="21.95" customHeight="1" x14ac:dyDescent="0.2">
      <c r="A31" s="7" t="s">
        <v>51</v>
      </c>
      <c r="B31" s="8"/>
      <c r="G31" s="4"/>
      <c r="H31" s="4"/>
      <c r="I31" s="4"/>
      <c r="J31" s="4"/>
      <c r="K31" s="93"/>
      <c r="L31" s="4"/>
      <c r="M31" s="93"/>
    </row>
    <row r="32" spans="1:13" ht="21.95" customHeight="1" x14ac:dyDescent="0.2">
      <c r="A32" s="7" t="s">
        <v>83</v>
      </c>
      <c r="B32" s="8"/>
      <c r="G32" s="4">
        <v>34308</v>
      </c>
      <c r="H32" s="4"/>
      <c r="I32" s="4">
        <v>877657</v>
      </c>
      <c r="J32" s="4"/>
      <c r="K32" s="93">
        <v>-90155</v>
      </c>
      <c r="L32" s="4"/>
      <c r="M32" s="93">
        <v>230876</v>
      </c>
    </row>
    <row r="33" spans="1:13" ht="21.95" customHeight="1" x14ac:dyDescent="0.2">
      <c r="A33" s="7" t="s">
        <v>52</v>
      </c>
      <c r="B33" s="8"/>
      <c r="G33" s="4">
        <v>-70554</v>
      </c>
      <c r="H33" s="4"/>
      <c r="I33" s="4">
        <v>19479</v>
      </c>
      <c r="J33" s="4"/>
      <c r="K33" s="93">
        <v>9816</v>
      </c>
      <c r="L33" s="4"/>
      <c r="M33" s="93">
        <v>-93004</v>
      </c>
    </row>
    <row r="34" spans="1:13" ht="21.95" customHeight="1" x14ac:dyDescent="0.2">
      <c r="A34" s="7" t="s">
        <v>191</v>
      </c>
      <c r="B34" s="8"/>
      <c r="G34" s="1">
        <v>-559</v>
      </c>
      <c r="H34" s="4"/>
      <c r="I34" s="1">
        <v>0</v>
      </c>
      <c r="J34" s="4"/>
      <c r="K34" s="95">
        <v>-559</v>
      </c>
      <c r="L34" s="4"/>
      <c r="M34" s="95">
        <v>0</v>
      </c>
    </row>
    <row r="35" spans="1:13" ht="21.95" customHeight="1" x14ac:dyDescent="0.2">
      <c r="A35" s="7" t="s">
        <v>208</v>
      </c>
      <c r="B35" s="8"/>
      <c r="G35" s="2">
        <v>-3328</v>
      </c>
      <c r="H35" s="1"/>
      <c r="I35" s="2">
        <v>0</v>
      </c>
      <c r="J35" s="1"/>
      <c r="K35" s="96">
        <v>0</v>
      </c>
      <c r="L35" s="1"/>
      <c r="M35" s="96">
        <v>0</v>
      </c>
    </row>
    <row r="36" spans="1:13" ht="21.95" customHeight="1" x14ac:dyDescent="0.2">
      <c r="A36" s="64" t="s">
        <v>44</v>
      </c>
      <c r="B36" s="8"/>
      <c r="G36" s="4">
        <f>SUM(G25:G35)</f>
        <v>618999</v>
      </c>
      <c r="H36" s="4"/>
      <c r="I36" s="4">
        <f>SUM(I25:I35)</f>
        <v>561089</v>
      </c>
      <c r="J36" s="4"/>
      <c r="K36" s="4">
        <f>SUM(K25:K35)</f>
        <v>166370</v>
      </c>
      <c r="L36" s="4"/>
      <c r="M36" s="4">
        <f>SUM(M25:M35)</f>
        <v>376797</v>
      </c>
    </row>
    <row r="37" spans="1:13" ht="21.95" customHeight="1" x14ac:dyDescent="0.2">
      <c r="A37" s="64" t="s">
        <v>194</v>
      </c>
      <c r="B37" s="8"/>
      <c r="G37" s="4">
        <v>-43525</v>
      </c>
      <c r="H37" s="4"/>
      <c r="I37" s="4">
        <v>-87158</v>
      </c>
      <c r="J37" s="4"/>
      <c r="K37" s="93">
        <v>-9</v>
      </c>
      <c r="L37" s="4"/>
      <c r="M37" s="93">
        <v>-17</v>
      </c>
    </row>
    <row r="38" spans="1:13" ht="21.95" customHeight="1" x14ac:dyDescent="0.2">
      <c r="A38" s="82" t="s">
        <v>167</v>
      </c>
      <c r="B38" s="8"/>
      <c r="G38" s="3">
        <f>SUM(G36:G37)</f>
        <v>575474</v>
      </c>
      <c r="H38" s="4"/>
      <c r="I38" s="3">
        <f>SUM(I36:I37)</f>
        <v>473931</v>
      </c>
      <c r="J38" s="4"/>
      <c r="K38" s="94">
        <f>SUM(K36:K37)</f>
        <v>166361</v>
      </c>
      <c r="L38" s="4"/>
      <c r="M38" s="94">
        <f>SUM(M36:M37)</f>
        <v>376780</v>
      </c>
    </row>
    <row r="39" spans="1:13" ht="21.95" customHeight="1" x14ac:dyDescent="0.2">
      <c r="B39" s="8"/>
      <c r="D39" s="13"/>
      <c r="E39" s="10"/>
      <c r="F39" s="13"/>
      <c r="G39" s="7"/>
      <c r="H39" s="7"/>
      <c r="I39" s="7"/>
      <c r="K39" s="102"/>
      <c r="L39" s="7"/>
      <c r="M39" s="7"/>
    </row>
    <row r="40" spans="1:13" ht="21.95" customHeight="1" x14ac:dyDescent="0.2">
      <c r="A40" s="7" t="s">
        <v>15</v>
      </c>
      <c r="B40" s="8"/>
      <c r="D40" s="13"/>
      <c r="E40" s="10"/>
      <c r="F40" s="13"/>
      <c r="G40" s="7"/>
      <c r="H40" s="7"/>
      <c r="I40" s="7"/>
      <c r="K40" s="102"/>
      <c r="L40" s="7"/>
      <c r="M40" s="7"/>
    </row>
    <row r="41" spans="1:13" ht="21.95" customHeight="1" x14ac:dyDescent="0.2">
      <c r="M41" s="31" t="s">
        <v>34</v>
      </c>
    </row>
    <row r="42" spans="1:13" ht="21.95" customHeight="1" x14ac:dyDescent="0.2">
      <c r="A42" s="5" t="s">
        <v>0</v>
      </c>
      <c r="B42" s="33"/>
      <c r="C42" s="33"/>
      <c r="D42" s="33"/>
      <c r="E42" s="86"/>
      <c r="F42" s="33"/>
      <c r="G42" s="33"/>
      <c r="H42" s="33"/>
      <c r="I42" s="33"/>
      <c r="J42" s="33"/>
      <c r="K42" s="91"/>
      <c r="L42" s="33"/>
      <c r="M42" s="33"/>
    </row>
    <row r="43" spans="1:13" ht="21.95" customHeight="1" x14ac:dyDescent="0.2">
      <c r="A43" s="5" t="s">
        <v>125</v>
      </c>
      <c r="B43" s="33"/>
      <c r="C43" s="33"/>
      <c r="D43" s="33"/>
      <c r="E43" s="86"/>
      <c r="F43" s="33"/>
      <c r="G43" s="33"/>
      <c r="H43" s="33"/>
      <c r="I43" s="33"/>
      <c r="J43" s="33"/>
      <c r="K43" s="91"/>
      <c r="L43" s="33"/>
      <c r="M43" s="33"/>
    </row>
    <row r="44" spans="1:13" ht="21.95" customHeight="1" x14ac:dyDescent="0.2">
      <c r="A44" s="5" t="s">
        <v>161</v>
      </c>
      <c r="B44" s="33"/>
      <c r="C44" s="33"/>
      <c r="D44" s="33"/>
      <c r="E44" s="86"/>
      <c r="F44" s="33"/>
      <c r="G44" s="33"/>
      <c r="H44" s="33"/>
      <c r="I44" s="33"/>
      <c r="J44" s="33"/>
      <c r="K44" s="91"/>
      <c r="L44" s="33"/>
      <c r="M44" s="33"/>
    </row>
    <row r="45" spans="1:13" ht="21.95" customHeight="1" x14ac:dyDescent="0.2">
      <c r="A45" s="116" t="s">
        <v>1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</row>
    <row r="46" spans="1:13" ht="21.95" customHeight="1" x14ac:dyDescent="0.2">
      <c r="A46" s="8"/>
      <c r="B46" s="8"/>
      <c r="C46" s="8"/>
      <c r="D46" s="8"/>
      <c r="F46" s="8"/>
      <c r="G46" s="117" t="s">
        <v>2</v>
      </c>
      <c r="H46" s="117"/>
      <c r="I46" s="117"/>
      <c r="J46" s="82"/>
      <c r="K46" s="117" t="s">
        <v>3</v>
      </c>
      <c r="L46" s="117"/>
      <c r="M46" s="117"/>
    </row>
    <row r="47" spans="1:13" ht="21.95" customHeight="1" x14ac:dyDescent="0.2">
      <c r="E47" s="83"/>
      <c r="F47" s="83"/>
      <c r="G47" s="110">
        <v>2023</v>
      </c>
      <c r="H47" s="83"/>
      <c r="I47" s="110">
        <v>2022</v>
      </c>
      <c r="J47" s="110"/>
      <c r="K47" s="111">
        <v>2023</v>
      </c>
      <c r="L47" s="83"/>
      <c r="M47" s="110">
        <v>2022</v>
      </c>
    </row>
    <row r="48" spans="1:13" ht="21.95" customHeight="1" x14ac:dyDescent="0.2">
      <c r="A48" s="82" t="s">
        <v>53</v>
      </c>
      <c r="B48" s="8"/>
    </row>
    <row r="49" spans="1:13" ht="21.95" customHeight="1" x14ac:dyDescent="0.2">
      <c r="A49" s="7" t="s">
        <v>129</v>
      </c>
      <c r="B49" s="8"/>
      <c r="G49" s="4">
        <v>9909</v>
      </c>
      <c r="H49" s="4"/>
      <c r="I49" s="4">
        <v>6447</v>
      </c>
      <c r="J49" s="4"/>
      <c r="K49" s="93">
        <v>88</v>
      </c>
      <c r="L49" s="4"/>
      <c r="M49" s="93">
        <v>33</v>
      </c>
    </row>
    <row r="50" spans="1:13" ht="21.95" customHeight="1" x14ac:dyDescent="0.2">
      <c r="A50" s="7" t="s">
        <v>228</v>
      </c>
      <c r="B50" s="8"/>
      <c r="G50" s="4">
        <v>222</v>
      </c>
      <c r="H50" s="4"/>
      <c r="I50" s="4">
        <v>359</v>
      </c>
      <c r="J50" s="4"/>
      <c r="K50" s="93">
        <v>0</v>
      </c>
      <c r="L50" s="4"/>
      <c r="M50" s="93">
        <v>0</v>
      </c>
    </row>
    <row r="51" spans="1:13" ht="21.95" customHeight="1" x14ac:dyDescent="0.2">
      <c r="A51" s="7" t="s">
        <v>209</v>
      </c>
      <c r="B51" s="8"/>
      <c r="G51" s="4">
        <v>130346</v>
      </c>
      <c r="H51" s="4"/>
      <c r="I51" s="4">
        <v>0</v>
      </c>
      <c r="J51" s="4"/>
      <c r="K51" s="93">
        <v>0</v>
      </c>
      <c r="L51" s="4"/>
      <c r="M51" s="93">
        <v>0</v>
      </c>
    </row>
    <row r="52" spans="1:13" ht="21.95" customHeight="1" x14ac:dyDescent="0.2">
      <c r="A52" s="7" t="s">
        <v>151</v>
      </c>
      <c r="B52" s="8"/>
      <c r="G52" s="4"/>
      <c r="H52" s="4"/>
      <c r="I52" s="4"/>
      <c r="J52" s="4"/>
      <c r="K52" s="93"/>
      <c r="L52" s="4"/>
      <c r="M52" s="93"/>
    </row>
    <row r="53" spans="1:13" ht="21.95" customHeight="1" x14ac:dyDescent="0.2">
      <c r="A53" s="7" t="s">
        <v>152</v>
      </c>
      <c r="B53" s="8"/>
      <c r="G53" s="4">
        <v>-85634</v>
      </c>
      <c r="H53" s="4"/>
      <c r="I53" s="4">
        <v>-14145</v>
      </c>
      <c r="J53" s="4"/>
      <c r="K53" s="93">
        <v>-4440</v>
      </c>
      <c r="L53" s="4"/>
      <c r="M53" s="93">
        <v>4983</v>
      </c>
    </row>
    <row r="54" spans="1:13" ht="21.95" customHeight="1" x14ac:dyDescent="0.2">
      <c r="A54" s="7" t="s">
        <v>195</v>
      </c>
      <c r="B54" s="8"/>
      <c r="G54" s="4"/>
      <c r="H54" s="4"/>
      <c r="I54" s="4"/>
      <c r="J54" s="4"/>
      <c r="K54" s="93"/>
      <c r="L54" s="4"/>
      <c r="M54" s="93"/>
    </row>
    <row r="55" spans="1:13" ht="21.95" customHeight="1" x14ac:dyDescent="0.2">
      <c r="A55" s="7" t="s">
        <v>152</v>
      </c>
      <c r="B55" s="8"/>
      <c r="G55" s="4">
        <v>15318</v>
      </c>
      <c r="H55" s="4"/>
      <c r="I55" s="4">
        <v>136747</v>
      </c>
      <c r="J55" s="4"/>
      <c r="K55" s="93">
        <v>-7133</v>
      </c>
      <c r="L55" s="4"/>
      <c r="M55" s="93">
        <v>4911</v>
      </c>
    </row>
    <row r="56" spans="1:13" ht="21.95" customHeight="1" x14ac:dyDescent="0.2">
      <c r="A56" s="7" t="s">
        <v>111</v>
      </c>
      <c r="B56" s="8"/>
      <c r="G56" s="4">
        <v>9854</v>
      </c>
      <c r="H56" s="4"/>
      <c r="I56" s="4">
        <v>10399</v>
      </c>
      <c r="J56" s="4"/>
      <c r="K56" s="93">
        <v>31</v>
      </c>
      <c r="L56" s="4"/>
      <c r="M56" s="93">
        <v>0</v>
      </c>
    </row>
    <row r="57" spans="1:13" ht="21.95" customHeight="1" x14ac:dyDescent="0.2">
      <c r="A57" s="7" t="s">
        <v>197</v>
      </c>
      <c r="B57" s="8"/>
      <c r="G57" s="4">
        <v>-253870</v>
      </c>
      <c r="H57" s="4"/>
      <c r="I57" s="4">
        <v>-260307</v>
      </c>
      <c r="J57" s="4"/>
      <c r="K57" s="93">
        <v>-13939</v>
      </c>
      <c r="L57" s="4"/>
      <c r="M57" s="93">
        <v>-52571</v>
      </c>
    </row>
    <row r="58" spans="1:13" ht="21.95" customHeight="1" x14ac:dyDescent="0.2">
      <c r="A58" s="7" t="s">
        <v>196</v>
      </c>
      <c r="B58" s="8"/>
      <c r="G58" s="2">
        <v>0</v>
      </c>
      <c r="H58" s="4"/>
      <c r="I58" s="2">
        <v>-267</v>
      </c>
      <c r="J58" s="4"/>
      <c r="K58" s="96">
        <v>0</v>
      </c>
      <c r="L58" s="4"/>
      <c r="M58" s="96">
        <v>0</v>
      </c>
    </row>
    <row r="59" spans="1:13" ht="21.95" customHeight="1" x14ac:dyDescent="0.2">
      <c r="A59" s="82" t="s">
        <v>168</v>
      </c>
      <c r="B59" s="8"/>
      <c r="G59" s="2">
        <f>SUM(G49:G58)</f>
        <v>-173855</v>
      </c>
      <c r="H59" s="4"/>
      <c r="I59" s="2">
        <f>SUM(I49:I58)</f>
        <v>-120767</v>
      </c>
      <c r="J59" s="4"/>
      <c r="K59" s="96">
        <f>SUM(K49:K58)</f>
        <v>-25393</v>
      </c>
      <c r="L59" s="4"/>
      <c r="M59" s="96">
        <f>SUM(M49:M58)</f>
        <v>-42644</v>
      </c>
    </row>
    <row r="60" spans="1:13" ht="21.95" customHeight="1" x14ac:dyDescent="0.2">
      <c r="A60" s="82" t="s">
        <v>54</v>
      </c>
      <c r="B60" s="8"/>
      <c r="G60" s="4"/>
      <c r="H60" s="4"/>
      <c r="I60" s="4"/>
      <c r="J60" s="4"/>
      <c r="K60" s="93"/>
      <c r="L60" s="4"/>
      <c r="M60" s="93"/>
    </row>
    <row r="61" spans="1:13" ht="21.95" customHeight="1" x14ac:dyDescent="0.2">
      <c r="A61" s="7" t="s">
        <v>229</v>
      </c>
      <c r="B61" s="8"/>
      <c r="G61" s="4">
        <v>-130153</v>
      </c>
      <c r="H61" s="4"/>
      <c r="I61" s="4">
        <v>-333000</v>
      </c>
      <c r="J61" s="4"/>
      <c r="K61" s="93">
        <v>-55000</v>
      </c>
      <c r="L61" s="4"/>
      <c r="M61" s="93">
        <v>-330000</v>
      </c>
    </row>
    <row r="62" spans="1:13" ht="21.95" customHeight="1" x14ac:dyDescent="0.2">
      <c r="A62" s="7" t="s">
        <v>198</v>
      </c>
      <c r="B62" s="8"/>
      <c r="G62" s="4">
        <v>34478</v>
      </c>
      <c r="H62" s="4"/>
      <c r="I62" s="4">
        <v>9215</v>
      </c>
      <c r="J62" s="4"/>
      <c r="K62" s="93">
        <v>0</v>
      </c>
      <c r="L62" s="4"/>
      <c r="M62" s="93">
        <v>0</v>
      </c>
    </row>
    <row r="63" spans="1:13" ht="21.95" customHeight="1" x14ac:dyDescent="0.2">
      <c r="A63" s="7" t="s">
        <v>199</v>
      </c>
      <c r="B63" s="8"/>
      <c r="G63" s="4">
        <v>-773138</v>
      </c>
      <c r="H63" s="4"/>
      <c r="I63" s="4">
        <v>-88613</v>
      </c>
      <c r="J63" s="4"/>
      <c r="K63" s="93">
        <v>0</v>
      </c>
      <c r="L63" s="4"/>
      <c r="M63" s="93">
        <v>0</v>
      </c>
    </row>
    <row r="64" spans="1:13" ht="21.95" customHeight="1" x14ac:dyDescent="0.2">
      <c r="A64" s="7" t="s">
        <v>200</v>
      </c>
      <c r="B64" s="8"/>
      <c r="G64" s="4">
        <v>-4652</v>
      </c>
      <c r="H64" s="4"/>
      <c r="I64" s="4">
        <v>-7293</v>
      </c>
      <c r="J64" s="4"/>
      <c r="K64" s="93">
        <v>-338</v>
      </c>
      <c r="L64" s="4"/>
      <c r="M64" s="93">
        <v>-332</v>
      </c>
    </row>
    <row r="65" spans="1:13" ht="21.95" customHeight="1" x14ac:dyDescent="0.2">
      <c r="A65" s="7" t="s">
        <v>201</v>
      </c>
      <c r="B65" s="8"/>
      <c r="G65" s="4">
        <v>-46591</v>
      </c>
      <c r="H65" s="4"/>
      <c r="I65" s="4">
        <v>-28391</v>
      </c>
      <c r="J65" s="4"/>
      <c r="K65" s="93">
        <v>-49125</v>
      </c>
      <c r="L65" s="4"/>
      <c r="M65" s="93">
        <v>-13102</v>
      </c>
    </row>
    <row r="66" spans="1:13" ht="21.95" customHeight="1" x14ac:dyDescent="0.2">
      <c r="A66" s="82" t="s">
        <v>221</v>
      </c>
      <c r="B66" s="8"/>
      <c r="G66" s="3">
        <f>SUM(G61:G65)</f>
        <v>-920056</v>
      </c>
      <c r="H66" s="4"/>
      <c r="I66" s="3">
        <f>SUM(I61:I65)</f>
        <v>-448082</v>
      </c>
      <c r="J66" s="4"/>
      <c r="K66" s="94">
        <f>SUM(K61:K65)</f>
        <v>-104463</v>
      </c>
      <c r="L66" s="4"/>
      <c r="M66" s="94">
        <f>SUM(M61:M65)</f>
        <v>-343434</v>
      </c>
    </row>
    <row r="67" spans="1:13" ht="21.95" customHeight="1" x14ac:dyDescent="0.2">
      <c r="A67" s="82" t="s">
        <v>222</v>
      </c>
      <c r="B67" s="8"/>
      <c r="G67" s="3">
        <v>266597</v>
      </c>
      <c r="H67" s="4"/>
      <c r="I67" s="3">
        <v>130663</v>
      </c>
      <c r="J67" s="4"/>
      <c r="K67" s="96">
        <v>0</v>
      </c>
      <c r="L67" s="4"/>
      <c r="M67" s="96">
        <v>0</v>
      </c>
    </row>
    <row r="68" spans="1:13" ht="21.95" customHeight="1" x14ac:dyDescent="0.2">
      <c r="A68" s="82" t="s">
        <v>153</v>
      </c>
      <c r="B68" s="8"/>
      <c r="G68" s="4">
        <f>SUM(G38,G59,G66,G67)</f>
        <v>-251840</v>
      </c>
      <c r="H68" s="4"/>
      <c r="I68" s="4">
        <f>SUM(I38,I59,I66,I67)</f>
        <v>35745</v>
      </c>
      <c r="J68" s="4"/>
      <c r="K68" s="93">
        <f>SUM(K38,K59,K66,K67)</f>
        <v>36505</v>
      </c>
      <c r="L68" s="4"/>
      <c r="M68" s="93">
        <f>SUM(M38,M59,M66,M67)</f>
        <v>-9298</v>
      </c>
    </row>
    <row r="69" spans="1:13" ht="21.95" customHeight="1" x14ac:dyDescent="0.2">
      <c r="A69" s="112" t="s">
        <v>55</v>
      </c>
      <c r="B69" s="8"/>
      <c r="G69" s="2">
        <f>BS!I11</f>
        <v>2346977</v>
      </c>
      <c r="H69" s="4"/>
      <c r="I69" s="2">
        <v>2201408</v>
      </c>
      <c r="J69" s="4"/>
      <c r="K69" s="96">
        <f>BS!M11</f>
        <v>34261</v>
      </c>
      <c r="L69" s="4"/>
      <c r="M69" s="96">
        <v>47643</v>
      </c>
    </row>
    <row r="70" spans="1:13" ht="21.95" customHeight="1" thickBot="1" x14ac:dyDescent="0.25">
      <c r="A70" s="82" t="s">
        <v>56</v>
      </c>
      <c r="B70" s="8"/>
      <c r="G70" s="12">
        <f>SUM(G68:G69)</f>
        <v>2095137</v>
      </c>
      <c r="H70" s="4"/>
      <c r="I70" s="12">
        <f>SUM(I68:I69)</f>
        <v>2237153</v>
      </c>
      <c r="J70" s="4"/>
      <c r="K70" s="100">
        <f>SUM(K68:K69)</f>
        <v>70766</v>
      </c>
      <c r="L70" s="4"/>
      <c r="M70" s="100">
        <f>SUM(M68:M69)</f>
        <v>38345</v>
      </c>
    </row>
    <row r="71" spans="1:13" ht="21.95" customHeight="1" thickTop="1" x14ac:dyDescent="0.2">
      <c r="B71" s="60"/>
      <c r="G71" s="4">
        <f>SUM(G70-BS!G11)</f>
        <v>0</v>
      </c>
      <c r="H71" s="4"/>
      <c r="I71" s="4"/>
      <c r="J71" s="4"/>
      <c r="K71" s="93">
        <f>SUM(K70-BS!K11)</f>
        <v>0</v>
      </c>
      <c r="L71" s="4"/>
      <c r="M71" s="4"/>
    </row>
    <row r="72" spans="1:13" ht="21.95" customHeight="1" x14ac:dyDescent="0.2">
      <c r="A72" s="82" t="s">
        <v>100</v>
      </c>
    </row>
    <row r="73" spans="1:13" ht="21.95" customHeight="1" x14ac:dyDescent="0.2">
      <c r="A73" s="7" t="s">
        <v>169</v>
      </c>
    </row>
    <row r="74" spans="1:13" ht="21.95" customHeight="1" x14ac:dyDescent="0.2">
      <c r="A74" s="7" t="s">
        <v>154</v>
      </c>
      <c r="G74" s="4">
        <v>224378</v>
      </c>
      <c r="I74" s="4">
        <v>226445</v>
      </c>
      <c r="J74" s="13"/>
      <c r="K74" s="93">
        <v>15844</v>
      </c>
      <c r="L74" s="7"/>
      <c r="M74" s="4">
        <v>21208</v>
      </c>
    </row>
    <row r="75" spans="1:13" ht="21.95" customHeight="1" x14ac:dyDescent="0.2">
      <c r="A75" s="107" t="s">
        <v>164</v>
      </c>
      <c r="G75" s="13">
        <v>45116</v>
      </c>
      <c r="I75" s="13">
        <v>25736</v>
      </c>
      <c r="K75" s="93">
        <v>0</v>
      </c>
      <c r="L75" s="93"/>
      <c r="M75" s="93">
        <v>0</v>
      </c>
    </row>
    <row r="76" spans="1:13" ht="21.95" customHeight="1" x14ac:dyDescent="0.2">
      <c r="A76" s="107" t="s">
        <v>223</v>
      </c>
    </row>
    <row r="77" spans="1:13" ht="21.95" customHeight="1" x14ac:dyDescent="0.2">
      <c r="A77" s="107" t="s">
        <v>166</v>
      </c>
    </row>
    <row r="78" spans="1:13" ht="21.95" customHeight="1" x14ac:dyDescent="0.2">
      <c r="A78" s="107" t="s">
        <v>165</v>
      </c>
      <c r="G78" s="13">
        <v>-15841</v>
      </c>
      <c r="I78" s="13">
        <v>5027</v>
      </c>
      <c r="K78" s="93">
        <v>0</v>
      </c>
      <c r="L78" s="93"/>
      <c r="M78" s="93">
        <v>0</v>
      </c>
    </row>
    <row r="79" spans="1:13" ht="21.95" customHeight="1" x14ac:dyDescent="0.2">
      <c r="A79" s="7" t="s">
        <v>224</v>
      </c>
      <c r="K79" s="93"/>
      <c r="L79" s="93"/>
      <c r="M79" s="93"/>
    </row>
    <row r="80" spans="1:13" ht="21.95" customHeight="1" x14ac:dyDescent="0.2">
      <c r="A80" s="7" t="s">
        <v>202</v>
      </c>
      <c r="G80" s="13">
        <v>-6952</v>
      </c>
      <c r="I80" s="93">
        <v>0</v>
      </c>
      <c r="K80" s="93">
        <v>0</v>
      </c>
      <c r="L80" s="93"/>
      <c r="M80" s="93">
        <v>0</v>
      </c>
    </row>
    <row r="81" spans="1:13" ht="21.75" customHeight="1" x14ac:dyDescent="0.2">
      <c r="A81" s="107" t="s">
        <v>215</v>
      </c>
      <c r="G81" s="13">
        <v>-21853</v>
      </c>
      <c r="I81" s="13">
        <v>-994</v>
      </c>
      <c r="K81" s="93">
        <v>0</v>
      </c>
      <c r="L81" s="93"/>
      <c r="M81" s="93">
        <v>0</v>
      </c>
    </row>
    <row r="83" spans="1:13" ht="21.95" customHeight="1" x14ac:dyDescent="0.2">
      <c r="A83" s="7" t="s">
        <v>15</v>
      </c>
    </row>
  </sheetData>
  <mergeCells count="6">
    <mergeCell ref="A5:M5"/>
    <mergeCell ref="G6:I6"/>
    <mergeCell ref="K6:M6"/>
    <mergeCell ref="A45:M45"/>
    <mergeCell ref="G46:I46"/>
    <mergeCell ref="K46:M46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A3E79226407459180A83057C52B83" ma:contentTypeVersion="13" ma:contentTypeDescription="Create a new document." ma:contentTypeScope="" ma:versionID="f709d1ad6682152cd5f792e16ef84a0a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a7c95f406e8414e8c23c9787d98153c1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ADF9E4-8819-4E4F-B1FB-BA916DAA0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41B245-3FC5-4D61-9CAB-8145A8DF9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65CB3D-CBB8-4914-AA98-106502398B1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1ebe0214-ea1b-4651-afd3-11fab35034a0"/>
    <ds:schemaRef ds:uri="70e4d3de-a45d-45c9-92d6-25bfc07e9dd7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57852</vt:lpwstr>
  </property>
  <property fmtid="{D5CDD505-2E9C-101B-9397-08002B2CF9AE}" pid="4" name="OptimizationTime">
    <vt:lpwstr>20230810_0959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Cashflow</vt:lpstr>
      <vt:lpstr>BS!Print_Area</vt:lpstr>
      <vt:lpstr>Cashflow!Print_Area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2023-08-08T05:55:37Z</cp:lastPrinted>
  <dcterms:created xsi:type="dcterms:W3CDTF">2010-07-14T04:44:42Z</dcterms:created>
  <dcterms:modified xsi:type="dcterms:W3CDTF">2023-08-08T05:55:39Z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