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United Paper (UTP)_2566\UTP-June'66\"/>
    </mc:Choice>
  </mc:AlternateContent>
  <xr:revisionPtr revIDLastSave="0" documentId="13_ncr:1_{F8BEF421-A1C9-407A-B477-E8B7CA05E000}" xr6:coauthVersionLast="47" xr6:coauthVersionMax="47" xr10:uidLastSave="{00000000-0000-0000-0000-000000000000}"/>
  <bookViews>
    <workbookView xWindow="-120" yWindow="-120" windowWidth="29040" windowHeight="15720" tabRatio="710" firstSheet="1" activeTab="4" xr2:uid="{00000000-000D-0000-FFFF-FFFF00000000}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งบกระแสเงินสด!$A$1:$G$64</definedName>
    <definedName name="_xlnm.Print_Area" localSheetId="2">งบกำไรขาดทุนเบ็ดเสร็จ!$A$1:$G$60</definedName>
    <definedName name="_xlnm.Print_Area" localSheetId="3">งบแสดงการเปลี่ยนแปลง!$A$1:$M$24</definedName>
    <definedName name="_xlnm.Print_Area" localSheetId="1">งบแสดงฐานะการเงิน!$A$1:$G$80</definedName>
    <definedName name="t" localSheetId="4">งบกระแสเงินสด!$A$1:$G$68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14" l="1"/>
  <c r="D53" i="14"/>
  <c r="D11" i="13" l="1"/>
  <c r="D17" i="13" l="1"/>
  <c r="D20" i="13" s="1"/>
  <c r="D22" i="13" s="1"/>
  <c r="J20" i="6"/>
  <c r="L20" i="6"/>
  <c r="L18" i="6"/>
  <c r="L19" i="6"/>
  <c r="D15" i="12"/>
  <c r="D57" i="14"/>
  <c r="F57" i="14"/>
  <c r="H20" i="6"/>
  <c r="F20" i="6"/>
  <c r="D20" i="6"/>
  <c r="H15" i="6"/>
  <c r="F15" i="6"/>
  <c r="D15" i="6"/>
  <c r="L14" i="6"/>
  <c r="F11" i="13"/>
  <c r="F17" i="13"/>
  <c r="F20" i="13"/>
  <c r="F22" i="13"/>
  <c r="F27" i="13"/>
  <c r="F25" i="13"/>
  <c r="H25" i="13"/>
  <c r="F15" i="12"/>
  <c r="D74" i="12"/>
  <c r="D43" i="12"/>
  <c r="D50" i="12"/>
  <c r="D22" i="14"/>
  <c r="D21" i="14"/>
  <c r="D20" i="14"/>
  <c r="D51" i="12"/>
  <c r="A4" i="14"/>
  <c r="A39" i="14" s="1"/>
  <c r="L12" i="6"/>
  <c r="N12" i="6"/>
  <c r="F23" i="12"/>
  <c r="L17" i="6"/>
  <c r="A3" i="14"/>
  <c r="A38" i="14"/>
  <c r="D71" i="12"/>
  <c r="D70" i="12"/>
  <c r="F41" i="13"/>
  <c r="F47" i="13"/>
  <c r="A59" i="12"/>
  <c r="F43" i="12"/>
  <c r="A32" i="12"/>
  <c r="F50" i="12"/>
  <c r="F68" i="12"/>
  <c r="D68" i="12"/>
  <c r="F51" i="12"/>
  <c r="F50" i="13"/>
  <c r="F24" i="12"/>
  <c r="F52" i="13"/>
  <c r="F55" i="13"/>
  <c r="H55" i="13"/>
  <c r="F10" i="14"/>
  <c r="F24" i="14" s="1"/>
  <c r="F33" i="14" s="1"/>
  <c r="F47" i="14" s="1"/>
  <c r="F59" i="14" s="1"/>
  <c r="F61" i="14" s="1"/>
  <c r="F65" i="14" s="1"/>
  <c r="F57" i="13"/>
  <c r="J13" i="6"/>
  <c r="J15" i="6"/>
  <c r="F76" i="12"/>
  <c r="F77" i="12"/>
  <c r="L13" i="6"/>
  <c r="L15" i="6"/>
  <c r="N15" i="6"/>
  <c r="F81" i="12"/>
  <c r="N17" i="6"/>
  <c r="D23" i="12"/>
  <c r="D24" i="12"/>
  <c r="D41" i="13"/>
  <c r="D47" i="13"/>
  <c r="D50" i="13"/>
  <c r="D52" i="13"/>
  <c r="D57" i="13"/>
  <c r="D10" i="14"/>
  <c r="D24" i="14" s="1"/>
  <c r="D33" i="14" s="1"/>
  <c r="D47" i="14" s="1"/>
  <c r="D55" i="13"/>
  <c r="J18" i="6"/>
  <c r="D75" i="12"/>
  <c r="D76" i="12"/>
  <c r="D77" i="12"/>
  <c r="D81" i="12"/>
  <c r="D59" i="14" l="1"/>
  <c r="D61" i="14" s="1"/>
  <c r="D65" i="14" s="1"/>
  <c r="D25" i="13"/>
  <c r="D27" i="13"/>
</calcChain>
</file>

<file path=xl/sharedStrings.xml><?xml version="1.0" encoding="utf-8"?>
<sst xmlns="http://schemas.openxmlformats.org/spreadsheetml/2006/main" count="205" uniqueCount="132">
  <si>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</si>
  <si>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</si>
  <si>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</si>
  <si>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</si>
  <si>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</si>
  <si>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</si>
  <si>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</si>
  <si>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</si>
  <si>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</si>
  <si>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</si>
  <si>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</si>
  <si>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</si>
  <si>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</si>
  <si>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</si>
  <si>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</si>
  <si>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</si>
  <si>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</si>
  <si>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</si>
  <si>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</si>
  <si>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</si>
  <si>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</si>
  <si>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</si>
  <si>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</si>
  <si>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</si>
  <si>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</si>
  <si>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</si>
  <si>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</si>
  <si>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</si>
  <si>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</si>
  <si>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</si>
  <si>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</si>
  <si>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</si>
  <si>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</si>
  <si>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</si>
  <si>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</si>
  <si>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</si>
  <si>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</si>
  <si>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</si>
  <si>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</si>
  <si>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</si>
  <si>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</si>
  <si>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</si>
  <si>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</si>
  <si>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</si>
  <si>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</si>
  <si>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</si>
  <si>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</si>
  <si>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</si>
  <si>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</si>
  <si>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</si>
  <si>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</si>
  <si>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</si>
  <si>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</si>
  <si>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</si>
  <si>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</si>
  <si>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</si>
  <si>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</si>
  <si>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</si>
  <si>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</si>
  <si>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</si>
  <si>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</si>
  <si>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</si>
  <si>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</si>
  <si>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</si>
  <si>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</si>
  <si>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</si>
  <si>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</si>
  <si>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</si>
  <si>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</si>
  <si>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</si>
  <si>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</si>
  <si>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</si>
  <si>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</si>
  <si>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</si>
  <si>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</si>
  <si>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</si>
  <si>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</si>
  <si>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</si>
  <si>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</si>
  <si>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</si>
  <si>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</si>
  <si>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</si>
  <si>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</si>
  <si>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</si>
  <si>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</si>
  <si>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</si>
  <si>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</si>
  <si>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</si>
  <si>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</si>
  <si>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</si>
  <si>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</si>
  <si>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</si>
  <si>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>หนี้สินจากการดำเนินงานเพิ่มขึ้น(ลดลง)</t>
  </si>
  <si>
    <t>เงินสดรับ(จ่าย) อื่นจากกิจกรรมดำเนินงาน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</si>
  <si>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</si>
  <si>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</si>
  <si>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</si>
  <si>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     ค่าใช้จ่าย(รายได้) ภาษีเงินได้</t>
  </si>
  <si>
    <t xml:space="preserve">ต้นทุนขาย </t>
  </si>
  <si>
    <t xml:space="preserve">รายได้จากการขาย </t>
  </si>
  <si>
    <t>2565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</si>
  <si>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</si>
  <si>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</si>
  <si>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(กำไร) ขาดทุนที่ยังไม่เกิดขึ้นจริงจากอัตราแลกเปลี่ยน</t>
  </si>
  <si>
    <t>(ยังไม่ได้ตรวจสอบ</t>
  </si>
  <si>
    <t>(ตรวจสอบแล้ว)</t>
  </si>
  <si>
    <t>แต่สอบทานแล้ว)</t>
  </si>
  <si>
    <t>31 ธันวาคม 2565</t>
  </si>
  <si>
    <t>(ยังไม่ได้ตรวจสอบ/สอบทานแล้ว)</t>
  </si>
  <si>
    <t>2566</t>
  </si>
  <si>
    <t>กำไรสำหรับงวด</t>
  </si>
  <si>
    <t>ยอดคงเหลือ ณ วันที่  31 ธันวาคม 2564</t>
  </si>
  <si>
    <t>ยอดคงเหลือ ณ วันที่ 31 ธันวาคม 2565</t>
  </si>
  <si>
    <t>กำไร(ขาดทุน) เบ็ดเสร็จอื่นสำหรับงวด</t>
  </si>
  <si>
    <t>กำไรเบ็ดเสร็จรวมสำหรับงวด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</si>
  <si>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</si>
  <si>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</si>
  <si>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</si>
  <si>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</si>
  <si>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ขาดทุนจากการลดมูลค่าของสินค้าคงเหลือ (โอนกลับ)</t>
  </si>
  <si>
    <t>30 มิถุนายน 2566</t>
  </si>
  <si>
    <t>เงินปันผลจ่าย</t>
  </si>
  <si>
    <t xml:space="preserve">     เงินปันผลจ่าย</t>
  </si>
  <si>
    <t xml:space="preserve">     ชำระหนี้สินตามสัญญาเช่า</t>
  </si>
  <si>
    <t xml:space="preserve">     จ่ายลงทุนในเงินฝากประจำ</t>
  </si>
  <si>
    <t>4, 14</t>
  </si>
  <si>
    <t>9, 14</t>
  </si>
  <si>
    <r>
      <t xml:space="preserve">ณ วันที่ </t>
    </r>
    <r>
      <rPr>
        <b/>
        <sz val="15"/>
        <rFont val="Angsana New"/>
        <family val="1"/>
      </rPr>
      <t>30 มิถุนายน 2566</t>
    </r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</si>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</sst>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0_);[Black]\(#,##0.00\)"/>
    <numFmt numFmtId="167" formatCode="_(* #,##0_);_(* \(#,##0\);_(* &quot;-&quot;??_);_(@_)"/>
    <numFmt numFmtId="168" formatCode="_(* #,##0_);_(* \(#,##0\);_(* \-??_);_(@_)"/>
    <numFmt numFmtId="169" formatCode="#,##0;\(#,##0\)"/>
    <numFmt numFmtId="170" formatCode="0.0%"/>
    <numFmt numFmtId="171" formatCode="#,##0.000000_);[Blue]\(#,##0.000000\)"/>
    <numFmt numFmtId="172" formatCode="#,##0.000000000_);[Blue]\(#,##0.000000000\)"/>
    <numFmt numFmtId="173" formatCode="0.0000000000000000"/>
    <numFmt numFmtId="174" formatCode="0.00000000000000000"/>
    <numFmt numFmtId="175" formatCode="#,##0_);[Blue]\(#,##0\)"/>
  </numFmts>
  <fonts count="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0"/>
      <name val="Angsana New"/>
      <family val="1"/>
      <charset val="222"/>
    </font>
    <font>
      <i/>
      <sz val="15"/>
      <name val="Angsana New"/>
      <family val="1"/>
      <charset val="222"/>
    </font>
    <font>
      <sz val="13"/>
      <name val="Angsana New"/>
      <family val="1"/>
      <charset val="222"/>
    </font>
    <font>
      <sz val="11"/>
      <name val="Calibri"/>
      <family val="2"/>
      <charset val="222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  <font>
      <b/>
      <i/>
      <sz val="15"/>
      <name val="Angsana New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4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4" fillId="0" borderId="0"/>
    <xf numFmtId="43" fontId="2" fillId="0" borderId="0" applyFont="0" applyFill="0" applyBorder="0" applyAlignment="0" applyProtection="0"/>
    <xf numFmtId="39" fontId="3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43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2" fillId="0" borderId="0"/>
    <xf numFmtId="0" fontId="16" fillId="0" borderId="0"/>
    <xf numFmtId="0" fontId="11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5" fillId="0" borderId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47" fillId="0" borderId="0"/>
    <xf numFmtId="0" fontId="5" fillId="0" borderId="0"/>
    <xf numFmtId="0" fontId="11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5" fillId="0" borderId="0"/>
    <xf numFmtId="44" fontId="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</cellStyleXfs>
  <cellXfs count="186">
    <xf numFmtId="0" fontId="0" fillId="0" borderId="0" xfId="0"/>
    <xf numFmtId="165" fontId="7" fillId="0" borderId="0" xfId="8" applyNumberFormat="1" applyFont="1"/>
    <xf numFmtId="165" fontId="7" fillId="0" borderId="0" xfId="8" quotePrefix="1" applyNumberFormat="1" applyFont="1"/>
    <xf numFmtId="164" fontId="7" fillId="0" borderId="0" xfId="8" applyNumberFormat="1" applyFont="1"/>
    <xf numFmtId="165" fontId="7" fillId="0" borderId="0" xfId="0" applyNumberFormat="1" applyFont="1" applyAlignment="1">
      <alignment vertical="center"/>
    </xf>
    <xf numFmtId="165" fontId="9" fillId="0" borderId="0" xfId="8" applyNumberFormat="1" applyFont="1"/>
    <xf numFmtId="165" fontId="8" fillId="0" borderId="0" xfId="8" applyNumberFormat="1" applyFont="1"/>
    <xf numFmtId="164" fontId="7" fillId="0" borderId="1" xfId="8" applyNumberFormat="1" applyFont="1" applyBorder="1"/>
    <xf numFmtId="164" fontId="7" fillId="0" borderId="2" xfId="8" applyNumberFormat="1" applyFont="1" applyBorder="1"/>
    <xf numFmtId="165" fontId="9" fillId="0" borderId="0" xfId="0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7" fillId="0" borderId="0" xfId="8" quotePrefix="1" applyNumberFormat="1" applyFont="1" applyAlignment="1">
      <alignment horizontal="center"/>
    </xf>
    <xf numFmtId="40" fontId="7" fillId="0" borderId="0" xfId="8" applyNumberFormat="1" applyFont="1" applyAlignment="1">
      <alignment vertical="center"/>
    </xf>
    <xf numFmtId="165" fontId="7" fillId="0" borderId="0" xfId="0" applyNumberFormat="1" applyFont="1"/>
    <xf numFmtId="166" fontId="7" fillId="0" borderId="0" xfId="6" applyNumberFormat="1" applyFont="1"/>
    <xf numFmtId="0" fontId="11" fillId="0" borderId="0" xfId="0" applyFont="1"/>
    <xf numFmtId="165" fontId="7" fillId="0" borderId="0" xfId="4" applyNumberFormat="1" applyFont="1" applyFill="1" applyAlignment="1" applyProtection="1"/>
    <xf numFmtId="165" fontId="7" fillId="0" borderId="0" xfId="8" applyNumberFormat="1" applyFont="1" applyAlignment="1">
      <alignment horizontal="center" vertical="center"/>
    </xf>
    <xf numFmtId="165" fontId="7" fillId="0" borderId="0" xfId="8" applyNumberFormat="1" applyFont="1" applyAlignment="1">
      <alignment horizontal="left"/>
    </xf>
    <xf numFmtId="165" fontId="7" fillId="0" borderId="0" xfId="5" applyNumberFormat="1" applyFont="1"/>
    <xf numFmtId="165" fontId="7" fillId="0" borderId="0" xfId="1" applyNumberFormat="1" applyFont="1" applyFill="1" applyBorder="1"/>
    <xf numFmtId="165" fontId="9" fillId="0" borderId="0" xfId="0" applyNumberFormat="1" applyFont="1"/>
    <xf numFmtId="165" fontId="8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4" fontId="7" fillId="0" borderId="4" xfId="8" applyNumberFormat="1" applyFont="1" applyBorder="1"/>
    <xf numFmtId="165" fontId="13" fillId="0" borderId="0" xfId="8" applyNumberFormat="1" applyFont="1" applyAlignment="1">
      <alignment horizontal="left"/>
    </xf>
    <xf numFmtId="166" fontId="13" fillId="0" borderId="0" xfId="5" applyNumberFormat="1" applyFont="1"/>
    <xf numFmtId="166" fontId="13" fillId="0" borderId="0" xfId="8" applyNumberFormat="1" applyFont="1"/>
    <xf numFmtId="166" fontId="13" fillId="0" borderId="0" xfId="1" applyNumberFormat="1" applyFont="1" applyFill="1" applyBorder="1" applyAlignment="1"/>
    <xf numFmtId="165" fontId="13" fillId="0" borderId="0" xfId="5" applyNumberFormat="1" applyFont="1"/>
    <xf numFmtId="168" fontId="7" fillId="0" borderId="0" xfId="0" applyNumberFormat="1" applyFont="1" applyAlignment="1" applyProtection="1">
      <alignment horizontal="right"/>
      <protection hidden="1"/>
    </xf>
    <xf numFmtId="165" fontId="9" fillId="0" borderId="1" xfId="8" applyNumberFormat="1" applyFont="1" applyBorder="1" applyAlignment="1">
      <alignment horizontal="center"/>
    </xf>
    <xf numFmtId="165" fontId="8" fillId="0" borderId="0" xfId="8" applyNumberFormat="1" applyFont="1" applyAlignment="1">
      <alignment horizontal="center"/>
    </xf>
    <xf numFmtId="170" fontId="7" fillId="0" borderId="0" xfId="58" applyNumberFormat="1" applyFont="1" applyFill="1" applyBorder="1" applyAlignment="1">
      <alignment vertical="center"/>
    </xf>
    <xf numFmtId="165" fontId="34" fillId="0" borderId="0" xfId="0" applyNumberFormat="1" applyFont="1" applyAlignment="1">
      <alignment vertical="center"/>
    </xf>
    <xf numFmtId="165" fontId="35" fillId="0" borderId="0" xfId="0" applyNumberFormat="1" applyFont="1" applyAlignment="1">
      <alignment vertical="center"/>
    </xf>
    <xf numFmtId="170" fontId="35" fillId="0" borderId="0" xfId="58" applyNumberFormat="1" applyFont="1" applyFill="1" applyBorder="1" applyAlignment="1">
      <alignment vertical="center"/>
    </xf>
    <xf numFmtId="0" fontId="35" fillId="0" borderId="0" xfId="0" applyFont="1"/>
    <xf numFmtId="165" fontId="9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43" fontId="7" fillId="0" borderId="0" xfId="7" applyFont="1" applyFill="1"/>
    <xf numFmtId="43" fontId="9" fillId="0" borderId="0" xfId="7" applyFont="1"/>
    <xf numFmtId="43" fontId="7" fillId="0" borderId="1" xfId="7" applyFont="1" applyBorder="1" applyAlignment="1">
      <alignment horizontal="right"/>
    </xf>
    <xf numFmtId="43" fontId="7" fillId="0" borderId="0" xfId="7" applyFont="1"/>
    <xf numFmtId="43" fontId="7" fillId="0" borderId="0" xfId="7" applyFont="1" applyAlignment="1">
      <alignment horizontal="center"/>
    </xf>
    <xf numFmtId="43" fontId="7" fillId="0" borderId="1" xfId="7" applyFont="1" applyBorder="1" applyAlignment="1">
      <alignment horizontal="center"/>
    </xf>
    <xf numFmtId="43" fontId="7" fillId="0" borderId="0" xfId="7" applyFont="1" applyAlignment="1">
      <alignment vertical="center"/>
    </xf>
    <xf numFmtId="173" fontId="11" fillId="0" borderId="0" xfId="0" applyNumberFormat="1" applyFont="1"/>
    <xf numFmtId="174" fontId="11" fillId="0" borderId="0" xfId="0" applyNumberFormat="1" applyFont="1"/>
    <xf numFmtId="165" fontId="36" fillId="0" borderId="0" xfId="8" applyNumberFormat="1" applyFont="1" applyAlignment="1">
      <alignment horizontal="center"/>
    </xf>
    <xf numFmtId="165" fontId="36" fillId="0" borderId="0" xfId="8" applyNumberFormat="1" applyFont="1"/>
    <xf numFmtId="165" fontId="37" fillId="0" borderId="0" xfId="0" applyNumberFormat="1" applyFont="1"/>
    <xf numFmtId="165" fontId="38" fillId="0" borderId="0" xfId="0" applyNumberFormat="1" applyFont="1"/>
    <xf numFmtId="165" fontId="36" fillId="0" borderId="0" xfId="0" applyNumberFormat="1" applyFont="1"/>
    <xf numFmtId="165" fontId="39" fillId="0" borderId="0" xfId="0" applyNumberFormat="1" applyFont="1"/>
    <xf numFmtId="165" fontId="40" fillId="0" borderId="0" xfId="0" applyNumberFormat="1" applyFont="1"/>
    <xf numFmtId="165" fontId="37" fillId="0" borderId="0" xfId="8" applyNumberFormat="1" applyFont="1"/>
    <xf numFmtId="165" fontId="40" fillId="0" borderId="0" xfId="8" applyNumberFormat="1" applyFont="1"/>
    <xf numFmtId="43" fontId="37" fillId="0" borderId="0" xfId="3" applyFont="1" applyFill="1" applyAlignment="1" applyProtection="1"/>
    <xf numFmtId="43" fontId="37" fillId="0" borderId="0" xfId="3" applyFont="1" applyFill="1" applyBorder="1" applyAlignment="1"/>
    <xf numFmtId="43" fontId="37" fillId="0" borderId="0" xfId="3" applyFont="1" applyFill="1" applyAlignment="1"/>
    <xf numFmtId="49" fontId="37" fillId="0" borderId="0" xfId="8" applyNumberFormat="1" applyFont="1"/>
    <xf numFmtId="40" fontId="37" fillId="0" borderId="0" xfId="8" applyNumberFormat="1" applyFont="1"/>
    <xf numFmtId="169" fontId="41" fillId="0" borderId="0" xfId="10" applyNumberFormat="1" applyFont="1" applyAlignment="1">
      <alignment vertical="center"/>
    </xf>
    <xf numFmtId="0" fontId="42" fillId="0" borderId="0" xfId="10" applyFont="1"/>
    <xf numFmtId="164" fontId="37" fillId="0" borderId="0" xfId="3" applyNumberFormat="1" applyFont="1" applyFill="1" applyBorder="1" applyAlignment="1"/>
    <xf numFmtId="165" fontId="37" fillId="0" borderId="0" xfId="3" applyNumberFormat="1" applyFont="1" applyFill="1" applyBorder="1" applyAlignment="1"/>
    <xf numFmtId="43" fontId="37" fillId="0" borderId="0" xfId="7" applyFont="1"/>
    <xf numFmtId="43" fontId="37" fillId="0" borderId="0" xfId="7" applyFont="1" applyFill="1" applyAlignment="1"/>
    <xf numFmtId="164" fontId="7" fillId="0" borderId="3" xfId="4" applyNumberFormat="1" applyFont="1" applyFill="1" applyBorder="1" applyAlignment="1" applyProtection="1"/>
    <xf numFmtId="39" fontId="37" fillId="0" borderId="0" xfId="5" applyNumberFormat="1" applyFont="1"/>
    <xf numFmtId="39" fontId="36" fillId="0" borderId="0" xfId="5" applyNumberFormat="1" applyFont="1"/>
    <xf numFmtId="39" fontId="37" fillId="0" borderId="0" xfId="0" applyNumberFormat="1" applyFont="1" applyAlignment="1">
      <alignment vertical="center"/>
    </xf>
    <xf numFmtId="166" fontId="37" fillId="0" borderId="0" xfId="5" applyNumberFormat="1" applyFont="1"/>
    <xf numFmtId="43" fontId="37" fillId="0" borderId="0" xfId="7" applyFont="1" applyFill="1"/>
    <xf numFmtId="166" fontId="37" fillId="0" borderId="0" xfId="6" applyNumberFormat="1" applyFont="1"/>
    <xf numFmtId="166" fontId="37" fillId="0" borderId="0" xfId="0" applyNumberFormat="1" applyFont="1"/>
    <xf numFmtId="39" fontId="37" fillId="0" borderId="0" xfId="6" applyNumberFormat="1" applyFont="1"/>
    <xf numFmtId="166" fontId="37" fillId="0" borderId="0" xfId="7" applyNumberFormat="1" applyFont="1" applyFill="1"/>
    <xf numFmtId="164" fontId="7" fillId="0" borderId="1" xfId="4" applyNumberFormat="1" applyFont="1" applyFill="1" applyBorder="1" applyAlignment="1" applyProtection="1"/>
    <xf numFmtId="0" fontId="8" fillId="0" borderId="0" xfId="8" applyNumberFormat="1" applyFont="1" applyAlignment="1">
      <alignment horizontal="center"/>
    </xf>
    <xf numFmtId="165" fontId="8" fillId="0" borderId="0" xfId="8" quotePrefix="1" applyNumberFormat="1" applyFont="1"/>
    <xf numFmtId="0" fontId="8" fillId="0" borderId="0" xfId="8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65" fontId="49" fillId="0" borderId="0" xfId="8" applyNumberFormat="1" applyFont="1" applyAlignment="1">
      <alignment horizontal="center"/>
    </xf>
    <xf numFmtId="168" fontId="37" fillId="0" borderId="0" xfId="0" applyNumberFormat="1" applyFont="1" applyAlignment="1" applyProtection="1">
      <alignment horizontal="right"/>
      <protection hidden="1"/>
    </xf>
    <xf numFmtId="165" fontId="40" fillId="0" borderId="0" xfId="8" applyNumberFormat="1" applyFont="1" applyAlignment="1">
      <alignment horizontal="center"/>
    </xf>
    <xf numFmtId="167" fontId="36" fillId="0" borderId="0" xfId="0" quotePrefix="1" applyNumberFormat="1" applyFont="1" applyAlignment="1">
      <alignment horizontal="center"/>
    </xf>
    <xf numFmtId="167" fontId="37" fillId="0" borderId="0" xfId="0" quotePrefix="1" applyNumberFormat="1" applyFont="1" applyAlignment="1">
      <alignment horizontal="center"/>
    </xf>
    <xf numFmtId="165" fontId="37" fillId="0" borderId="0" xfId="8" applyNumberFormat="1" applyFont="1" applyAlignment="1">
      <alignment horizontal="center"/>
    </xf>
    <xf numFmtId="0" fontId="40" fillId="0" borderId="0" xfId="8" applyNumberFormat="1" applyFont="1" applyAlignment="1">
      <alignment horizontal="center"/>
    </xf>
    <xf numFmtId="0" fontId="37" fillId="0" borderId="0" xfId="8" applyNumberFormat="1" applyFont="1" applyAlignment="1">
      <alignment horizontal="center"/>
    </xf>
    <xf numFmtId="0" fontId="40" fillId="0" borderId="0" xfId="8" quotePrefix="1" applyNumberFormat="1" applyFont="1" applyAlignment="1">
      <alignment horizontal="center"/>
    </xf>
    <xf numFmtId="43" fontId="37" fillId="0" borderId="0" xfId="3" applyFont="1" applyFill="1" applyAlignment="1" applyProtection="1">
      <alignment horizontal="right"/>
    </xf>
    <xf numFmtId="43" fontId="37" fillId="0" borderId="0" xfId="3" quotePrefix="1" applyFont="1" applyFill="1" applyAlignment="1" applyProtection="1"/>
    <xf numFmtId="0" fontId="40" fillId="0" borderId="0" xfId="8" quotePrefix="1" applyNumberFormat="1" applyFont="1"/>
    <xf numFmtId="0" fontId="37" fillId="0" borderId="0" xfId="8" quotePrefix="1" applyNumberFormat="1" applyFont="1"/>
    <xf numFmtId="43" fontId="37" fillId="0" borderId="0" xfId="3" quotePrefix="1" applyFont="1" applyFill="1" applyAlignment="1" applyProtection="1">
      <alignment horizontal="right"/>
    </xf>
    <xf numFmtId="0" fontId="37" fillId="0" borderId="0" xfId="8" applyNumberFormat="1" applyFont="1"/>
    <xf numFmtId="43" fontId="37" fillId="0" borderId="0" xfId="3" applyFont="1" applyFill="1" applyAlignment="1">
      <alignment horizontal="right"/>
    </xf>
    <xf numFmtId="43" fontId="37" fillId="0" borderId="0" xfId="3" applyFont="1" applyFill="1"/>
    <xf numFmtId="0" fontId="40" fillId="0" borderId="0" xfId="8" applyNumberFormat="1" applyFont="1"/>
    <xf numFmtId="43" fontId="37" fillId="0" borderId="2" xfId="3" applyFont="1" applyFill="1" applyBorder="1" applyAlignment="1" applyProtection="1">
      <alignment horizontal="right"/>
    </xf>
    <xf numFmtId="43" fontId="37" fillId="0" borderId="2" xfId="7" applyFont="1" applyFill="1" applyBorder="1" applyAlignment="1" applyProtection="1">
      <alignment horizontal="right"/>
    </xf>
    <xf numFmtId="43" fontId="37" fillId="0" borderId="0" xfId="3" applyFont="1" applyFill="1" applyBorder="1" applyAlignment="1" applyProtection="1">
      <alignment horizontal="right"/>
    </xf>
    <xf numFmtId="49" fontId="40" fillId="0" borderId="0" xfId="0" applyNumberFormat="1" applyFont="1"/>
    <xf numFmtId="49" fontId="37" fillId="0" borderId="0" xfId="0" applyNumberFormat="1" applyFont="1"/>
    <xf numFmtId="165" fontId="36" fillId="0" borderId="0" xfId="8" applyNumberFormat="1" applyFont="1" applyAlignment="1">
      <alignment horizontal="left"/>
    </xf>
    <xf numFmtId="49" fontId="40" fillId="0" borderId="0" xfId="8" applyNumberFormat="1" applyFont="1"/>
    <xf numFmtId="43" fontId="37" fillId="0" borderId="4" xfId="3" applyFont="1" applyFill="1" applyBorder="1" applyAlignment="1" applyProtection="1">
      <alignment horizontal="right"/>
    </xf>
    <xf numFmtId="43" fontId="37" fillId="0" borderId="4" xfId="7" applyFont="1" applyFill="1" applyBorder="1" applyAlignment="1" applyProtection="1">
      <alignment horizontal="right"/>
    </xf>
    <xf numFmtId="171" fontId="37" fillId="0" borderId="0" xfId="8" applyNumberFormat="1" applyFont="1" applyAlignment="1">
      <alignment horizontal="right"/>
    </xf>
    <xf numFmtId="171" fontId="37" fillId="0" borderId="0" xfId="8" applyNumberFormat="1" applyFont="1"/>
    <xf numFmtId="49" fontId="49" fillId="0" borderId="0" xfId="8" applyNumberFormat="1" applyFont="1"/>
    <xf numFmtId="49" fontId="36" fillId="0" borderId="0" xfId="8" applyNumberFormat="1" applyFont="1"/>
    <xf numFmtId="0" fontId="40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43" fontId="37" fillId="0" borderId="2" xfId="3" applyFont="1" applyFill="1" applyBorder="1" applyAlignment="1">
      <alignment horizontal="right"/>
    </xf>
    <xf numFmtId="43" fontId="37" fillId="0" borderId="2" xfId="7" applyFont="1" applyFill="1" applyBorder="1" applyAlignment="1">
      <alignment horizontal="right"/>
    </xf>
    <xf numFmtId="43" fontId="37" fillId="0" borderId="0" xfId="3" applyFont="1" applyFill="1" applyBorder="1" applyAlignment="1">
      <alignment horizontal="right"/>
    </xf>
    <xf numFmtId="49" fontId="40" fillId="0" borderId="0" xfId="8" quotePrefix="1" applyNumberFormat="1" applyFont="1" applyAlignment="1">
      <alignment horizontal="center"/>
    </xf>
    <xf numFmtId="49" fontId="37" fillId="0" borderId="0" xfId="8" quotePrefix="1" applyNumberFormat="1" applyFont="1" applyAlignment="1">
      <alignment horizontal="center"/>
    </xf>
    <xf numFmtId="49" fontId="40" fillId="0" borderId="0" xfId="8" applyNumberFormat="1" applyFont="1" applyAlignment="1">
      <alignment horizontal="center"/>
    </xf>
    <xf numFmtId="49" fontId="37" fillId="0" borderId="0" xfId="8" applyNumberFormat="1" applyFont="1" applyAlignment="1">
      <alignment horizontal="center"/>
    </xf>
    <xf numFmtId="43" fontId="37" fillId="0" borderId="2" xfId="3" applyFont="1" applyBorder="1" applyAlignment="1">
      <alignment horizontal="right"/>
    </xf>
    <xf numFmtId="43" fontId="37" fillId="0" borderId="0" xfId="3" applyFont="1"/>
    <xf numFmtId="43" fontId="37" fillId="0" borderId="0" xfId="3" applyFont="1" applyAlignment="1">
      <alignment horizontal="left"/>
    </xf>
    <xf numFmtId="43" fontId="37" fillId="0" borderId="2" xfId="7" applyFont="1" applyBorder="1" applyAlignment="1">
      <alignment horizontal="right"/>
    </xf>
    <xf numFmtId="43" fontId="37" fillId="0" borderId="0" xfId="3" applyFont="1" applyAlignment="1">
      <alignment horizontal="right"/>
    </xf>
    <xf numFmtId="165" fontId="37" fillId="0" borderId="0" xfId="0" applyNumberFormat="1" applyFont="1" applyAlignment="1">
      <alignment horizontal="right"/>
    </xf>
    <xf numFmtId="49" fontId="37" fillId="0" borderId="0" xfId="8" applyNumberFormat="1" applyFont="1" applyAlignment="1">
      <alignment horizontal="left"/>
    </xf>
    <xf numFmtId="165" fontId="37" fillId="0" borderId="3" xfId="8" applyNumberFormat="1" applyFont="1" applyBorder="1" applyAlignment="1">
      <alignment horizontal="right"/>
    </xf>
    <xf numFmtId="49" fontId="37" fillId="0" borderId="0" xfId="8" quotePrefix="1" applyNumberFormat="1" applyFont="1" applyAlignment="1">
      <alignment horizontal="left"/>
    </xf>
    <xf numFmtId="165" fontId="37" fillId="0" borderId="3" xfId="8" applyNumberFormat="1" applyFont="1" applyBorder="1"/>
    <xf numFmtId="0" fontId="37" fillId="0" borderId="0" xfId="8" quotePrefix="1" applyNumberFormat="1" applyFont="1" applyAlignment="1">
      <alignment horizontal="right"/>
    </xf>
    <xf numFmtId="164" fontId="37" fillId="0" borderId="0" xfId="3" applyNumberFormat="1" applyFont="1" applyFill="1" applyBorder="1" applyAlignment="1">
      <alignment horizontal="right"/>
    </xf>
    <xf numFmtId="43" fontId="37" fillId="0" borderId="0" xfId="7" applyFont="1" applyFill="1" applyBorder="1" applyAlignment="1"/>
    <xf numFmtId="0" fontId="40" fillId="0" borderId="0" xfId="8" quotePrefix="1" applyNumberFormat="1" applyFont="1" applyAlignment="1">
      <alignment horizontal="right"/>
    </xf>
    <xf numFmtId="0" fontId="40" fillId="0" borderId="0" xfId="8" applyNumberFormat="1" applyFont="1" applyAlignment="1">
      <alignment horizontal="right"/>
    </xf>
    <xf numFmtId="0" fontId="37" fillId="0" borderId="0" xfId="8" applyNumberFormat="1" applyFont="1" applyAlignment="1">
      <alignment horizontal="right"/>
    </xf>
    <xf numFmtId="172" fontId="37" fillId="0" borderId="0" xfId="3" applyNumberFormat="1" applyFont="1" applyFill="1" applyBorder="1" applyAlignment="1"/>
    <xf numFmtId="164" fontId="37" fillId="0" borderId="0" xfId="8" applyNumberFormat="1" applyFont="1" applyAlignment="1">
      <alignment horizontal="right"/>
    </xf>
    <xf numFmtId="164" fontId="37" fillId="0" borderId="2" xfId="8" applyNumberFormat="1" applyFont="1" applyBorder="1" applyAlignment="1">
      <alignment horizontal="right"/>
    </xf>
    <xf numFmtId="43" fontId="37" fillId="0" borderId="2" xfId="7" applyFont="1" applyFill="1" applyBorder="1" applyAlignment="1"/>
    <xf numFmtId="165" fontId="37" fillId="0" borderId="4" xfId="8" applyNumberFormat="1" applyFont="1" applyBorder="1" applyAlignment="1">
      <alignment horizontal="right"/>
    </xf>
    <xf numFmtId="43" fontId="37" fillId="0" borderId="3" xfId="7" applyFont="1" applyFill="1" applyBorder="1" applyAlignment="1"/>
    <xf numFmtId="165" fontId="37" fillId="0" borderId="0" xfId="8" applyNumberFormat="1" applyFont="1" applyAlignment="1">
      <alignment horizontal="right"/>
    </xf>
    <xf numFmtId="175" fontId="8" fillId="0" borderId="0" xfId="0" quotePrefix="1" applyNumberFormat="1" applyFont="1" applyAlignment="1">
      <alignment horizontal="center"/>
    </xf>
    <xf numFmtId="39" fontId="37" fillId="0" borderId="0" xfId="8" applyFont="1" applyAlignment="1">
      <alignment horizontal="center" vertical="center"/>
    </xf>
    <xf numFmtId="39" fontId="37" fillId="0" borderId="0" xfId="8" applyFont="1" applyAlignment="1">
      <alignment horizontal="center"/>
    </xf>
    <xf numFmtId="166" fontId="37" fillId="0" borderId="0" xfId="8" applyNumberFormat="1" applyFont="1" applyAlignment="1">
      <alignment horizontal="center"/>
    </xf>
    <xf numFmtId="39" fontId="37" fillId="0" borderId="0" xfId="8" applyFont="1"/>
    <xf numFmtId="166" fontId="37" fillId="0" borderId="0" xfId="8" applyNumberFormat="1" applyFont="1" applyAlignment="1">
      <alignment vertical="center"/>
    </xf>
    <xf numFmtId="166" fontId="37" fillId="0" borderId="0" xfId="6" applyNumberFormat="1" applyFont="1" applyAlignment="1" applyProtection="1">
      <alignment horizontal="right" vertical="center"/>
      <protection hidden="1"/>
    </xf>
    <xf numFmtId="166" fontId="36" fillId="0" borderId="0" xfId="8" quotePrefix="1" applyNumberFormat="1" applyFont="1" applyAlignment="1">
      <alignment horizontal="center" vertical="center"/>
    </xf>
    <xf numFmtId="166" fontId="36" fillId="0" borderId="0" xfId="8" applyNumberFormat="1" applyFont="1" applyAlignment="1">
      <alignment horizontal="center" vertical="center"/>
    </xf>
    <xf numFmtId="39" fontId="36" fillId="0" borderId="0" xfId="8" applyFont="1" applyAlignment="1">
      <alignment horizontal="left"/>
    </xf>
    <xf numFmtId="39" fontId="37" fillId="0" borderId="0" xfId="8" applyFont="1" applyAlignment="1">
      <alignment horizontal="left"/>
    </xf>
    <xf numFmtId="166" fontId="37" fillId="0" borderId="0" xfId="8" applyNumberFormat="1" applyFont="1"/>
    <xf numFmtId="39" fontId="40" fillId="0" borderId="0" xfId="8" applyFont="1" applyAlignment="1">
      <alignment horizontal="left"/>
    </xf>
    <xf numFmtId="164" fontId="37" fillId="0" borderId="0" xfId="5" applyNumberFormat="1" applyFont="1"/>
    <xf numFmtId="164" fontId="37" fillId="0" borderId="0" xfId="8" applyNumberFormat="1" applyFont="1"/>
    <xf numFmtId="164" fontId="37" fillId="0" borderId="1" xfId="5" applyNumberFormat="1" applyFont="1" applyBorder="1"/>
    <xf numFmtId="166" fontId="37" fillId="0" borderId="2" xfId="1" applyNumberFormat="1" applyFont="1" applyFill="1" applyBorder="1" applyProtection="1"/>
    <xf numFmtId="164" fontId="37" fillId="0" borderId="0" xfId="3" applyNumberFormat="1" applyFont="1" applyFill="1" applyAlignment="1">
      <alignment horizontal="right"/>
    </xf>
    <xf numFmtId="164" fontId="37" fillId="0" borderId="2" xfId="3" applyNumberFormat="1" applyFont="1" applyFill="1" applyBorder="1" applyAlignment="1" applyProtection="1">
      <alignment horizontal="right"/>
    </xf>
    <xf numFmtId="164" fontId="37" fillId="0" borderId="0" xfId="3" applyNumberFormat="1" applyFont="1" applyFill="1" applyAlignment="1" applyProtection="1">
      <alignment horizontal="right"/>
    </xf>
    <xf numFmtId="164" fontId="37" fillId="0" borderId="4" xfId="3" applyNumberFormat="1" applyFont="1" applyFill="1" applyBorder="1" applyAlignment="1" applyProtection="1">
      <alignment horizontal="right"/>
    </xf>
    <xf numFmtId="166" fontId="37" fillId="0" borderId="0" xfId="1" applyNumberFormat="1" applyFont="1" applyFill="1"/>
    <xf numFmtId="165" fontId="36" fillId="0" borderId="0" xfId="8" applyNumberFormat="1" applyFont="1" applyAlignment="1">
      <alignment horizontal="center"/>
    </xf>
    <xf numFmtId="165" fontId="9" fillId="0" borderId="0" xfId="8" applyNumberFormat="1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9" fillId="0" borderId="0" xfId="8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9" fontId="37" fillId="0" borderId="0" xfId="8" applyFont="1" applyAlignment="1">
      <alignment horizontal="center" vertical="center"/>
    </xf>
    <xf numFmtId="39" fontId="36" fillId="0" borderId="0" xfId="8" applyFont="1" applyAlignment="1">
      <alignment horizontal="center" vertical="center"/>
    </xf>
    <xf numFmtId="39" fontId="36" fillId="0" borderId="0" xfId="8" applyFont="1" applyAlignment="1">
      <alignment horizontal="center"/>
    </xf>
  </cellXfs>
  <cellStyles count="114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5" xfId="4" xr:uid="{00000000-0005-0000-0000-000030000000}"/>
    <cellStyle name="Comma 5 2" xfId="65" xr:uid="{00000000-0005-0000-0000-000031000000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Total 2" xfId="56" xr:uid="{00000000-0005-0000-0000-000065000000}"/>
    <cellStyle name="Warning Text 2" xfId="57" xr:uid="{00000000-0005-0000-0000-000066000000}"/>
    <cellStyle name="จุลภาค" xfId="7" builtinId="3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ชื่อเรื่อง" xfId="9" builtinId="15" customBuiltin="1"/>
    <cellStyle name="ปกติ" xfId="0" builtinId="0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" xfId="58" builtinId="5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ColWidth="9"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6"/>
  <sheetViews>
    <sheetView view="pageBreakPreview" topLeftCell="A58" zoomScaleNormal="95" zoomScaleSheetLayoutView="100" workbookViewId="0">
      <selection activeCell="A15" sqref="A15"/>
    </sheetView>
  </sheetViews>
  <sheetFormatPr defaultColWidth="9" defaultRowHeight="21.75"/>
  <cols>
    <col min="1" max="1" width="45.42578125" style="60" customWidth="1"/>
    <col min="2" max="2" width="8.5703125" style="64" customWidth="1"/>
    <col min="3" max="3" width="4.140625" style="60" customWidth="1"/>
    <col min="4" max="4" width="19" style="60" bestFit="1" customWidth="1"/>
    <col min="5" max="5" width="2.42578125" style="60" customWidth="1"/>
    <col min="6" max="6" width="17" style="60" bestFit="1" customWidth="1"/>
    <col min="7" max="7" width="1.5703125" style="60" customWidth="1"/>
    <col min="8" max="8" width="7" style="60" customWidth="1"/>
    <col min="9" max="9" width="9.140625" style="61" customWidth="1"/>
    <col min="10" max="13" width="9" style="60"/>
    <col min="14" max="14" width="16.42578125" style="60" bestFit="1" customWidth="1"/>
    <col min="15" max="16384" width="9" style="60"/>
  </cols>
  <sheetData>
    <row r="1" spans="1:9">
      <c r="A1" s="178" t="s">
        <v>0</v>
      </c>
      <c r="B1" s="178"/>
      <c r="C1" s="178"/>
      <c r="D1" s="178"/>
      <c r="E1" s="178"/>
      <c r="F1" s="178"/>
      <c r="G1" s="59"/>
    </row>
    <row r="2" spans="1:9" s="62" customFormat="1">
      <c r="A2" s="178" t="s">
        <v>1</v>
      </c>
      <c r="B2" s="178"/>
      <c r="C2" s="178"/>
      <c r="D2" s="178"/>
      <c r="E2" s="178"/>
      <c r="F2" s="178"/>
      <c r="G2" s="59"/>
      <c r="I2" s="63"/>
    </row>
    <row r="3" spans="1:9">
      <c r="A3" s="178" t="s">
        <v>127</v>
      </c>
      <c r="B3" s="178"/>
      <c r="C3" s="178"/>
      <c r="D3" s="178"/>
      <c r="E3" s="178"/>
      <c r="F3" s="178"/>
      <c r="G3" s="59"/>
      <c r="H3" s="59"/>
    </row>
    <row r="4" spans="1:9">
      <c r="A4" s="58"/>
      <c r="B4" s="93"/>
      <c r="C4" s="58"/>
      <c r="D4" s="58"/>
      <c r="E4" s="58"/>
      <c r="F4" s="58"/>
      <c r="G4" s="59"/>
      <c r="H4" s="59"/>
    </row>
    <row r="5" spans="1:9">
      <c r="F5" s="94" t="s">
        <v>2</v>
      </c>
    </row>
    <row r="6" spans="1:9">
      <c r="A6" s="58" t="s">
        <v>3</v>
      </c>
      <c r="B6" s="95" t="s">
        <v>4</v>
      </c>
      <c r="C6" s="58"/>
      <c r="D6" s="96" t="s">
        <v>120</v>
      </c>
      <c r="E6" s="65"/>
      <c r="F6" s="96" t="s">
        <v>107</v>
      </c>
      <c r="G6" s="58"/>
    </row>
    <row r="7" spans="1:9">
      <c r="A7" s="58"/>
      <c r="B7" s="95"/>
      <c r="C7" s="58"/>
      <c r="D7" s="97" t="s">
        <v>104</v>
      </c>
      <c r="E7" s="65"/>
      <c r="F7" s="97" t="s">
        <v>105</v>
      </c>
      <c r="G7" s="58"/>
    </row>
    <row r="8" spans="1:9">
      <c r="A8" s="58"/>
      <c r="B8" s="98"/>
      <c r="C8" s="58"/>
      <c r="D8" s="97" t="s">
        <v>106</v>
      </c>
      <c r="E8" s="98"/>
      <c r="F8" s="97"/>
      <c r="G8" s="58"/>
    </row>
    <row r="9" spans="1:9">
      <c r="A9" s="59" t="s">
        <v>5</v>
      </c>
      <c r="B9" s="66"/>
      <c r="C9" s="65"/>
      <c r="D9" s="97"/>
      <c r="E9" s="65"/>
      <c r="F9" s="65"/>
    </row>
    <row r="10" spans="1:9">
      <c r="A10" s="65" t="s">
        <v>6</v>
      </c>
      <c r="B10" s="99"/>
      <c r="C10" s="100"/>
      <c r="D10" s="67">
        <v>1018737117.74</v>
      </c>
      <c r="E10" s="67"/>
      <c r="F10" s="67">
        <v>743114525.7100004</v>
      </c>
      <c r="G10" s="68"/>
    </row>
    <row r="11" spans="1:9">
      <c r="A11" s="65" t="s">
        <v>7</v>
      </c>
      <c r="B11" s="101" t="s">
        <v>125</v>
      </c>
      <c r="C11" s="100"/>
      <c r="D11" s="102">
        <v>1087908089.4500003</v>
      </c>
      <c r="E11" s="103"/>
      <c r="F11" s="102">
        <v>1070938878.1000017</v>
      </c>
      <c r="G11" s="68"/>
    </row>
    <row r="12" spans="1:9">
      <c r="A12" s="65" t="s">
        <v>8</v>
      </c>
      <c r="B12" s="99">
        <v>5</v>
      </c>
      <c r="C12" s="100"/>
      <c r="D12" s="102">
        <v>307181041.00999999</v>
      </c>
      <c r="E12" s="67"/>
      <c r="F12" s="102">
        <v>394257951.13999963</v>
      </c>
      <c r="G12" s="68"/>
    </row>
    <row r="13" spans="1:9">
      <c r="A13" s="65" t="s">
        <v>9</v>
      </c>
      <c r="B13" s="104"/>
      <c r="C13" s="105"/>
      <c r="D13" s="102">
        <v>127310810.97</v>
      </c>
      <c r="E13" s="67"/>
      <c r="F13" s="106">
        <v>148020850.85000002</v>
      </c>
      <c r="G13" s="68"/>
    </row>
    <row r="14" spans="1:9">
      <c r="A14" s="65" t="s">
        <v>101</v>
      </c>
      <c r="B14" s="99"/>
      <c r="C14" s="107"/>
      <c r="D14" s="108">
        <v>550000000</v>
      </c>
      <c r="E14" s="109"/>
      <c r="F14" s="108">
        <v>500000000</v>
      </c>
      <c r="G14" s="109"/>
    </row>
    <row r="15" spans="1:9">
      <c r="A15" s="59" t="s">
        <v>66</v>
      </c>
      <c r="B15" s="110"/>
      <c r="C15" s="107"/>
      <c r="D15" s="111">
        <f>SUM(D10:D14)</f>
        <v>3091137059.1700001</v>
      </c>
      <c r="E15" s="67"/>
      <c r="F15" s="112">
        <f>SUM(F10:F14)</f>
        <v>2856332205.8000016</v>
      </c>
      <c r="G15" s="69"/>
    </row>
    <row r="16" spans="1:9">
      <c r="A16" s="59"/>
      <c r="B16" s="110"/>
      <c r="C16" s="107"/>
      <c r="D16" s="113"/>
      <c r="E16" s="67"/>
      <c r="F16" s="113"/>
      <c r="G16" s="69"/>
    </row>
    <row r="17" spans="1:9">
      <c r="A17" s="59" t="s">
        <v>10</v>
      </c>
      <c r="B17" s="110"/>
      <c r="C17" s="107"/>
      <c r="D17" s="102"/>
      <c r="E17" s="67"/>
      <c r="F17" s="102"/>
      <c r="G17" s="69"/>
    </row>
    <row r="18" spans="1:9">
      <c r="A18" s="65" t="s">
        <v>102</v>
      </c>
      <c r="B18" s="99"/>
      <c r="C18" s="107"/>
      <c r="D18" s="102">
        <v>50000000</v>
      </c>
      <c r="E18" s="67"/>
      <c r="F18" s="102">
        <v>50000000</v>
      </c>
      <c r="G18" s="69"/>
    </row>
    <row r="19" spans="1:9">
      <c r="A19" s="65" t="s">
        <v>11</v>
      </c>
      <c r="B19" s="99">
        <v>6</v>
      </c>
      <c r="C19" s="100"/>
      <c r="D19" s="102">
        <v>1610142771.1900015</v>
      </c>
      <c r="E19" s="103"/>
      <c r="F19" s="102">
        <v>1642841263.8400004</v>
      </c>
      <c r="G19" s="69"/>
    </row>
    <row r="20" spans="1:9">
      <c r="A20" s="65" t="s">
        <v>72</v>
      </c>
      <c r="B20" s="99">
        <v>7.1</v>
      </c>
      <c r="C20" s="100"/>
      <c r="D20" s="102">
        <v>3239195.629999999</v>
      </c>
      <c r="E20" s="103"/>
      <c r="F20" s="102">
        <v>5186050.0099999979</v>
      </c>
      <c r="G20" s="69"/>
    </row>
    <row r="21" spans="1:9">
      <c r="A21" s="65" t="s">
        <v>12</v>
      </c>
      <c r="B21" s="99">
        <v>8</v>
      </c>
      <c r="C21" s="100"/>
      <c r="D21" s="102">
        <v>56036780.119999997</v>
      </c>
      <c r="E21" s="103"/>
      <c r="F21" s="102">
        <v>55251336.410000011</v>
      </c>
      <c r="G21" s="69"/>
    </row>
    <row r="22" spans="1:9">
      <c r="A22" s="65" t="s">
        <v>13</v>
      </c>
      <c r="B22" s="114"/>
      <c r="C22" s="115"/>
      <c r="D22" s="108">
        <v>103257.96</v>
      </c>
      <c r="E22" s="67"/>
      <c r="F22" s="108">
        <v>243444.89999999988</v>
      </c>
      <c r="G22" s="69"/>
    </row>
    <row r="23" spans="1:9">
      <c r="A23" s="116" t="s">
        <v>67</v>
      </c>
      <c r="B23" s="117"/>
      <c r="C23" s="70"/>
      <c r="D23" s="111">
        <f>SUM(D18:D22)</f>
        <v>1719522004.9000015</v>
      </c>
      <c r="E23" s="67"/>
      <c r="F23" s="111">
        <f>SUM(F18:F22)</f>
        <v>1753522095.1600006</v>
      </c>
      <c r="G23" s="67"/>
    </row>
    <row r="24" spans="1:9" ht="22.5" thickBot="1">
      <c r="A24" s="59" t="s">
        <v>14</v>
      </c>
      <c r="B24" s="66"/>
      <c r="C24" s="65"/>
      <c r="D24" s="118">
        <f>+D15+D23</f>
        <v>4810659064.0700016</v>
      </c>
      <c r="E24" s="67"/>
      <c r="F24" s="119">
        <f>+F15+F23</f>
        <v>4609854300.9600019</v>
      </c>
      <c r="G24" s="69"/>
    </row>
    <row r="25" spans="1:9" ht="22.5" thickTop="1">
      <c r="A25" s="59"/>
      <c r="B25" s="66"/>
      <c r="C25" s="65"/>
      <c r="D25" s="120"/>
      <c r="E25" s="121"/>
      <c r="F25" s="121"/>
      <c r="G25" s="65"/>
    </row>
    <row r="26" spans="1:9">
      <c r="B26" s="66"/>
      <c r="C26" s="65"/>
      <c r="D26" s="65"/>
      <c r="E26" s="65"/>
      <c r="F26" s="65"/>
      <c r="G26" s="65"/>
    </row>
    <row r="27" spans="1:9">
      <c r="A27" s="71" t="s">
        <v>15</v>
      </c>
      <c r="B27" s="66"/>
      <c r="C27" s="65"/>
      <c r="D27" s="65"/>
      <c r="E27" s="65"/>
      <c r="G27" s="65"/>
    </row>
    <row r="28" spans="1:9">
      <c r="A28" s="71"/>
      <c r="B28" s="66"/>
      <c r="C28" s="65"/>
      <c r="D28" s="65"/>
      <c r="E28" s="65"/>
      <c r="F28" s="65"/>
      <c r="G28" s="65"/>
    </row>
    <row r="30" spans="1:9">
      <c r="A30" s="178" t="s">
        <v>0</v>
      </c>
      <c r="B30" s="178"/>
      <c r="C30" s="178"/>
      <c r="D30" s="178"/>
      <c r="E30" s="178"/>
      <c r="F30" s="178"/>
      <c r="G30" s="59"/>
    </row>
    <row r="31" spans="1:9" s="62" customFormat="1">
      <c r="A31" s="178" t="s">
        <v>16</v>
      </c>
      <c r="B31" s="178"/>
      <c r="C31" s="178"/>
      <c r="D31" s="178"/>
      <c r="E31" s="178"/>
      <c r="F31" s="178"/>
      <c r="G31" s="59"/>
      <c r="I31" s="63"/>
    </row>
    <row r="32" spans="1:9">
      <c r="A32" s="178" t="str">
        <f>+A3</f>
        <v>ณ วันที่ 30 มิถุนายน 2566</v>
      </c>
      <c r="B32" s="178"/>
      <c r="C32" s="178"/>
      <c r="D32" s="178"/>
      <c r="E32" s="178"/>
      <c r="F32" s="178"/>
      <c r="G32" s="59"/>
      <c r="H32" s="59"/>
    </row>
    <row r="33" spans="1:13">
      <c r="A33" s="58"/>
      <c r="B33" s="93"/>
      <c r="C33" s="58"/>
      <c r="D33" s="58"/>
      <c r="E33" s="58"/>
      <c r="F33" s="58"/>
      <c r="G33" s="59"/>
      <c r="H33" s="59"/>
    </row>
    <row r="34" spans="1:13">
      <c r="F34" s="94" t="s">
        <v>2</v>
      </c>
    </row>
    <row r="35" spans="1:13">
      <c r="A35" s="58" t="s">
        <v>17</v>
      </c>
      <c r="B35" s="95" t="s">
        <v>4</v>
      </c>
      <c r="C35" s="58"/>
      <c r="D35" s="96" t="s">
        <v>120</v>
      </c>
      <c r="E35" s="65"/>
      <c r="F35" s="96" t="s">
        <v>107</v>
      </c>
      <c r="G35" s="58"/>
    </row>
    <row r="36" spans="1:13">
      <c r="B36" s="95"/>
      <c r="C36" s="58"/>
      <c r="D36" s="97" t="s">
        <v>104</v>
      </c>
      <c r="E36" s="65"/>
      <c r="F36" s="97" t="s">
        <v>105</v>
      </c>
      <c r="G36" s="58"/>
    </row>
    <row r="37" spans="1:13">
      <c r="A37" s="58"/>
      <c r="B37" s="98"/>
      <c r="C37" s="58"/>
      <c r="D37" s="97" t="s">
        <v>106</v>
      </c>
      <c r="E37" s="98"/>
      <c r="F37" s="97"/>
      <c r="G37" s="58"/>
    </row>
    <row r="38" spans="1:13">
      <c r="A38" s="59" t="s">
        <v>18</v>
      </c>
      <c r="B38" s="122"/>
      <c r="C38" s="123"/>
      <c r="D38" s="123"/>
      <c r="E38" s="59"/>
    </row>
    <row r="39" spans="1:13">
      <c r="A39" s="65" t="s">
        <v>19</v>
      </c>
      <c r="B39" s="99" t="s">
        <v>126</v>
      </c>
      <c r="C39" s="100"/>
      <c r="D39" s="102">
        <v>319386979.14999998</v>
      </c>
      <c r="E39" s="69"/>
      <c r="F39" s="102">
        <v>390236127.01999962</v>
      </c>
      <c r="G39" s="68"/>
    </row>
    <row r="40" spans="1:13">
      <c r="A40" s="65" t="s">
        <v>73</v>
      </c>
      <c r="B40" s="99"/>
      <c r="C40" s="100"/>
      <c r="D40" s="102"/>
      <c r="E40" s="69"/>
      <c r="F40" s="102"/>
      <c r="G40" s="68"/>
      <c r="K40" s="72"/>
      <c r="L40" s="73"/>
      <c r="M40" s="73"/>
    </row>
    <row r="41" spans="1:13">
      <c r="A41" s="65" t="s">
        <v>20</v>
      </c>
      <c r="B41" s="99">
        <v>7.2</v>
      </c>
      <c r="C41" s="100"/>
      <c r="D41" s="102">
        <v>2749375.25</v>
      </c>
      <c r="E41" s="69"/>
      <c r="F41" s="102">
        <v>3733460.76</v>
      </c>
      <c r="G41" s="68"/>
      <c r="K41" s="73"/>
      <c r="L41" s="72"/>
      <c r="M41" s="73"/>
    </row>
    <row r="42" spans="1:13">
      <c r="A42" s="65" t="s">
        <v>21</v>
      </c>
      <c r="B42" s="124"/>
      <c r="C42" s="125"/>
      <c r="D42" s="108">
        <v>65802037.039999999</v>
      </c>
      <c r="E42" s="69"/>
      <c r="F42" s="108">
        <v>46735644.690000042</v>
      </c>
      <c r="G42" s="68"/>
    </row>
    <row r="43" spans="1:13">
      <c r="A43" s="59" t="s">
        <v>68</v>
      </c>
      <c r="B43" s="124"/>
      <c r="C43" s="125"/>
      <c r="D43" s="126">
        <f>SUM(D39:D42)</f>
        <v>387938391.44</v>
      </c>
      <c r="E43" s="69"/>
      <c r="F43" s="127">
        <f>SUM(F39:F42)</f>
        <v>440705232.46999967</v>
      </c>
      <c r="G43" s="69"/>
    </row>
    <row r="44" spans="1:13">
      <c r="A44" s="59"/>
      <c r="B44" s="124"/>
      <c r="C44" s="125"/>
      <c r="D44" s="128"/>
      <c r="E44" s="69"/>
      <c r="F44" s="128"/>
      <c r="G44" s="69"/>
    </row>
    <row r="45" spans="1:13">
      <c r="A45" s="59" t="s">
        <v>22</v>
      </c>
      <c r="B45" s="124"/>
      <c r="C45" s="125"/>
      <c r="D45" s="108"/>
      <c r="E45" s="69"/>
      <c r="F45" s="108"/>
      <c r="G45" s="69"/>
    </row>
    <row r="46" spans="1:13">
      <c r="A46" s="65" t="s">
        <v>74</v>
      </c>
      <c r="B46" s="99">
        <v>7.2</v>
      </c>
      <c r="C46" s="125"/>
      <c r="D46" s="108">
        <v>930338.4</v>
      </c>
      <c r="E46" s="69"/>
      <c r="F46" s="108">
        <v>1923285.5600000008</v>
      </c>
      <c r="G46" s="69"/>
    </row>
    <row r="47" spans="1:13">
      <c r="A47" s="65" t="s">
        <v>23</v>
      </c>
      <c r="G47" s="68"/>
    </row>
    <row r="48" spans="1:13">
      <c r="A48" s="65" t="s">
        <v>24</v>
      </c>
      <c r="B48" s="99">
        <v>10</v>
      </c>
      <c r="C48" s="100"/>
      <c r="D48" s="102">
        <v>49832944</v>
      </c>
      <c r="E48" s="69"/>
      <c r="F48" s="102">
        <v>46265255</v>
      </c>
      <c r="G48" s="68"/>
    </row>
    <row r="49" spans="1:9">
      <c r="A49" s="65" t="s">
        <v>25</v>
      </c>
      <c r="B49" s="129"/>
      <c r="C49" s="130"/>
      <c r="D49" s="102">
        <v>2665814.09</v>
      </c>
      <c r="E49" s="69"/>
      <c r="F49" s="106">
        <v>2299209.7200000007</v>
      </c>
      <c r="G49" s="68"/>
    </row>
    <row r="50" spans="1:9">
      <c r="A50" s="59" t="s">
        <v>69</v>
      </c>
      <c r="B50" s="131"/>
      <c r="C50" s="132"/>
      <c r="D50" s="133">
        <f>SUM(D46:D49)</f>
        <v>53429096.489999995</v>
      </c>
      <c r="E50" s="134"/>
      <c r="F50" s="133">
        <f>SUM(F46:F49)</f>
        <v>50487750.280000001</v>
      </c>
      <c r="G50" s="134"/>
    </row>
    <row r="51" spans="1:9">
      <c r="A51" s="59" t="s">
        <v>70</v>
      </c>
      <c r="D51" s="133">
        <f>+D43+D50</f>
        <v>441367487.93000001</v>
      </c>
      <c r="E51" s="135"/>
      <c r="F51" s="136">
        <f>+F43+F50</f>
        <v>491192982.74999964</v>
      </c>
      <c r="G51" s="134"/>
    </row>
    <row r="52" spans="1:9">
      <c r="A52" s="59"/>
      <c r="D52" s="137"/>
      <c r="E52" s="135"/>
      <c r="F52" s="137"/>
      <c r="G52" s="134"/>
    </row>
    <row r="53" spans="1:9">
      <c r="A53" s="59"/>
      <c r="D53" s="137"/>
      <c r="E53" s="135"/>
      <c r="F53" s="137"/>
      <c r="G53" s="134"/>
    </row>
    <row r="54" spans="1:9">
      <c r="A54" s="71" t="s">
        <v>15</v>
      </c>
      <c r="B54" s="66"/>
      <c r="C54" s="65"/>
      <c r="D54" s="65"/>
      <c r="E54" s="65"/>
      <c r="F54" s="65"/>
      <c r="G54" s="65"/>
    </row>
    <row r="55" spans="1:9">
      <c r="A55" s="71"/>
      <c r="B55" s="66"/>
      <c r="C55" s="65"/>
      <c r="D55" s="65"/>
      <c r="E55" s="65"/>
      <c r="F55" s="65"/>
      <c r="G55" s="65"/>
    </row>
    <row r="56" spans="1:9">
      <c r="A56" s="71"/>
      <c r="B56" s="66"/>
      <c r="C56" s="65"/>
      <c r="D56" s="65"/>
      <c r="E56" s="65"/>
      <c r="F56" s="65"/>
      <c r="G56" s="65"/>
    </row>
    <row r="57" spans="1:9">
      <c r="A57" s="178" t="s">
        <v>0</v>
      </c>
      <c r="B57" s="178"/>
      <c r="C57" s="178"/>
      <c r="D57" s="178"/>
      <c r="E57" s="178"/>
      <c r="F57" s="178"/>
      <c r="G57" s="59"/>
    </row>
    <row r="58" spans="1:9" s="62" customFormat="1">
      <c r="A58" s="178" t="s">
        <v>16</v>
      </c>
      <c r="B58" s="178"/>
      <c r="C58" s="178"/>
      <c r="D58" s="178"/>
      <c r="E58" s="178"/>
      <c r="F58" s="178"/>
      <c r="G58" s="59"/>
      <c r="I58" s="63"/>
    </row>
    <row r="59" spans="1:9">
      <c r="A59" s="178" t="str">
        <f>+A3</f>
        <v>ณ วันที่ 30 มิถุนายน 2566</v>
      </c>
      <c r="B59" s="178"/>
      <c r="C59" s="178"/>
      <c r="D59" s="178"/>
      <c r="E59" s="178"/>
      <c r="F59" s="178"/>
      <c r="G59" s="59"/>
      <c r="H59" s="59"/>
    </row>
    <row r="60" spans="1:9">
      <c r="A60" s="58"/>
      <c r="B60" s="93"/>
      <c r="C60" s="58"/>
      <c r="D60" s="58"/>
      <c r="E60" s="58"/>
      <c r="F60" s="58"/>
      <c r="G60" s="59"/>
      <c r="H60" s="59"/>
    </row>
    <row r="61" spans="1:9">
      <c r="B61" s="60"/>
      <c r="F61" s="94" t="s">
        <v>2</v>
      </c>
    </row>
    <row r="62" spans="1:9">
      <c r="A62" s="58" t="s">
        <v>17</v>
      </c>
      <c r="B62" s="95" t="s">
        <v>4</v>
      </c>
      <c r="C62" s="58"/>
      <c r="D62" s="96" t="s">
        <v>120</v>
      </c>
      <c r="E62" s="65"/>
      <c r="F62" s="96" t="s">
        <v>107</v>
      </c>
      <c r="G62" s="58"/>
    </row>
    <row r="63" spans="1:9">
      <c r="A63" s="58"/>
      <c r="B63" s="95"/>
      <c r="C63" s="58"/>
      <c r="D63" s="97" t="s">
        <v>104</v>
      </c>
      <c r="E63" s="65"/>
      <c r="F63" s="97" t="s">
        <v>105</v>
      </c>
      <c r="G63" s="58"/>
    </row>
    <row r="64" spans="1:9">
      <c r="A64" s="58"/>
      <c r="B64" s="98"/>
      <c r="C64" s="58"/>
      <c r="D64" s="97" t="s">
        <v>106</v>
      </c>
      <c r="E64" s="98"/>
      <c r="F64" s="97"/>
      <c r="G64" s="58"/>
    </row>
    <row r="65" spans="1:7">
      <c r="A65" s="59" t="s">
        <v>26</v>
      </c>
      <c r="D65" s="138"/>
      <c r="E65" s="139"/>
      <c r="F65" s="138"/>
      <c r="G65" s="65"/>
    </row>
    <row r="66" spans="1:7">
      <c r="A66" s="65" t="s">
        <v>27</v>
      </c>
      <c r="D66" s="138"/>
      <c r="E66" s="139"/>
      <c r="F66" s="65"/>
      <c r="G66" s="65"/>
    </row>
    <row r="67" spans="1:7">
      <c r="A67" s="65" t="s">
        <v>28</v>
      </c>
      <c r="D67" s="138"/>
      <c r="E67" s="139"/>
      <c r="F67" s="65"/>
      <c r="G67" s="65"/>
    </row>
    <row r="68" spans="1:7" ht="22.5" thickBot="1">
      <c r="A68" s="65" t="s">
        <v>29</v>
      </c>
      <c r="B68" s="99"/>
      <c r="D68" s="140">
        <f>65000000*10</f>
        <v>650000000</v>
      </c>
      <c r="E68" s="141"/>
      <c r="F68" s="142">
        <f>65000000*10</f>
        <v>650000000</v>
      </c>
    </row>
    <row r="69" spans="1:7" ht="22.5" thickTop="1">
      <c r="A69" s="65" t="s">
        <v>30</v>
      </c>
      <c r="B69" s="104"/>
      <c r="C69" s="105"/>
      <c r="D69" s="143"/>
      <c r="E69" s="70"/>
      <c r="F69" s="65"/>
      <c r="G69" s="65"/>
    </row>
    <row r="70" spans="1:7">
      <c r="A70" s="65" t="s">
        <v>29</v>
      </c>
      <c r="B70" s="99"/>
      <c r="C70" s="105"/>
      <c r="D70" s="144">
        <f>งบแสดงการเปลี่ยนแปลง!D20</f>
        <v>650000000</v>
      </c>
      <c r="E70" s="70"/>
      <c r="F70" s="145">
        <v>650000000</v>
      </c>
      <c r="G70" s="74"/>
    </row>
    <row r="71" spans="1:7">
      <c r="A71" s="65" t="s">
        <v>31</v>
      </c>
      <c r="B71" s="146"/>
      <c r="C71" s="143"/>
      <c r="D71" s="144">
        <f>งบแสดงการเปลี่ยนแปลง!F20</f>
        <v>174464850</v>
      </c>
      <c r="E71" s="70"/>
      <c r="F71" s="145">
        <v>174464850</v>
      </c>
      <c r="G71" s="74"/>
    </row>
    <row r="72" spans="1:7">
      <c r="A72" s="65" t="s">
        <v>32</v>
      </c>
      <c r="B72" s="147"/>
      <c r="C72" s="148"/>
      <c r="D72" s="148"/>
      <c r="F72" s="149"/>
      <c r="G72" s="74"/>
    </row>
    <row r="73" spans="1:7">
      <c r="A73" s="65" t="s">
        <v>33</v>
      </c>
      <c r="B73" s="147"/>
      <c r="C73" s="148"/>
      <c r="D73" s="148"/>
      <c r="F73" s="149"/>
      <c r="G73" s="74"/>
    </row>
    <row r="74" spans="1:7">
      <c r="A74" s="65" t="s">
        <v>34</v>
      </c>
      <c r="B74" s="99"/>
      <c r="C74" s="100"/>
      <c r="D74" s="150">
        <f>+งบแสดงการเปลี่ยนแปลง!H15</f>
        <v>65000000</v>
      </c>
      <c r="F74" s="145">
        <v>65000000</v>
      </c>
      <c r="G74" s="74"/>
    </row>
    <row r="75" spans="1:7">
      <c r="A75" s="65" t="s">
        <v>35</v>
      </c>
      <c r="B75" s="99"/>
      <c r="C75" s="100"/>
      <c r="D75" s="150">
        <f>งบแสดงการเปลี่ยนแปลง!J20</f>
        <v>3479826726.1400003</v>
      </c>
      <c r="E75" s="70"/>
      <c r="F75" s="145">
        <v>3229196468.21</v>
      </c>
      <c r="G75" s="74"/>
    </row>
    <row r="76" spans="1:7">
      <c r="A76" s="59" t="s">
        <v>71</v>
      </c>
      <c r="B76" s="110"/>
      <c r="C76" s="107"/>
      <c r="D76" s="151">
        <f>SUM(D70:D75)</f>
        <v>4369291576.1400003</v>
      </c>
      <c r="E76" s="70"/>
      <c r="F76" s="152">
        <f>SUM(F70:F75)</f>
        <v>4118661318.21</v>
      </c>
      <c r="G76" s="65"/>
    </row>
    <row r="77" spans="1:7" ht="22.5" thickBot="1">
      <c r="A77" s="59" t="s">
        <v>36</v>
      </c>
      <c r="B77" s="66"/>
      <c r="C77" s="65"/>
      <c r="D77" s="153">
        <f>+D51+D76</f>
        <v>4810659064.0700006</v>
      </c>
      <c r="E77" s="70"/>
      <c r="F77" s="154">
        <f>+F51+F76</f>
        <v>4609854300.96</v>
      </c>
      <c r="G77" s="65"/>
    </row>
    <row r="78" spans="1:7" ht="22.5" thickTop="1">
      <c r="A78" s="59"/>
      <c r="B78" s="66"/>
      <c r="C78" s="65"/>
      <c r="D78" s="155"/>
      <c r="E78" s="70"/>
      <c r="F78" s="75"/>
      <c r="G78" s="65"/>
    </row>
    <row r="79" spans="1:7">
      <c r="A79" s="59"/>
      <c r="B79" s="66"/>
      <c r="C79" s="65"/>
      <c r="D79" s="65"/>
      <c r="E79" s="70"/>
      <c r="F79" s="75"/>
      <c r="G79" s="65"/>
    </row>
    <row r="80" spans="1:7">
      <c r="A80" s="71" t="s">
        <v>15</v>
      </c>
      <c r="B80" s="66"/>
      <c r="C80" s="65"/>
      <c r="D80" s="65"/>
      <c r="E80" s="65"/>
      <c r="F80" s="65"/>
      <c r="G80" s="74"/>
    </row>
    <row r="81" spans="1:7">
      <c r="A81" s="71"/>
      <c r="B81" s="66"/>
      <c r="C81" s="65"/>
      <c r="D81" s="76">
        <f>D24-D77</f>
        <v>0</v>
      </c>
      <c r="E81" s="76"/>
      <c r="F81" s="76">
        <f>F24-F77</f>
        <v>0</v>
      </c>
      <c r="G81" s="74"/>
    </row>
    <row r="82" spans="1:7">
      <c r="A82" s="71"/>
      <c r="B82" s="66"/>
      <c r="C82" s="65"/>
      <c r="D82" s="65"/>
      <c r="E82" s="65"/>
      <c r="F82" s="65"/>
      <c r="G82" s="74"/>
    </row>
    <row r="83" spans="1:7">
      <c r="A83" s="71"/>
      <c r="B83" s="66"/>
      <c r="C83" s="65"/>
      <c r="D83" s="65"/>
      <c r="E83" s="65"/>
      <c r="F83" s="65"/>
      <c r="G83" s="74"/>
    </row>
    <row r="84" spans="1:7">
      <c r="A84" s="71"/>
      <c r="B84" s="66"/>
      <c r="C84" s="65"/>
      <c r="D84" s="65"/>
      <c r="E84" s="65"/>
      <c r="F84" s="65"/>
      <c r="G84" s="74"/>
    </row>
    <row r="85" spans="1:7">
      <c r="A85" s="71"/>
      <c r="B85" s="66"/>
      <c r="C85" s="65"/>
      <c r="D85" s="65"/>
      <c r="E85" s="65"/>
      <c r="F85" s="65"/>
      <c r="G85" s="74"/>
    </row>
    <row r="86" spans="1:7">
      <c r="D86" s="77"/>
      <c r="E86" s="77"/>
      <c r="F86" s="77"/>
    </row>
  </sheetData>
  <mergeCells count="9">
    <mergeCell ref="A59:F59"/>
    <mergeCell ref="A3:F3"/>
    <mergeCell ref="A32:F32"/>
    <mergeCell ref="A1:F1"/>
    <mergeCell ref="A2:F2"/>
    <mergeCell ref="A30:F30"/>
    <mergeCell ref="A31:F31"/>
    <mergeCell ref="A57:F57"/>
    <mergeCell ref="A58:F58"/>
  </mergeCells>
  <phoneticPr fontId="0" type="noConversion"/>
  <pageMargins left="0.85" right="0.23622047244094499" top="0.75" bottom="1.02362204724409" header="0.31496062992126" footer="0.39370078740157499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9" max="16383" man="1"/>
    <brk id="5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3"/>
  <sheetViews>
    <sheetView view="pageBreakPreview" zoomScale="95" zoomScaleNormal="95" zoomScaleSheetLayoutView="95" workbookViewId="0">
      <selection activeCell="D6" sqref="D6"/>
    </sheetView>
  </sheetViews>
  <sheetFormatPr defaultColWidth="9" defaultRowHeight="21"/>
  <cols>
    <col min="1" max="1" width="44.5703125" style="17" customWidth="1"/>
    <col min="2" max="2" width="8.140625" style="17" customWidth="1"/>
    <col min="3" max="3" width="2.42578125" style="17" customWidth="1"/>
    <col min="4" max="4" width="17.5703125" style="17" customWidth="1"/>
    <col min="5" max="5" width="2.5703125" style="17" customWidth="1"/>
    <col min="6" max="6" width="17.42578125" style="17" customWidth="1"/>
    <col min="7" max="7" width="2" style="17" customWidth="1"/>
    <col min="8" max="8" width="16.7109375" style="17" customWidth="1"/>
    <col min="9" max="9" width="12.85546875" style="45" bestFit="1" customWidth="1"/>
    <col min="10" max="10" width="14.140625" style="45" customWidth="1"/>
    <col min="11" max="16384" width="9" style="17"/>
  </cols>
  <sheetData>
    <row r="1" spans="1:10" s="9" customFormat="1" ht="21.75">
      <c r="A1" s="179" t="s">
        <v>0</v>
      </c>
      <c r="B1" s="179"/>
      <c r="C1" s="179"/>
      <c r="D1" s="179"/>
      <c r="E1" s="179"/>
      <c r="F1" s="179"/>
      <c r="I1" s="42"/>
      <c r="J1" s="42"/>
    </row>
    <row r="2" spans="1:10" s="9" customFormat="1" ht="21.75">
      <c r="A2" s="179" t="s">
        <v>37</v>
      </c>
      <c r="B2" s="179"/>
      <c r="C2" s="179"/>
      <c r="D2" s="179"/>
      <c r="E2" s="179"/>
      <c r="F2" s="179"/>
      <c r="I2" s="42"/>
      <c r="J2" s="42"/>
    </row>
    <row r="3" spans="1:10" s="4" customFormat="1" ht="21.75">
      <c r="A3" s="179" t="s">
        <v>128</v>
      </c>
      <c r="B3" s="179"/>
      <c r="C3" s="179"/>
      <c r="D3" s="179"/>
      <c r="E3" s="179"/>
      <c r="F3" s="179"/>
      <c r="I3" s="43"/>
      <c r="J3" s="43"/>
    </row>
    <row r="4" spans="1:10" s="4" customFormat="1" ht="21.75">
      <c r="A4" s="180" t="s">
        <v>108</v>
      </c>
      <c r="B4" s="180"/>
      <c r="C4" s="180"/>
      <c r="D4" s="180"/>
      <c r="E4" s="180"/>
      <c r="F4" s="180"/>
      <c r="I4" s="43"/>
      <c r="J4" s="43"/>
    </row>
    <row r="5" spans="1:10" s="4" customFormat="1" ht="21.75">
      <c r="A5" s="19"/>
      <c r="B5" s="19"/>
      <c r="C5" s="19"/>
      <c r="D5" s="19"/>
      <c r="E5" s="19"/>
      <c r="F5" s="19"/>
      <c r="I5" s="43"/>
      <c r="J5" s="43"/>
    </row>
    <row r="6" spans="1:10" s="4" customFormat="1" ht="21.75">
      <c r="A6" s="10"/>
      <c r="B6" s="10"/>
      <c r="C6" s="10"/>
      <c r="D6" s="10"/>
      <c r="E6" s="10"/>
      <c r="F6" s="38" t="s">
        <v>2</v>
      </c>
      <c r="I6" s="43"/>
      <c r="J6" s="43"/>
    </row>
    <row r="7" spans="1:10" s="4" customFormat="1" ht="21.75">
      <c r="A7" s="10"/>
      <c r="B7" s="40" t="s">
        <v>4</v>
      </c>
      <c r="C7" s="46"/>
      <c r="D7" s="11" t="s">
        <v>109</v>
      </c>
      <c r="E7" s="47"/>
      <c r="F7" s="11" t="s">
        <v>100</v>
      </c>
      <c r="I7" s="43"/>
      <c r="J7" s="43"/>
    </row>
    <row r="8" spans="1:10" s="4" customFormat="1" ht="12.75" customHeight="1">
      <c r="A8" s="10"/>
      <c r="B8" s="40"/>
      <c r="C8" s="46"/>
      <c r="D8" s="11"/>
      <c r="E8" s="47"/>
      <c r="F8" s="11"/>
      <c r="I8" s="43"/>
      <c r="J8" s="43"/>
    </row>
    <row r="9" spans="1:10" s="4" customFormat="1" ht="21.75">
      <c r="A9" s="1" t="s">
        <v>99</v>
      </c>
      <c r="B9" s="2"/>
      <c r="C9" s="2"/>
      <c r="D9" s="3">
        <v>1025412167.4999999</v>
      </c>
      <c r="E9" s="3"/>
      <c r="F9" s="3">
        <v>1355813344.3899994</v>
      </c>
      <c r="I9" s="43"/>
      <c r="J9" s="43"/>
    </row>
    <row r="10" spans="1:10" s="4" customFormat="1" ht="21.75">
      <c r="A10" s="1" t="s">
        <v>98</v>
      </c>
      <c r="B10" s="2"/>
      <c r="C10" s="2"/>
      <c r="D10" s="7">
        <v>-759883133.35000002</v>
      </c>
      <c r="E10" s="3"/>
      <c r="F10" s="7">
        <v>-1029729314.33</v>
      </c>
      <c r="I10" s="43"/>
      <c r="J10" s="43"/>
    </row>
    <row r="11" spans="1:10" s="4" customFormat="1" ht="21.75">
      <c r="A11" s="5" t="s">
        <v>38</v>
      </c>
      <c r="B11" s="2"/>
      <c r="C11" s="2"/>
      <c r="D11" s="8">
        <f>SUM(D9:D10)</f>
        <v>265529034.14999986</v>
      </c>
      <c r="E11" s="3"/>
      <c r="F11" s="8">
        <f>SUM(F9:F10)</f>
        <v>326084030.05999935</v>
      </c>
      <c r="I11" s="43"/>
      <c r="J11" s="43"/>
    </row>
    <row r="12" spans="1:10" s="4" customFormat="1" ht="8.65" customHeight="1">
      <c r="A12" s="5"/>
      <c r="B12" s="2"/>
      <c r="C12" s="2"/>
      <c r="D12" s="3"/>
      <c r="E12" s="3"/>
      <c r="F12" s="3"/>
      <c r="I12" s="43"/>
      <c r="J12" s="43"/>
    </row>
    <row r="13" spans="1:10" s="4" customFormat="1" ht="21.75">
      <c r="A13" s="1" t="s">
        <v>39</v>
      </c>
      <c r="B13" s="2"/>
      <c r="C13" s="2"/>
      <c r="D13" s="3">
        <v>1266441.6800000002</v>
      </c>
      <c r="E13" s="3"/>
      <c r="F13" s="3">
        <v>1269102.5000000005</v>
      </c>
      <c r="H13" s="41"/>
      <c r="I13" s="44"/>
      <c r="J13" s="43"/>
    </row>
    <row r="14" spans="1:10" s="4" customFormat="1" ht="9.6" customHeight="1">
      <c r="A14" s="5"/>
      <c r="B14" s="2"/>
      <c r="C14" s="2"/>
      <c r="D14" s="3"/>
      <c r="E14" s="3"/>
      <c r="F14" s="3"/>
      <c r="I14" s="43"/>
      <c r="J14" s="43"/>
    </row>
    <row r="15" spans="1:10" s="4" customFormat="1" ht="21.75">
      <c r="A15" s="1" t="s">
        <v>40</v>
      </c>
      <c r="B15" s="2"/>
      <c r="C15" s="2"/>
      <c r="D15" s="3">
        <v>-1874751.69</v>
      </c>
      <c r="E15" s="3"/>
      <c r="F15" s="3">
        <v>-1583108.37</v>
      </c>
      <c r="I15" s="43"/>
      <c r="J15" s="43"/>
    </row>
    <row r="16" spans="1:10" s="4" customFormat="1" ht="21.75">
      <c r="A16" s="1" t="s">
        <v>41</v>
      </c>
      <c r="B16" s="2"/>
      <c r="C16" s="2"/>
      <c r="D16" s="7">
        <v>-18258902.629999999</v>
      </c>
      <c r="E16" s="3"/>
      <c r="F16" s="7">
        <v>-16704039.800000001</v>
      </c>
      <c r="I16" s="43"/>
      <c r="J16" s="43"/>
    </row>
    <row r="17" spans="1:10" s="4" customFormat="1" ht="21.75">
      <c r="A17" s="5" t="s">
        <v>87</v>
      </c>
      <c r="B17" s="2"/>
      <c r="C17" s="2"/>
      <c r="D17" s="3">
        <f>SUM(D11:D16)</f>
        <v>246661821.50999987</v>
      </c>
      <c r="E17" s="3"/>
      <c r="F17" s="3">
        <f>SUM(F11:F16)</f>
        <v>309065984.38999933</v>
      </c>
      <c r="I17" s="43"/>
      <c r="J17" s="43"/>
    </row>
    <row r="18" spans="1:10" s="4" customFormat="1" ht="21.75">
      <c r="A18" s="1" t="s">
        <v>88</v>
      </c>
      <c r="B18" s="2"/>
      <c r="C18" s="2"/>
      <c r="D18" s="3">
        <v>3996326.15</v>
      </c>
      <c r="E18" s="3"/>
      <c r="F18" s="3">
        <v>1571487.4</v>
      </c>
      <c r="I18" s="43"/>
      <c r="J18" s="43"/>
    </row>
    <row r="19" spans="1:10" s="4" customFormat="1" ht="21.75">
      <c r="A19" s="1" t="s">
        <v>42</v>
      </c>
      <c r="B19" s="2"/>
      <c r="C19" s="2"/>
      <c r="D19" s="7">
        <v>-36012.14</v>
      </c>
      <c r="E19" s="3"/>
      <c r="F19" s="7">
        <v>-50046.33</v>
      </c>
      <c r="I19" s="43"/>
      <c r="J19" s="43"/>
    </row>
    <row r="20" spans="1:10" s="4" customFormat="1" ht="21.75">
      <c r="A20" s="5" t="s">
        <v>89</v>
      </c>
      <c r="B20" s="2"/>
      <c r="C20" s="2"/>
      <c r="D20" s="3">
        <f>SUM(D17:D19)</f>
        <v>250622135.51999989</v>
      </c>
      <c r="E20" s="3"/>
      <c r="F20" s="3">
        <f>SUM(F17:F19)</f>
        <v>310587425.45999932</v>
      </c>
      <c r="I20" s="43"/>
      <c r="J20" s="43"/>
    </row>
    <row r="21" spans="1:10" s="4" customFormat="1" ht="21.75">
      <c r="A21" s="1" t="s">
        <v>43</v>
      </c>
      <c r="B21" s="89"/>
      <c r="C21" s="2"/>
      <c r="D21" s="7">
        <v>-34476035.790000007</v>
      </c>
      <c r="E21" s="3"/>
      <c r="F21" s="7">
        <v>-35452695.359999999</v>
      </c>
      <c r="I21" s="43"/>
      <c r="J21" s="43"/>
    </row>
    <row r="22" spans="1:10" s="4" customFormat="1" ht="21.75">
      <c r="A22" s="5" t="s">
        <v>110</v>
      </c>
      <c r="B22" s="90"/>
      <c r="C22" s="2"/>
      <c r="D22" s="8">
        <f>SUM(D20:D21)</f>
        <v>216146099.7299999</v>
      </c>
      <c r="E22" s="3"/>
      <c r="F22" s="8">
        <f>SUM(F20:F21)</f>
        <v>275134730.09999931</v>
      </c>
      <c r="I22" s="43"/>
      <c r="J22" s="43"/>
    </row>
    <row r="23" spans="1:10" s="4" customFormat="1" ht="11.65" customHeight="1">
      <c r="A23" s="5"/>
      <c r="B23" s="90"/>
      <c r="C23" s="2"/>
      <c r="D23" s="3"/>
      <c r="E23" s="3"/>
      <c r="F23" s="3"/>
      <c r="I23" s="43"/>
      <c r="J23" s="43"/>
    </row>
    <row r="24" spans="1:10" s="4" customFormat="1" ht="21.75">
      <c r="A24" s="5" t="s">
        <v>113</v>
      </c>
      <c r="B24" s="6"/>
      <c r="C24" s="1"/>
      <c r="D24" s="88">
        <v>0</v>
      </c>
      <c r="E24" s="3"/>
      <c r="F24" s="88">
        <v>0</v>
      </c>
      <c r="I24" s="43"/>
      <c r="J24" s="43"/>
    </row>
    <row r="25" spans="1:10" s="4" customFormat="1" ht="22.5" thickBot="1">
      <c r="A25" s="5" t="s">
        <v>114</v>
      </c>
      <c r="B25" s="6"/>
      <c r="C25" s="1"/>
      <c r="D25" s="78">
        <f>D22+D24</f>
        <v>216146099.7299999</v>
      </c>
      <c r="E25" s="3"/>
      <c r="F25" s="78">
        <f>F22+F24</f>
        <v>275134730.09999931</v>
      </c>
      <c r="H25" s="4">
        <f>275134730.1-F25</f>
        <v>7.152557373046875E-7</v>
      </c>
      <c r="I25" s="43"/>
      <c r="J25" s="43"/>
    </row>
    <row r="26" spans="1:10" s="4" customFormat="1" ht="13.15" customHeight="1" thickTop="1">
      <c r="B26" s="6"/>
      <c r="C26" s="1"/>
      <c r="D26" s="15"/>
      <c r="E26" s="15"/>
      <c r="F26" s="15"/>
      <c r="I26" s="43"/>
      <c r="J26" s="43"/>
    </row>
    <row r="27" spans="1:10" s="4" customFormat="1" ht="24" customHeight="1">
      <c r="A27" s="5" t="s">
        <v>44</v>
      </c>
      <c r="B27" s="89">
        <v>12</v>
      </c>
      <c r="C27" s="13"/>
      <c r="D27" s="18">
        <f>+D22/650000000</f>
        <v>0.33253246112307677</v>
      </c>
      <c r="E27" s="1"/>
      <c r="F27" s="18">
        <f>+F22/650000000</f>
        <v>0.4232842001538451</v>
      </c>
      <c r="I27" s="43"/>
      <c r="J27" s="43"/>
    </row>
    <row r="28" spans="1:10" s="4" customFormat="1" ht="21.75">
      <c r="A28" s="5"/>
      <c r="B28" s="91"/>
      <c r="C28" s="13"/>
      <c r="D28" s="18"/>
      <c r="E28" s="1"/>
      <c r="F28" s="18"/>
      <c r="I28" s="43"/>
      <c r="J28" s="43"/>
    </row>
    <row r="29" spans="1:10" s="4" customFormat="1" ht="19.5" customHeight="1">
      <c r="B29" s="12"/>
      <c r="C29" s="13"/>
      <c r="D29" s="18"/>
      <c r="E29" s="1"/>
      <c r="F29" s="18"/>
      <c r="I29" s="43"/>
      <c r="J29" s="43"/>
    </row>
    <row r="30" spans="1:10" s="4" customFormat="1" ht="21.75">
      <c r="A30" s="14" t="s">
        <v>15</v>
      </c>
      <c r="I30" s="43"/>
      <c r="J30" s="43"/>
    </row>
    <row r="31" spans="1:10" s="9" customFormat="1" ht="21.75">
      <c r="A31" s="179" t="s">
        <v>0</v>
      </c>
      <c r="B31" s="179"/>
      <c r="C31" s="179"/>
      <c r="D31" s="179"/>
      <c r="E31" s="179"/>
      <c r="F31" s="179"/>
      <c r="I31" s="42"/>
      <c r="J31" s="42"/>
    </row>
    <row r="32" spans="1:10" s="9" customFormat="1" ht="21.75">
      <c r="A32" s="179" t="s">
        <v>37</v>
      </c>
      <c r="B32" s="179"/>
      <c r="C32" s="179"/>
      <c r="D32" s="179"/>
      <c r="E32" s="179"/>
      <c r="F32" s="179"/>
      <c r="I32" s="42"/>
      <c r="J32" s="42"/>
    </row>
    <row r="33" spans="1:10" s="4" customFormat="1" ht="21.75">
      <c r="A33" s="179" t="s">
        <v>129</v>
      </c>
      <c r="B33" s="179"/>
      <c r="C33" s="179"/>
      <c r="D33" s="179"/>
      <c r="E33" s="179"/>
      <c r="F33" s="179"/>
      <c r="I33" s="43"/>
      <c r="J33" s="43"/>
    </row>
    <row r="34" spans="1:10" s="4" customFormat="1" ht="21.75">
      <c r="A34" s="180" t="s">
        <v>108</v>
      </c>
      <c r="B34" s="180"/>
      <c r="C34" s="180"/>
      <c r="D34" s="180"/>
      <c r="E34" s="180"/>
      <c r="F34" s="180"/>
      <c r="I34" s="43"/>
      <c r="J34" s="43"/>
    </row>
    <row r="35" spans="1:10" s="4" customFormat="1" ht="21.75">
      <c r="A35" s="19"/>
      <c r="B35" s="19"/>
      <c r="C35" s="19"/>
      <c r="D35" s="19"/>
      <c r="E35" s="19"/>
      <c r="F35" s="19"/>
      <c r="I35" s="43"/>
      <c r="J35" s="43"/>
    </row>
    <row r="36" spans="1:10" s="4" customFormat="1" ht="21.75">
      <c r="A36" s="10"/>
      <c r="B36" s="10"/>
      <c r="C36" s="10"/>
      <c r="D36" s="10"/>
      <c r="E36" s="10"/>
      <c r="F36" s="38" t="s">
        <v>2</v>
      </c>
      <c r="I36" s="43"/>
      <c r="J36" s="43"/>
    </row>
    <row r="37" spans="1:10" s="4" customFormat="1" ht="21.75">
      <c r="A37" s="10"/>
      <c r="B37" s="40" t="s">
        <v>4</v>
      </c>
      <c r="C37" s="46"/>
      <c r="D37" s="11" t="s">
        <v>109</v>
      </c>
      <c r="E37" s="47"/>
      <c r="F37" s="11" t="s">
        <v>100</v>
      </c>
      <c r="I37" s="43"/>
      <c r="J37" s="43"/>
    </row>
    <row r="38" spans="1:10" s="4" customFormat="1" ht="12.75" customHeight="1">
      <c r="A38" s="10"/>
      <c r="B38" s="40"/>
      <c r="C38" s="46"/>
      <c r="D38" s="11"/>
      <c r="E38" s="47"/>
      <c r="F38" s="11"/>
      <c r="I38" s="43"/>
      <c r="J38" s="43"/>
    </row>
    <row r="39" spans="1:10" s="4" customFormat="1" ht="21.75">
      <c r="A39" s="1" t="s">
        <v>99</v>
      </c>
      <c r="B39" s="2"/>
      <c r="C39" s="2"/>
      <c r="D39" s="3">
        <v>2172060404.3099999</v>
      </c>
      <c r="E39" s="3"/>
      <c r="F39" s="3">
        <v>2842414529.1599998</v>
      </c>
      <c r="I39" s="43"/>
      <c r="J39" s="43"/>
    </row>
    <row r="40" spans="1:10" s="4" customFormat="1" ht="21.75">
      <c r="A40" s="1" t="s">
        <v>98</v>
      </c>
      <c r="B40" s="2"/>
      <c r="C40" s="2"/>
      <c r="D40" s="7">
        <v>-1655515876.53</v>
      </c>
      <c r="E40" s="3"/>
      <c r="F40" s="7">
        <v>-2184495025.9200001</v>
      </c>
      <c r="I40" s="43"/>
      <c r="J40" s="43"/>
    </row>
    <row r="41" spans="1:10" s="4" customFormat="1" ht="21.75">
      <c r="A41" s="5" t="s">
        <v>38</v>
      </c>
      <c r="B41" s="2"/>
      <c r="C41" s="2"/>
      <c r="D41" s="8">
        <f>SUM(D39:D40)</f>
        <v>516544527.77999997</v>
      </c>
      <c r="E41" s="3"/>
      <c r="F41" s="8">
        <f>SUM(F39:F40)</f>
        <v>657919503.23999977</v>
      </c>
      <c r="I41" s="43"/>
      <c r="J41" s="43"/>
    </row>
    <row r="42" spans="1:10" s="4" customFormat="1" ht="8.65" customHeight="1">
      <c r="A42" s="5"/>
      <c r="B42" s="2"/>
      <c r="C42" s="2"/>
      <c r="D42" s="3"/>
      <c r="E42" s="3"/>
      <c r="F42" s="3"/>
      <c r="I42" s="43"/>
      <c r="J42" s="43"/>
    </row>
    <row r="43" spans="1:10" s="4" customFormat="1" ht="21.75">
      <c r="A43" s="1" t="s">
        <v>39</v>
      </c>
      <c r="B43" s="2"/>
      <c r="C43" s="2"/>
      <c r="D43" s="3">
        <v>4201786.9799999995</v>
      </c>
      <c r="E43" s="3"/>
      <c r="F43" s="3">
        <v>3402795.81</v>
      </c>
      <c r="H43" s="41"/>
      <c r="I43" s="44"/>
      <c r="J43" s="43"/>
    </row>
    <row r="44" spans="1:10" s="4" customFormat="1" ht="9.6" customHeight="1">
      <c r="A44" s="5"/>
      <c r="B44" s="2"/>
      <c r="C44" s="2"/>
      <c r="D44" s="3"/>
      <c r="E44" s="3"/>
      <c r="F44" s="3"/>
      <c r="I44" s="43"/>
      <c r="J44" s="43"/>
    </row>
    <row r="45" spans="1:10" s="4" customFormat="1" ht="21.75">
      <c r="A45" s="1" t="s">
        <v>40</v>
      </c>
      <c r="B45" s="2"/>
      <c r="C45" s="2"/>
      <c r="D45" s="3">
        <v>-3630848.06</v>
      </c>
      <c r="E45" s="3"/>
      <c r="F45" s="3">
        <v>-3148584.36</v>
      </c>
      <c r="I45" s="43"/>
      <c r="J45" s="43"/>
    </row>
    <row r="46" spans="1:10" s="4" customFormat="1" ht="21.75">
      <c r="A46" s="1" t="s">
        <v>41</v>
      </c>
      <c r="B46" s="2"/>
      <c r="C46" s="2"/>
      <c r="D46" s="7">
        <v>-32019488.850000001</v>
      </c>
      <c r="E46" s="3"/>
      <c r="F46" s="7">
        <v>-33327368.510000002</v>
      </c>
      <c r="I46" s="43"/>
      <c r="J46" s="43"/>
    </row>
    <row r="47" spans="1:10" s="4" customFormat="1" ht="21.75">
      <c r="A47" s="5" t="s">
        <v>87</v>
      </c>
      <c r="B47" s="2"/>
      <c r="C47" s="2"/>
      <c r="D47" s="3">
        <f>SUM(D41:D46)</f>
        <v>485095977.84999996</v>
      </c>
      <c r="E47" s="3"/>
      <c r="F47" s="3">
        <f>SUM(F41:F46)</f>
        <v>624846346.17999971</v>
      </c>
      <c r="I47" s="43"/>
      <c r="J47" s="43"/>
    </row>
    <row r="48" spans="1:10" s="4" customFormat="1" ht="21.75">
      <c r="A48" s="1" t="s">
        <v>88</v>
      </c>
      <c r="B48" s="2"/>
      <c r="C48" s="2"/>
      <c r="D48" s="3">
        <v>6259233.1299999999</v>
      </c>
      <c r="E48" s="3"/>
      <c r="F48" s="3">
        <v>1571487.4</v>
      </c>
      <c r="I48" s="43"/>
      <c r="J48" s="43"/>
    </row>
    <row r="49" spans="1:10" s="4" customFormat="1" ht="21.75">
      <c r="A49" s="1" t="s">
        <v>42</v>
      </c>
      <c r="B49" s="2"/>
      <c r="C49" s="2"/>
      <c r="D49" s="7">
        <v>-80967.33</v>
      </c>
      <c r="E49" s="3"/>
      <c r="F49" s="7">
        <v>-91064.09</v>
      </c>
      <c r="I49" s="43"/>
      <c r="J49" s="43"/>
    </row>
    <row r="50" spans="1:10" s="4" customFormat="1" ht="21.75">
      <c r="A50" s="5" t="s">
        <v>89</v>
      </c>
      <c r="B50" s="2"/>
      <c r="C50" s="2"/>
      <c r="D50" s="3">
        <f>SUM(D47:D49)</f>
        <v>491274243.64999998</v>
      </c>
      <c r="E50" s="3"/>
      <c r="F50" s="3">
        <f>SUM(F47:F49)</f>
        <v>626326769.48999965</v>
      </c>
      <c r="I50" s="43"/>
      <c r="J50" s="43"/>
    </row>
    <row r="51" spans="1:10" s="4" customFormat="1" ht="21.75">
      <c r="A51" s="1" t="s">
        <v>43</v>
      </c>
      <c r="B51" s="89">
        <v>8</v>
      </c>
      <c r="C51" s="2"/>
      <c r="D51" s="7">
        <v>-65146739.719999999</v>
      </c>
      <c r="E51" s="3"/>
      <c r="F51" s="7">
        <v>-76364540.829999998</v>
      </c>
      <c r="I51" s="43"/>
      <c r="J51" s="43"/>
    </row>
    <row r="52" spans="1:10" s="4" customFormat="1" ht="21.75">
      <c r="A52" s="5" t="s">
        <v>110</v>
      </c>
      <c r="B52" s="90"/>
      <c r="C52" s="2"/>
      <c r="D52" s="8">
        <f>SUM(D50:D51)</f>
        <v>426127503.92999995</v>
      </c>
      <c r="E52" s="3"/>
      <c r="F52" s="8">
        <f>SUM(F50:F51)</f>
        <v>549962228.65999961</v>
      </c>
      <c r="I52" s="43"/>
      <c r="J52" s="43"/>
    </row>
    <row r="53" spans="1:10" s="4" customFormat="1" ht="11.65" customHeight="1">
      <c r="A53" s="5"/>
      <c r="B53" s="90"/>
      <c r="C53" s="2"/>
      <c r="D53" s="3"/>
      <c r="E53" s="3"/>
      <c r="F53" s="3"/>
      <c r="I53" s="43"/>
      <c r="J53" s="43"/>
    </row>
    <row r="54" spans="1:10" s="4" customFormat="1" ht="21.75">
      <c r="A54" s="5" t="s">
        <v>113</v>
      </c>
      <c r="B54" s="6"/>
      <c r="C54" s="1"/>
      <c r="D54" s="88">
        <v>0</v>
      </c>
      <c r="E54" s="3"/>
      <c r="F54" s="88">
        <v>0</v>
      </c>
      <c r="I54" s="43"/>
      <c r="J54" s="43"/>
    </row>
    <row r="55" spans="1:10" s="4" customFormat="1" ht="22.5" thickBot="1">
      <c r="A55" s="5" t="s">
        <v>114</v>
      </c>
      <c r="B55" s="6"/>
      <c r="C55" s="1"/>
      <c r="D55" s="78">
        <f>D52+D54</f>
        <v>426127503.92999995</v>
      </c>
      <c r="E55" s="3"/>
      <c r="F55" s="78">
        <f>F52+F54</f>
        <v>549962228.65999961</v>
      </c>
      <c r="H55" s="4">
        <f>549962228.66-F55</f>
        <v>0</v>
      </c>
      <c r="I55" s="43"/>
      <c r="J55" s="43"/>
    </row>
    <row r="56" spans="1:10" s="4" customFormat="1" ht="13.15" customHeight="1" thickTop="1">
      <c r="B56" s="6"/>
      <c r="C56" s="1"/>
      <c r="D56" s="15"/>
      <c r="E56" s="15"/>
      <c r="F56" s="15"/>
      <c r="I56" s="43"/>
      <c r="J56" s="43"/>
    </row>
    <row r="57" spans="1:10" s="4" customFormat="1" ht="21.75">
      <c r="A57" s="5" t="s">
        <v>44</v>
      </c>
      <c r="B57" s="89">
        <v>12</v>
      </c>
      <c r="C57" s="13"/>
      <c r="D57" s="18">
        <f>+D52/650000000</f>
        <v>0.65558077527692304</v>
      </c>
      <c r="E57" s="1"/>
      <c r="F57" s="18">
        <f>+F52/650000000</f>
        <v>0.84609573639999935</v>
      </c>
      <c r="I57" s="43"/>
      <c r="J57" s="43"/>
    </row>
    <row r="58" spans="1:10" s="4" customFormat="1" ht="21.75">
      <c r="A58" s="5"/>
      <c r="B58" s="91"/>
      <c r="C58" s="13"/>
      <c r="D58" s="18"/>
      <c r="E58" s="1"/>
      <c r="F58" s="18"/>
      <c r="I58" s="43"/>
      <c r="J58" s="43"/>
    </row>
    <row r="59" spans="1:10" s="4" customFormat="1" ht="19.5" customHeight="1">
      <c r="B59" s="12"/>
      <c r="C59" s="13"/>
      <c r="D59" s="18"/>
      <c r="E59" s="1"/>
      <c r="F59" s="18"/>
      <c r="I59" s="43"/>
      <c r="J59" s="43"/>
    </row>
    <row r="60" spans="1:10" s="4" customFormat="1" ht="21.75">
      <c r="A60" s="14" t="s">
        <v>15</v>
      </c>
      <c r="I60" s="43"/>
      <c r="J60" s="43"/>
    </row>
    <row r="61" spans="1:10">
      <c r="A61" s="56"/>
    </row>
    <row r="63" spans="1:10">
      <c r="A63" s="57"/>
    </row>
  </sheetData>
  <mergeCells count="8">
    <mergeCell ref="A31:F31"/>
    <mergeCell ref="A32:F32"/>
    <mergeCell ref="A33:F33"/>
    <mergeCell ref="A34:F34"/>
    <mergeCell ref="A1:F1"/>
    <mergeCell ref="A2:F2"/>
    <mergeCell ref="A3:F3"/>
    <mergeCell ref="A4:F4"/>
  </mergeCells>
  <phoneticPr fontId="0" type="noConversion"/>
  <pageMargins left="0.85" right="0.23622047244094499" top="0.75" bottom="0.82" header="0.31496062992126" footer="0.26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view="pageBreakPreview" zoomScale="90" zoomScaleNormal="95" zoomScaleSheetLayoutView="90" workbookViewId="0">
      <selection activeCell="A18" sqref="A18"/>
    </sheetView>
  </sheetViews>
  <sheetFormatPr defaultColWidth="9" defaultRowHeight="21.75"/>
  <cols>
    <col min="1" max="1" width="34.85546875" style="15" customWidth="1"/>
    <col min="2" max="2" width="9.42578125" style="24" customWidth="1"/>
    <col min="3" max="3" width="2.5703125" style="15" customWidth="1"/>
    <col min="4" max="4" width="16" style="15" customWidth="1"/>
    <col min="5" max="5" width="1.85546875" style="15" customWidth="1"/>
    <col min="6" max="6" width="16.42578125" style="15" bestFit="1" customWidth="1"/>
    <col min="7" max="7" width="2" style="15" customWidth="1"/>
    <col min="8" max="8" width="16.42578125" style="15" customWidth="1"/>
    <col min="9" max="9" width="2" style="15" customWidth="1"/>
    <col min="10" max="10" width="17.85546875" style="15" bestFit="1" customWidth="1"/>
    <col min="11" max="11" width="2" style="15" customWidth="1"/>
    <col min="12" max="12" width="17.85546875" style="52" bestFit="1" customWidth="1"/>
    <col min="13" max="13" width="2" style="15" customWidth="1"/>
    <col min="14" max="14" width="19.85546875" style="15" customWidth="1"/>
    <col min="15" max="16384" width="9" style="15"/>
  </cols>
  <sheetData>
    <row r="1" spans="1:14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47"/>
    </row>
    <row r="2" spans="1:14" s="23" customFormat="1">
      <c r="A2" s="181" t="s">
        <v>45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47"/>
    </row>
    <row r="3" spans="1:14" s="4" customFormat="1">
      <c r="A3" s="179" t="s">
        <v>129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4" s="4" customFormat="1">
      <c r="A4" s="180" t="s">
        <v>108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0"/>
    </row>
    <row r="6" spans="1:14">
      <c r="A6" s="5"/>
      <c r="B6" s="15"/>
      <c r="C6" s="5"/>
      <c r="D6" s="39"/>
      <c r="E6" s="39"/>
      <c r="F6" s="39"/>
      <c r="G6" s="39"/>
      <c r="H6" s="39"/>
      <c r="I6" s="39"/>
      <c r="J6" s="39"/>
      <c r="K6" s="39"/>
      <c r="L6" s="51" t="s">
        <v>2</v>
      </c>
      <c r="M6" s="47"/>
    </row>
    <row r="7" spans="1:14">
      <c r="H7" s="182" t="s">
        <v>46</v>
      </c>
      <c r="I7" s="182"/>
      <c r="J7" s="182"/>
      <c r="K7" s="25"/>
    </row>
    <row r="8" spans="1:14">
      <c r="G8" s="25"/>
      <c r="H8" s="25" t="s">
        <v>47</v>
      </c>
      <c r="J8" s="25"/>
    </row>
    <row r="9" spans="1:14">
      <c r="D9" s="25" t="s">
        <v>48</v>
      </c>
      <c r="F9" s="25" t="s">
        <v>49</v>
      </c>
      <c r="G9" s="25"/>
      <c r="H9" s="25" t="s">
        <v>50</v>
      </c>
      <c r="J9" s="25"/>
      <c r="L9" s="53" t="s">
        <v>51</v>
      </c>
    </row>
    <row r="10" spans="1:14">
      <c r="B10" s="40" t="s">
        <v>4</v>
      </c>
      <c r="C10" s="26"/>
      <c r="D10" s="48" t="s">
        <v>52</v>
      </c>
      <c r="F10" s="48" t="s">
        <v>53</v>
      </c>
      <c r="G10" s="25"/>
      <c r="H10" s="48" t="s">
        <v>54</v>
      </c>
      <c r="J10" s="48" t="s">
        <v>55</v>
      </c>
      <c r="L10" s="54" t="s">
        <v>56</v>
      </c>
    </row>
    <row r="11" spans="1:14" ht="11.1" customHeight="1">
      <c r="B11" s="27"/>
      <c r="C11" s="26"/>
      <c r="D11" s="25"/>
      <c r="F11" s="25"/>
      <c r="G11" s="25"/>
      <c r="H11" s="25"/>
      <c r="J11" s="25"/>
      <c r="L11" s="53"/>
      <c r="N11" s="52"/>
    </row>
    <row r="12" spans="1:14">
      <c r="A12" s="23" t="s">
        <v>111</v>
      </c>
      <c r="B12" s="27"/>
      <c r="C12" s="26"/>
      <c r="D12" s="3">
        <v>650000000</v>
      </c>
      <c r="E12" s="3"/>
      <c r="F12" s="3">
        <v>174464850</v>
      </c>
      <c r="G12" s="3"/>
      <c r="H12" s="3">
        <v>65000000</v>
      </c>
      <c r="I12" s="3"/>
      <c r="J12" s="52">
        <v>2971094652.2400017</v>
      </c>
      <c r="K12" s="3"/>
      <c r="L12" s="52">
        <f>SUM(D12:K12)</f>
        <v>3860559502.2400017</v>
      </c>
      <c r="N12" s="52">
        <f>3860559502.24-L12</f>
        <v>0</v>
      </c>
    </row>
    <row r="13" spans="1:14">
      <c r="A13" s="4" t="s">
        <v>114</v>
      </c>
      <c r="B13" s="29"/>
      <c r="C13" s="28"/>
      <c r="D13" s="3">
        <v>0</v>
      </c>
      <c r="E13" s="3"/>
      <c r="F13" s="3">
        <v>0</v>
      </c>
      <c r="G13" s="3"/>
      <c r="H13" s="3">
        <v>0</v>
      </c>
      <c r="I13" s="3"/>
      <c r="J13" s="3">
        <f>+งบกำไรขาดทุนเบ็ดเสร็จ!F55</f>
        <v>549962228.65999961</v>
      </c>
      <c r="K13" s="3"/>
      <c r="L13" s="3">
        <f>SUM(D13:K13)</f>
        <v>549962228.65999961</v>
      </c>
      <c r="N13" s="52"/>
    </row>
    <row r="14" spans="1:14">
      <c r="A14" s="4" t="s">
        <v>121</v>
      </c>
      <c r="B14" s="156">
        <v>11</v>
      </c>
      <c r="C14" s="28"/>
      <c r="D14" s="3">
        <v>0</v>
      </c>
      <c r="E14" s="3"/>
      <c r="F14" s="3">
        <v>0</v>
      </c>
      <c r="G14" s="3"/>
      <c r="H14" s="3">
        <v>0</v>
      </c>
      <c r="I14" s="3"/>
      <c r="J14" s="3">
        <v>-201498601.90000001</v>
      </c>
      <c r="K14" s="3"/>
      <c r="L14" s="3">
        <f>SUM(D14:K14)</f>
        <v>-201498601.90000001</v>
      </c>
      <c r="N14" s="52"/>
    </row>
    <row r="15" spans="1:14" ht="22.5" thickBot="1">
      <c r="A15" s="9" t="s">
        <v>130</v>
      </c>
      <c r="B15" s="30"/>
      <c r="D15" s="32">
        <f>SUM(D12:D14)</f>
        <v>650000000</v>
      </c>
      <c r="E15" s="3"/>
      <c r="F15" s="32">
        <f>SUM(F12:F14)</f>
        <v>174464850</v>
      </c>
      <c r="G15" s="3"/>
      <c r="H15" s="32">
        <f>SUM(H12:H14)</f>
        <v>65000000</v>
      </c>
      <c r="I15" s="3"/>
      <c r="J15" s="32">
        <f>SUM(J12:J14)</f>
        <v>3319558279.0000014</v>
      </c>
      <c r="K15" s="3"/>
      <c r="L15" s="32">
        <f>SUM(L12:L14)</f>
        <v>4209023129.0000014</v>
      </c>
      <c r="N15" s="52">
        <f>4209023129-L15</f>
        <v>0</v>
      </c>
    </row>
    <row r="16" spans="1:14" ht="17.649999999999999" customHeight="1" thickTop="1">
      <c r="A16" s="9"/>
      <c r="B16" s="30"/>
      <c r="D16" s="3"/>
      <c r="E16" s="3"/>
      <c r="F16" s="3"/>
      <c r="G16" s="3"/>
      <c r="H16" s="3"/>
      <c r="I16" s="3"/>
      <c r="J16" s="3"/>
      <c r="K16" s="3"/>
      <c r="N16" s="52"/>
    </row>
    <row r="17" spans="1:14">
      <c r="A17" s="9" t="s">
        <v>112</v>
      </c>
      <c r="B17" s="30"/>
      <c r="C17" s="25"/>
      <c r="D17" s="3">
        <v>650000000</v>
      </c>
      <c r="E17" s="3"/>
      <c r="F17" s="3">
        <v>174464850</v>
      </c>
      <c r="G17" s="3"/>
      <c r="H17" s="3">
        <v>65000000</v>
      </c>
      <c r="I17" s="3"/>
      <c r="J17" s="3">
        <v>3229196468.2100005</v>
      </c>
      <c r="K17" s="3"/>
      <c r="L17" s="52">
        <f>SUM(D17:K17)</f>
        <v>4118661318.2100005</v>
      </c>
      <c r="N17" s="52">
        <f>L17-งบแสดงฐานะการเงิน!F76</f>
        <v>0</v>
      </c>
    </row>
    <row r="18" spans="1:14">
      <c r="A18" s="4" t="s">
        <v>114</v>
      </c>
      <c r="B18" s="30"/>
      <c r="D18" s="3">
        <v>0</v>
      </c>
      <c r="E18" s="3"/>
      <c r="F18" s="3">
        <v>0</v>
      </c>
      <c r="G18" s="3"/>
      <c r="H18" s="3">
        <v>0</v>
      </c>
      <c r="I18" s="3"/>
      <c r="J18" s="3">
        <f>งบกำไรขาดทุนเบ็ดเสร็จ!D55</f>
        <v>426127503.92999995</v>
      </c>
      <c r="K18" s="3"/>
      <c r="L18" s="3">
        <f>SUM(D18:K18)</f>
        <v>426127503.92999995</v>
      </c>
      <c r="N18" s="52"/>
    </row>
    <row r="19" spans="1:14">
      <c r="A19" s="4" t="s">
        <v>121</v>
      </c>
      <c r="B19" s="30">
        <v>11</v>
      </c>
      <c r="D19" s="3">
        <v>0</v>
      </c>
      <c r="E19" s="3"/>
      <c r="F19" s="3">
        <v>0</v>
      </c>
      <c r="G19" s="3"/>
      <c r="H19" s="3">
        <v>0</v>
      </c>
      <c r="I19" s="3"/>
      <c r="J19" s="3">
        <v>-175497246</v>
      </c>
      <c r="K19" s="3"/>
      <c r="L19" s="3">
        <f>SUM(D19:K19)</f>
        <v>-175497246</v>
      </c>
      <c r="N19" s="52"/>
    </row>
    <row r="20" spans="1:14" ht="22.5" thickBot="1">
      <c r="A20" s="9" t="s">
        <v>131</v>
      </c>
      <c r="B20" s="92"/>
      <c r="C20" s="28"/>
      <c r="D20" s="32">
        <f>SUM(D17:D19)</f>
        <v>650000000</v>
      </c>
      <c r="E20" s="3"/>
      <c r="F20" s="32">
        <f>SUM(F17:F19)</f>
        <v>174464850</v>
      </c>
      <c r="G20" s="3"/>
      <c r="H20" s="32">
        <f>SUM(H17:H19)</f>
        <v>65000000</v>
      </c>
      <c r="I20" s="3"/>
      <c r="J20" s="32">
        <f>SUM(J17:J19)</f>
        <v>3479826726.1400003</v>
      </c>
      <c r="K20" s="3"/>
      <c r="L20" s="32">
        <f>SUM(L17:L19)</f>
        <v>4369291576.1400003</v>
      </c>
    </row>
    <row r="21" spans="1:14" ht="22.5" thickTop="1">
      <c r="A21" s="4"/>
      <c r="B21" s="29"/>
      <c r="C21" s="28"/>
      <c r="D21" s="3"/>
      <c r="E21" s="3"/>
      <c r="F21" s="3"/>
      <c r="G21" s="3"/>
      <c r="H21" s="3"/>
      <c r="I21" s="3"/>
      <c r="J21" s="3"/>
      <c r="K21" s="3"/>
    </row>
    <row r="22" spans="1:14">
      <c r="A22" s="9"/>
      <c r="D22" s="4"/>
      <c r="E22" s="4"/>
      <c r="F22" s="4"/>
      <c r="G22" s="4"/>
      <c r="H22" s="4"/>
      <c r="I22" s="4"/>
      <c r="J22" s="4"/>
      <c r="K22" s="4"/>
      <c r="L22" s="55"/>
    </row>
    <row r="23" spans="1:14">
      <c r="A23" s="1" t="s">
        <v>15</v>
      </c>
    </row>
    <row r="24" spans="1:14">
      <c r="A24" s="1"/>
    </row>
    <row r="25" spans="1:14" s="21" customFormat="1">
      <c r="B25" s="16"/>
      <c r="C25" s="20"/>
      <c r="E25" s="1"/>
      <c r="F25" s="22"/>
      <c r="L25" s="52"/>
    </row>
    <row r="26" spans="1:14" s="21" customFormat="1">
      <c r="B26" s="16"/>
      <c r="C26" s="20"/>
      <c r="E26" s="1"/>
      <c r="F26" s="22"/>
      <c r="L26" s="52"/>
    </row>
    <row r="27" spans="1:14">
      <c r="B27" s="30"/>
      <c r="C27" s="31"/>
      <c r="D27" s="31"/>
      <c r="L27" s="49"/>
    </row>
    <row r="28" spans="1:14">
      <c r="L28" s="49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9" right="0.31496062992126" top="0.7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8"/>
  <sheetViews>
    <sheetView tabSelected="1" topLeftCell="A40" zoomScale="95" zoomScaleNormal="95" zoomScaleSheetLayoutView="90" workbookViewId="0">
      <selection activeCell="A51" sqref="A51"/>
    </sheetView>
  </sheetViews>
  <sheetFormatPr defaultColWidth="9" defaultRowHeight="21.75"/>
  <cols>
    <col min="1" max="1" width="45.42578125" style="79" customWidth="1"/>
    <col min="2" max="2" width="9" style="79" customWidth="1"/>
    <col min="3" max="3" width="4.140625" style="79" customWidth="1"/>
    <col min="4" max="4" width="17.85546875" style="82" bestFit="1" customWidth="1"/>
    <col min="5" max="5" width="3" style="82" customWidth="1"/>
    <col min="6" max="6" width="17" style="82" bestFit="1" customWidth="1"/>
    <col min="7" max="7" width="2.42578125" style="79" customWidth="1"/>
    <col min="8" max="8" width="13.42578125" style="79" bestFit="1" customWidth="1"/>
    <col min="9" max="16384" width="9" style="79"/>
  </cols>
  <sheetData>
    <row r="1" spans="1:6">
      <c r="A1" s="185" t="s">
        <v>0</v>
      </c>
      <c r="B1" s="185"/>
      <c r="C1" s="185"/>
      <c r="D1" s="185"/>
      <c r="E1" s="185"/>
      <c r="F1" s="185"/>
    </row>
    <row r="2" spans="1:6" s="80" customFormat="1">
      <c r="A2" s="185" t="s">
        <v>57</v>
      </c>
      <c r="B2" s="185"/>
      <c r="C2" s="185"/>
      <c r="D2" s="185"/>
      <c r="E2" s="185"/>
      <c r="F2" s="185"/>
    </row>
    <row r="3" spans="1:6" s="81" customFormat="1">
      <c r="A3" s="184" t="str">
        <f>+งบแสดงการเปลี่ยนแปลง!A3</f>
        <v>สำหรับงวดหกเดือนสิ้นสุดวันที่ 30 มิถุนายน 2566</v>
      </c>
      <c r="B3" s="184"/>
      <c r="C3" s="184"/>
      <c r="D3" s="184"/>
      <c r="E3" s="184"/>
      <c r="F3" s="184"/>
    </row>
    <row r="4" spans="1:6" s="81" customFormat="1">
      <c r="A4" s="183" t="str">
        <f>+งบแสดงการเปลี่ยนแปลง!A4</f>
        <v>(ยังไม่ได้ตรวจสอบ/สอบทานแล้ว)</v>
      </c>
      <c r="B4" s="183"/>
      <c r="C4" s="183"/>
      <c r="D4" s="183"/>
      <c r="E4" s="183"/>
      <c r="F4" s="183"/>
    </row>
    <row r="5" spans="1:6">
      <c r="A5" s="158"/>
      <c r="B5" s="158"/>
      <c r="C5" s="158"/>
      <c r="D5" s="159"/>
      <c r="E5" s="159"/>
      <c r="F5" s="159"/>
    </row>
    <row r="6" spans="1:6">
      <c r="A6" s="160"/>
      <c r="B6" s="160"/>
      <c r="C6" s="160"/>
      <c r="D6" s="161"/>
      <c r="E6" s="161"/>
      <c r="F6" s="162" t="s">
        <v>2</v>
      </c>
    </row>
    <row r="7" spans="1:6">
      <c r="A7" s="160"/>
      <c r="B7" s="160"/>
      <c r="C7" s="160"/>
      <c r="D7" s="163" t="s">
        <v>109</v>
      </c>
      <c r="E7" s="164"/>
      <c r="F7" s="163" t="s">
        <v>100</v>
      </c>
    </row>
    <row r="8" spans="1:6">
      <c r="A8" s="160"/>
      <c r="B8" s="160"/>
      <c r="C8" s="160"/>
      <c r="D8" s="163"/>
      <c r="E8" s="164"/>
      <c r="F8" s="163"/>
    </row>
    <row r="9" spans="1:6">
      <c r="A9" s="165" t="s">
        <v>58</v>
      </c>
      <c r="B9" s="166"/>
      <c r="C9" s="166"/>
      <c r="D9" s="167"/>
      <c r="E9" s="167"/>
      <c r="F9" s="167"/>
    </row>
    <row r="10" spans="1:6">
      <c r="A10" s="166" t="s">
        <v>110</v>
      </c>
      <c r="B10" s="166"/>
      <c r="C10" s="166"/>
      <c r="D10" s="82">
        <f>งบกำไรขาดทุนเบ็ดเสร็จ!D52</f>
        <v>426127503.92999995</v>
      </c>
      <c r="F10" s="82">
        <f>+งบกำไรขาดทุนเบ็ดเสร็จ!F52</f>
        <v>549962228.65999961</v>
      </c>
    </row>
    <row r="11" spans="1:6">
      <c r="A11" s="168" t="s">
        <v>90</v>
      </c>
      <c r="B11" s="166"/>
      <c r="C11" s="166"/>
    </row>
    <row r="12" spans="1:6">
      <c r="A12" s="168" t="s">
        <v>91</v>
      </c>
      <c r="B12" s="166"/>
      <c r="C12" s="166"/>
      <c r="D12" s="77"/>
      <c r="E12" s="77"/>
      <c r="F12" s="77"/>
    </row>
    <row r="13" spans="1:6">
      <c r="A13" s="166" t="s">
        <v>76</v>
      </c>
      <c r="B13" s="166"/>
      <c r="C13" s="166"/>
      <c r="D13" s="169">
        <v>94173141.429999992</v>
      </c>
      <c r="E13" s="169"/>
      <c r="F13" s="169">
        <v>95801797.209999993</v>
      </c>
    </row>
    <row r="14" spans="1:6">
      <c r="A14" s="166" t="s">
        <v>115</v>
      </c>
      <c r="B14" s="166"/>
      <c r="C14" s="166"/>
      <c r="D14" s="169">
        <v>-67784.06</v>
      </c>
      <c r="E14" s="170"/>
      <c r="F14" s="169">
        <v>363287.17</v>
      </c>
    </row>
    <row r="15" spans="1:6">
      <c r="A15" s="166" t="s">
        <v>119</v>
      </c>
      <c r="B15" s="166"/>
      <c r="C15" s="166"/>
      <c r="D15" s="169">
        <v>-282938.0500000001</v>
      </c>
      <c r="E15" s="170"/>
      <c r="F15" s="169">
        <v>-117003.75</v>
      </c>
    </row>
    <row r="16" spans="1:6">
      <c r="A16" s="166" t="s">
        <v>116</v>
      </c>
      <c r="B16" s="166"/>
      <c r="C16" s="166"/>
      <c r="D16" s="169">
        <v>4004763.04</v>
      </c>
      <c r="E16" s="170"/>
      <c r="F16" s="169">
        <v>-211438.45</v>
      </c>
    </row>
    <row r="17" spans="1:6">
      <c r="A17" s="166" t="s">
        <v>96</v>
      </c>
      <c r="B17" s="166"/>
      <c r="C17" s="166"/>
      <c r="D17" s="169">
        <v>-89698.57</v>
      </c>
      <c r="E17" s="170"/>
      <c r="F17" s="169">
        <v>19152.2</v>
      </c>
    </row>
    <row r="18" spans="1:6">
      <c r="A18" s="166" t="s">
        <v>103</v>
      </c>
      <c r="B18" s="166"/>
      <c r="C18" s="166"/>
      <c r="D18" s="169">
        <v>378716.79</v>
      </c>
      <c r="E18" s="170"/>
      <c r="F18" s="169">
        <v>944418.57</v>
      </c>
    </row>
    <row r="19" spans="1:6">
      <c r="A19" s="166" t="s">
        <v>77</v>
      </c>
      <c r="B19" s="166"/>
      <c r="C19" s="166"/>
      <c r="D19" s="169">
        <v>3567689</v>
      </c>
      <c r="E19" s="169"/>
      <c r="F19" s="169">
        <v>3009135</v>
      </c>
    </row>
    <row r="20" spans="1:6">
      <c r="A20" s="166" t="s">
        <v>94</v>
      </c>
      <c r="B20" s="166"/>
      <c r="C20" s="166"/>
      <c r="D20" s="169">
        <f>-งบกำไรขาดทุนเบ็ดเสร็จ!D48</f>
        <v>-6259233.1299999999</v>
      </c>
      <c r="E20" s="169"/>
      <c r="F20" s="169">
        <v>-1571487.4</v>
      </c>
    </row>
    <row r="21" spans="1:6">
      <c r="A21" s="166" t="s">
        <v>78</v>
      </c>
      <c r="B21" s="166"/>
      <c r="C21" s="166"/>
      <c r="D21" s="169">
        <f>-งบกำไรขาดทุนเบ็ดเสร็จ!D49</f>
        <v>80967.33</v>
      </c>
      <c r="E21" s="169"/>
      <c r="F21" s="169">
        <v>91064.09</v>
      </c>
    </row>
    <row r="22" spans="1:6">
      <c r="A22" s="166" t="s">
        <v>97</v>
      </c>
      <c r="B22" s="166"/>
      <c r="C22" s="166"/>
      <c r="D22" s="171">
        <f>-งบกำไรขาดทุนเบ็ดเสร็จ!D51</f>
        <v>65146739.719999999</v>
      </c>
      <c r="E22" s="169"/>
      <c r="F22" s="171">
        <v>76364540.829999998</v>
      </c>
    </row>
    <row r="23" spans="1:6">
      <c r="A23" s="166" t="s">
        <v>59</v>
      </c>
      <c r="B23" s="166"/>
      <c r="C23" s="166"/>
      <c r="E23" s="167"/>
    </row>
    <row r="24" spans="1:6">
      <c r="A24" s="166" t="s">
        <v>60</v>
      </c>
      <c r="B24" s="166"/>
      <c r="C24" s="166"/>
      <c r="D24" s="169">
        <f>SUM(D10:D22)</f>
        <v>586779867.42999995</v>
      </c>
      <c r="E24" s="169"/>
      <c r="F24" s="169">
        <f>SUM(F10:F22)</f>
        <v>724655694.12999976</v>
      </c>
    </row>
    <row r="25" spans="1:6">
      <c r="A25" s="168" t="s">
        <v>61</v>
      </c>
      <c r="B25" s="166"/>
      <c r="C25" s="166"/>
      <c r="D25" s="169"/>
      <c r="E25" s="169"/>
      <c r="F25" s="169"/>
    </row>
    <row r="26" spans="1:6">
      <c r="A26" s="166" t="s">
        <v>7</v>
      </c>
      <c r="B26" s="166"/>
      <c r="C26" s="166"/>
      <c r="D26" s="169">
        <v>-16462660.16</v>
      </c>
      <c r="E26" s="169"/>
      <c r="F26" s="169">
        <v>-213941803.81</v>
      </c>
    </row>
    <row r="27" spans="1:6">
      <c r="A27" s="166" t="s">
        <v>75</v>
      </c>
      <c r="B27" s="166"/>
      <c r="C27" s="166"/>
      <c r="D27" s="169">
        <v>87359848.180000007</v>
      </c>
      <c r="E27" s="169"/>
      <c r="F27" s="169">
        <v>-7401139.1100000003</v>
      </c>
    </row>
    <row r="28" spans="1:6">
      <c r="A28" s="166" t="s">
        <v>9</v>
      </c>
      <c r="B28" s="166"/>
      <c r="C28" s="166"/>
      <c r="D28" s="169">
        <v>-6757529.4400000004</v>
      </c>
      <c r="E28" s="169"/>
      <c r="F28" s="169">
        <v>-26885147.539999999</v>
      </c>
    </row>
    <row r="29" spans="1:6">
      <c r="A29" s="166" t="s">
        <v>13</v>
      </c>
      <c r="B29" s="166"/>
      <c r="C29" s="166"/>
      <c r="D29" s="169">
        <v>140186.93999999989</v>
      </c>
      <c r="E29" s="169"/>
      <c r="F29" s="169">
        <v>114265.44</v>
      </c>
    </row>
    <row r="30" spans="1:6">
      <c r="A30" s="168" t="s">
        <v>92</v>
      </c>
      <c r="B30" s="166"/>
      <c r="C30" s="166"/>
      <c r="E30" s="167"/>
    </row>
    <row r="31" spans="1:6">
      <c r="A31" s="166" t="s">
        <v>19</v>
      </c>
      <c r="B31" s="166"/>
      <c r="C31" s="166"/>
      <c r="D31" s="169">
        <v>-67865282.819999993</v>
      </c>
      <c r="E31" s="169"/>
      <c r="F31" s="169">
        <v>126173552.23999999</v>
      </c>
    </row>
    <row r="32" spans="1:6">
      <c r="A32" s="166" t="s">
        <v>81</v>
      </c>
      <c r="B32" s="166"/>
      <c r="C32" s="166"/>
      <c r="D32" s="171">
        <v>366604.37</v>
      </c>
      <c r="E32" s="169"/>
      <c r="F32" s="171">
        <v>912008.91</v>
      </c>
    </row>
    <row r="33" spans="1:6">
      <c r="A33" s="166" t="s">
        <v>93</v>
      </c>
      <c r="B33" s="166"/>
      <c r="C33" s="166"/>
      <c r="D33" s="169">
        <f>SUM(D24:D32)</f>
        <v>583561034.50000012</v>
      </c>
      <c r="E33" s="169"/>
      <c r="F33" s="169">
        <f>SUM(F24:F32)</f>
        <v>603627430.25999963</v>
      </c>
    </row>
    <row r="34" spans="1:6">
      <c r="B34" s="166"/>
      <c r="C34" s="166"/>
      <c r="D34" s="169"/>
      <c r="E34" s="169"/>
      <c r="F34" s="169"/>
    </row>
    <row r="35" spans="1:6">
      <c r="A35" s="160" t="s">
        <v>15</v>
      </c>
      <c r="B35" s="166"/>
      <c r="C35" s="166"/>
      <c r="E35" s="167"/>
    </row>
    <row r="36" spans="1:6">
      <c r="A36" s="185" t="s">
        <v>0</v>
      </c>
      <c r="B36" s="185"/>
      <c r="C36" s="185"/>
      <c r="D36" s="185"/>
      <c r="E36" s="185"/>
      <c r="F36" s="185"/>
    </row>
    <row r="37" spans="1:6" s="80" customFormat="1">
      <c r="A37" s="185" t="s">
        <v>62</v>
      </c>
      <c r="B37" s="185"/>
      <c r="C37" s="185"/>
      <c r="D37" s="185"/>
      <c r="E37" s="185"/>
      <c r="F37" s="185"/>
    </row>
    <row r="38" spans="1:6" s="81" customFormat="1">
      <c r="A38" s="184" t="str">
        <f>+A3</f>
        <v>สำหรับงวดหกเดือนสิ้นสุดวันที่ 30 มิถุนายน 2566</v>
      </c>
      <c r="B38" s="184"/>
      <c r="C38" s="184"/>
      <c r="D38" s="184"/>
      <c r="E38" s="184"/>
      <c r="F38" s="184"/>
    </row>
    <row r="39" spans="1:6" s="81" customFormat="1">
      <c r="A39" s="183" t="str">
        <f>+A4</f>
        <v>(ยังไม่ได้ตรวจสอบ/สอบทานแล้ว)</v>
      </c>
      <c r="B39" s="183"/>
      <c r="C39" s="183"/>
      <c r="D39" s="183"/>
      <c r="E39" s="183"/>
      <c r="F39" s="183"/>
    </row>
    <row r="40" spans="1:6" s="81" customFormat="1">
      <c r="A40" s="157"/>
      <c r="B40" s="157"/>
      <c r="C40" s="157"/>
      <c r="D40" s="157"/>
      <c r="E40" s="157"/>
      <c r="F40" s="157"/>
    </row>
    <row r="41" spans="1:6">
      <c r="A41" s="160"/>
      <c r="B41" s="160"/>
      <c r="C41" s="160"/>
      <c r="D41" s="161"/>
      <c r="E41" s="161"/>
      <c r="F41" s="162" t="s">
        <v>2</v>
      </c>
    </row>
    <row r="42" spans="1:6">
      <c r="A42" s="160"/>
      <c r="B42" s="160"/>
      <c r="C42" s="160"/>
      <c r="D42" s="163" t="s">
        <v>109</v>
      </c>
      <c r="E42" s="164"/>
      <c r="F42" s="163" t="s">
        <v>100</v>
      </c>
    </row>
    <row r="43" spans="1:6">
      <c r="A43" s="160"/>
      <c r="B43" s="160"/>
      <c r="C43" s="160"/>
      <c r="D43" s="163"/>
      <c r="E43" s="164"/>
      <c r="F43" s="163"/>
    </row>
    <row r="44" spans="1:6">
      <c r="A44" s="166" t="s">
        <v>95</v>
      </c>
      <c r="B44" s="166"/>
      <c r="C44" s="166"/>
      <c r="D44" s="169">
        <v>2978685.17</v>
      </c>
      <c r="E44" s="169"/>
      <c r="F44" s="169">
        <v>1571487.4</v>
      </c>
    </row>
    <row r="45" spans="1:6">
      <c r="A45" s="166" t="s">
        <v>79</v>
      </c>
      <c r="B45" s="166"/>
      <c r="C45" s="166"/>
      <c r="D45" s="169">
        <v>-80967.33</v>
      </c>
      <c r="E45" s="169"/>
      <c r="F45" s="169">
        <v>-91064.09</v>
      </c>
    </row>
    <row r="46" spans="1:6">
      <c r="A46" s="166" t="s">
        <v>80</v>
      </c>
      <c r="B46" s="166"/>
      <c r="C46" s="166"/>
      <c r="D46" s="169">
        <v>-46865791.080000028</v>
      </c>
      <c r="E46" s="169"/>
      <c r="F46" s="169">
        <v>-57732506.119999997</v>
      </c>
    </row>
    <row r="47" spans="1:6">
      <c r="A47" s="80" t="s">
        <v>84</v>
      </c>
      <c r="D47" s="172">
        <f>SUM(D44:D46)+D33</f>
        <v>539592961.26000011</v>
      </c>
      <c r="E47" s="167"/>
      <c r="F47" s="172">
        <f>SUM(F44:F46)+F33</f>
        <v>547375347.44999969</v>
      </c>
    </row>
    <row r="48" spans="1:6">
      <c r="A48" s="80" t="s">
        <v>63</v>
      </c>
      <c r="E48" s="167"/>
    </row>
    <row r="49" spans="1:6">
      <c r="A49" s="166" t="s">
        <v>95</v>
      </c>
      <c r="D49" s="82">
        <v>2841780.83</v>
      </c>
      <c r="E49" s="167"/>
      <c r="F49" s="169">
        <v>0</v>
      </c>
    </row>
    <row r="50" spans="1:6">
      <c r="A50" s="166" t="s">
        <v>124</v>
      </c>
      <c r="D50" s="173">
        <v>-50000000</v>
      </c>
      <c r="E50" s="167"/>
      <c r="F50" s="169">
        <v>0</v>
      </c>
    </row>
    <row r="51" spans="1:6">
      <c r="A51" s="166" t="s">
        <v>82</v>
      </c>
      <c r="D51" s="173">
        <v>-39447871.390000001</v>
      </c>
      <c r="E51" s="173"/>
      <c r="F51" s="173">
        <v>-104309615.91</v>
      </c>
    </row>
    <row r="52" spans="1:6">
      <c r="A52" s="166" t="s">
        <v>83</v>
      </c>
      <c r="D52" s="173">
        <v>110000</v>
      </c>
      <c r="E52" s="173"/>
      <c r="F52" s="173">
        <v>313327.94</v>
      </c>
    </row>
    <row r="53" spans="1:6">
      <c r="A53" s="165" t="s">
        <v>85</v>
      </c>
      <c r="B53" s="166"/>
      <c r="C53" s="166"/>
      <c r="D53" s="174">
        <f>SUM(D49:D52)</f>
        <v>-86496090.560000002</v>
      </c>
      <c r="E53" s="175"/>
      <c r="F53" s="174">
        <f>SUM(F49:F52)</f>
        <v>-103996287.97</v>
      </c>
    </row>
    <row r="54" spans="1:6">
      <c r="A54" s="80" t="s">
        <v>64</v>
      </c>
      <c r="B54" s="166"/>
      <c r="C54" s="166"/>
      <c r="D54" s="175"/>
      <c r="E54" s="175"/>
      <c r="F54" s="79"/>
    </row>
    <row r="55" spans="1:6">
      <c r="A55" s="166" t="s">
        <v>123</v>
      </c>
      <c r="B55" s="166"/>
      <c r="C55" s="166"/>
      <c r="D55" s="175">
        <v>-1977032.6700000004</v>
      </c>
      <c r="E55" s="175"/>
      <c r="F55" s="175">
        <v>-1984935.91</v>
      </c>
    </row>
    <row r="56" spans="1:6">
      <c r="A56" s="166" t="s">
        <v>122</v>
      </c>
      <c r="B56" s="166"/>
      <c r="C56" s="166"/>
      <c r="D56" s="175">
        <v>-175497246</v>
      </c>
      <c r="E56" s="175"/>
      <c r="F56" s="175">
        <v>-201498601.90000001</v>
      </c>
    </row>
    <row r="57" spans="1:6">
      <c r="A57" s="165" t="s">
        <v>86</v>
      </c>
      <c r="B57" s="166"/>
      <c r="C57" s="166"/>
      <c r="D57" s="174">
        <f>SUM(D55:D56)</f>
        <v>-177474278.66999999</v>
      </c>
      <c r="E57" s="175"/>
      <c r="F57" s="174">
        <f>SUM(F55:F56)</f>
        <v>-203483537.81</v>
      </c>
    </row>
    <row r="58" spans="1:6">
      <c r="A58" s="165"/>
      <c r="B58" s="166"/>
      <c r="C58" s="166"/>
      <c r="D58" s="175"/>
      <c r="E58" s="175"/>
      <c r="F58" s="175"/>
    </row>
    <row r="59" spans="1:6">
      <c r="A59" s="165" t="s">
        <v>65</v>
      </c>
      <c r="B59" s="166"/>
      <c r="C59" s="166"/>
      <c r="D59" s="175">
        <f>+D47+D53+D57</f>
        <v>275622592.03000009</v>
      </c>
      <c r="E59" s="175"/>
      <c r="F59" s="175">
        <f>+F47+F53+F57</f>
        <v>239895521.66999966</v>
      </c>
    </row>
    <row r="60" spans="1:6">
      <c r="A60" s="165" t="s">
        <v>117</v>
      </c>
      <c r="B60" s="166"/>
      <c r="C60" s="166"/>
      <c r="D60" s="175">
        <v>743114525.7100004</v>
      </c>
      <c r="E60" s="175"/>
      <c r="F60" s="175">
        <v>644282589.34000015</v>
      </c>
    </row>
    <row r="61" spans="1:6" ht="22.5" thickBot="1">
      <c r="A61" s="165" t="s">
        <v>118</v>
      </c>
      <c r="B61" s="166"/>
      <c r="C61" s="166"/>
      <c r="D61" s="176">
        <f>SUM(D59:D60)</f>
        <v>1018737117.7400005</v>
      </c>
      <c r="E61" s="175"/>
      <c r="F61" s="176">
        <f>SUM(F59:F60)</f>
        <v>884178111.00999975</v>
      </c>
    </row>
    <row r="62" spans="1:6" ht="22.5" thickTop="1">
      <c r="D62" s="177"/>
      <c r="E62" s="177"/>
      <c r="F62" s="177"/>
    </row>
    <row r="64" spans="1:6">
      <c r="A64" s="160" t="s">
        <v>15</v>
      </c>
    </row>
    <row r="65" spans="1:6">
      <c r="D65" s="83">
        <f>D61-งบแสดงฐานะการเงิน!D10</f>
        <v>0</v>
      </c>
      <c r="E65" s="83"/>
      <c r="F65" s="83">
        <f>884178111.01-F61</f>
        <v>0</v>
      </c>
    </row>
    <row r="66" spans="1:6" s="37" customFormat="1">
      <c r="A66" s="84"/>
      <c r="B66" s="33"/>
      <c r="C66" s="33"/>
      <c r="D66" s="34"/>
      <c r="E66" s="35"/>
      <c r="F66" s="36"/>
    </row>
    <row r="67" spans="1:6" s="60" customFormat="1">
      <c r="A67" s="84"/>
      <c r="D67" s="85"/>
      <c r="E67" s="85"/>
      <c r="F67" s="85"/>
    </row>
    <row r="68" spans="1:6">
      <c r="A68" s="86"/>
      <c r="F68" s="87"/>
    </row>
  </sheetData>
  <mergeCells count="8">
    <mergeCell ref="A39:F39"/>
    <mergeCell ref="A38:F38"/>
    <mergeCell ref="A1:F1"/>
    <mergeCell ref="A2:F2"/>
    <mergeCell ref="A36:F36"/>
    <mergeCell ref="A37:F37"/>
    <mergeCell ref="A3:F3"/>
    <mergeCell ref="A4:F4"/>
  </mergeCells>
  <phoneticPr fontId="0" type="noConversion"/>
  <pageMargins left="0.85" right="0.27559055118110198" top="0.48" bottom="0.67" header="0.23622047244094499" footer="0.17"/>
  <pageSetup paperSize="9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F21EDE0C6E0345A30AFDF1E3340D8F" ma:contentTypeVersion="6" ma:contentTypeDescription="Create a new document." ma:contentTypeScope="" ma:versionID="1ac768c8444925aa5a76d128f2262765">
  <xsd:schema xmlns:xsd="http://www.w3.org/2001/XMLSchema" xmlns:xs="http://www.w3.org/2001/XMLSchema" xmlns:p="http://schemas.microsoft.com/office/2006/metadata/properties" xmlns:ns2="6715a0c6-53cd-4906-a22a-846f98c7f898" targetNamespace="http://schemas.microsoft.com/office/2006/metadata/properties" ma:root="true" ma:fieldsID="91c3a76be95a48bf6fbd780b5bb858a5" ns2:_="">
    <xsd:import namespace="6715a0c6-53cd-4906-a22a-846f98c7f89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5a0c6-53cd-4906-a22a-846f98c7f89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3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715a0c6-53cd-4906-a22a-846f98c7f898" xsi:nil="true"/>
    <Preparer_x0020_Sign_x002d_off xmlns="6715a0c6-53cd-4906-a22a-846f98c7f898" xsi:nil="true"/>
    <_Flow_SignoffStatus xmlns="6715a0c6-53cd-4906-a22a-846f98c7f898" xsi:nil="true"/>
  </documentManagement>
</p:properties>
</file>

<file path=customXml/itemProps1.xml><?xml version="1.0" encoding="utf-8"?>
<ds:datastoreItem xmlns:ds="http://schemas.openxmlformats.org/officeDocument/2006/customXml" ds:itemID="{B542FF64-718B-4E3A-A760-DB8478AB7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15a0c6-53cd-4906-a22a-846f98c7f8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20041F-EC4F-4D20-8862-453C5B699F6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715a0c6-53cd-4906-a22a-846f98c7f898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user4 lastname</cp:lastModifiedBy>
  <cp:revision/>
  <cp:lastPrinted>2023-08-07T03:13:33Z</cp:lastPrinted>
  <dcterms:created xsi:type="dcterms:W3CDTF">1998-09-16T09:49:24Z</dcterms:created>
  <dcterms:modified xsi:type="dcterms:W3CDTF">2023-08-07T03:13:38Z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0x01010084F21EDE0C6E0345A30AFDF1E3340D8F</vt:lpwstr>
  </property>
  <property fmtid="{D5CDD505-2E9C-101B-9397-08002B2CF9AE}" pid="3" name="MediaServiceImageTags">
    <vt:lpwstr/>
  </property>
</Properties>
</file>