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United Paper (UTP)_2566\UTP-June'66\"/>
    </mc:Choice>
  </mc:AlternateContent>
  <xr:revisionPtr revIDLastSave="0" documentId="13_ncr:1_{0DAF5EED-F30F-4816-9371-3C34209E9169}" xr6:coauthVersionLast="47" xr6:coauthVersionMax="47" xr10:uidLastSave="{00000000-0000-0000-0000-000000000000}"/>
  <bookViews>
    <workbookView xWindow="-120" yWindow="-120" windowWidth="29040" windowHeight="15720" tabRatio="710" firstSheet="1" activeTab="4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4">CF!$A$1:$F$72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20" l="1"/>
  <c r="D57" i="20"/>
  <c r="F46" i="20" l="1"/>
  <c r="D46" i="20"/>
  <c r="D11" i="19" l="1"/>
  <c r="D23" i="20"/>
  <c r="D32" i="20" s="1"/>
  <c r="D23" i="1" l="1"/>
  <c r="F23" i="1"/>
  <c r="D17" i="19"/>
  <c r="F58" i="1"/>
  <c r="D58" i="1"/>
  <c r="D15" i="1"/>
  <c r="F15" i="1"/>
  <c r="F24" i="1" s="1"/>
  <c r="L12" i="17"/>
  <c r="F94" i="1"/>
  <c r="D24" i="1" l="1"/>
  <c r="F61" i="20"/>
  <c r="D61" i="20"/>
  <c r="A3" i="20"/>
  <c r="L19" i="17"/>
  <c r="H20" i="17"/>
  <c r="F20" i="17"/>
  <c r="D20" i="17"/>
  <c r="H15" i="17"/>
  <c r="D93" i="1" s="1"/>
  <c r="F15" i="17"/>
  <c r="D15" i="17"/>
  <c r="L14" i="17"/>
  <c r="A3" i="17"/>
  <c r="F50" i="19"/>
  <c r="F56" i="19" s="1"/>
  <c r="D50" i="19"/>
  <c r="D56" i="19" s="1"/>
  <c r="D59" i="19" l="1"/>
  <c r="D61" i="19" s="1"/>
  <c r="D64" i="19" s="1"/>
  <c r="J18" i="17" s="1"/>
  <c r="A4" i="20"/>
  <c r="A43" i="20" s="1"/>
  <c r="A4" i="17"/>
  <c r="F59" i="19" l="1"/>
  <c r="F61" i="19" s="1"/>
  <c r="D66" i="19"/>
  <c r="J20" i="17"/>
  <c r="D94" i="1" s="1"/>
  <c r="F11" i="19"/>
  <c r="F17" i="19" s="1"/>
  <c r="F66" i="19" l="1"/>
  <c r="F64" i="19"/>
  <c r="F20" i="19"/>
  <c r="F22" i="19" s="1"/>
  <c r="J13" i="17" l="1"/>
  <c r="J15" i="17" s="1"/>
  <c r="F23" i="20"/>
  <c r="F25" i="19"/>
  <c r="F27" i="19"/>
  <c r="F81" i="1" l="1"/>
  <c r="D81" i="1"/>
  <c r="A78" i="1"/>
  <c r="A42" i="20"/>
  <c r="L17" i="17"/>
  <c r="F52" i="1"/>
  <c r="F59" i="1" s="1"/>
  <c r="D52" i="1"/>
  <c r="D59" i="1" s="1"/>
  <c r="F44" i="1"/>
  <c r="D44" i="1"/>
  <c r="A41" i="1"/>
  <c r="F93" i="1"/>
  <c r="F32" i="20"/>
  <c r="F51" i="20" l="1"/>
  <c r="D20" i="19"/>
  <c r="D22" i="19" s="1"/>
  <c r="D25" i="19" s="1"/>
  <c r="F95" i="1"/>
  <c r="F63" i="20" l="1"/>
  <c r="F65" i="20" s="1"/>
  <c r="D51" i="20"/>
  <c r="D63" i="20" s="1"/>
  <c r="F96" i="1"/>
  <c r="D65" i="20" l="1"/>
  <c r="D27" i="19"/>
  <c r="L13" i="17" l="1"/>
  <c r="L15" i="17" s="1"/>
  <c r="D95" i="1"/>
  <c r="D96" i="1" s="1"/>
  <c r="L18" i="17"/>
  <c r="L20" i="17" s="1"/>
</calcChain>
</file>

<file path=xl/sharedStrings.xml><?xml version="1.0" encoding="utf-8"?>
<sst xmlns="http://schemas.openxmlformats.org/spreadsheetml/2006/main" count="221" uniqueCount="145">
  <si>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</si>
  <si>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</si>
  <si>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</si>
  <si>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</si>
  <si>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</si>
  <si>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</si>
  <si>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</si>
  <si>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</si>
  <si>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</si>
  <si>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</si>
  <si>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</si>
  <si>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</si>
  <si>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</si>
  <si>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</si>
  <si>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</si>
  <si>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</si>
  <si>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</si>
  <si>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</si>
  <si>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</si>
  <si>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</si>
  <si>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</si>
  <si>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</si>
  <si>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</si>
  <si>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</si>
  <si>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</si>
  <si>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</si>
  <si>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</si>
  <si>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</si>
  <si>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</si>
  <si>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</si>
  <si>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</si>
  <si>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</si>
  <si>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</si>
  <si>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</si>
  <si>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</si>
  <si>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</si>
  <si>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</si>
  <si>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</si>
  <si>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</si>
  <si>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</si>
  <si>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</si>
  <si>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</si>
  <si>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</si>
  <si>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</si>
  <si>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</si>
  <si>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</si>
  <si>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</si>
  <si>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</si>
  <si>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</si>
  <si>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</si>
  <si>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</si>
  <si>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</si>
  <si>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</si>
  <si>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</si>
  <si>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</si>
  <si>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</si>
  <si>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</si>
  <si>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</si>
  <si>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</si>
  <si>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</si>
  <si>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</si>
  <si>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</si>
  <si>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Cash flows from financing activities </t>
  </si>
  <si>
    <t xml:space="preserve">Net cash provided by (used in) financing activities 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</si>
  <si>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</si>
  <si>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</si>
  <si>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</si>
  <si>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</si>
  <si>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</si>
  <si>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</si>
  <si>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</si>
  <si>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    Trade and other current payables</t>
  </si>
  <si>
    <t xml:space="preserve">         Trade and other current receivables</t>
  </si>
  <si>
    <t xml:space="preserve">             Proceeds from sales of fixed assets</t>
  </si>
  <si>
    <t xml:space="preserve">             Payments for acquire of fixed assets</t>
  </si>
  <si>
    <t>Share premium on</t>
  </si>
  <si>
    <t xml:space="preserve">             Finance costs</t>
  </si>
  <si>
    <t xml:space="preserve">             Finance costs paid</t>
  </si>
  <si>
    <t xml:space="preserve">                  650,000,000 ordinary shares of Baht 1 each    </t>
  </si>
  <si>
    <t xml:space="preserve">        Share premium on ordinary shares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</si>
  <si>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</si>
  <si>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</si>
  <si>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</si>
  <si>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</si>
  <si>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</si>
  <si>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</si>
  <si>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>- 3 -</t>
  </si>
  <si>
    <t xml:space="preserve">             (Gain) loss on sales of assets</t>
  </si>
  <si>
    <t xml:space="preserve">             Finance income</t>
  </si>
  <si>
    <t xml:space="preserve">             Tax expense (income)</t>
  </si>
  <si>
    <t xml:space="preserve">             Other non-current assets</t>
  </si>
  <si>
    <t xml:space="preserve">         Right-of-use assets</t>
  </si>
  <si>
    <t xml:space="preserve">        Lease liabilities</t>
  </si>
  <si>
    <t xml:space="preserve">             Payments for lease liabilities</t>
  </si>
  <si>
    <t>(UNAUDITED/REVIEWED  ONLY)</t>
  </si>
  <si>
    <t>(Unaudited/</t>
  </si>
  <si>
    <t>Reviewed only)</t>
  </si>
  <si>
    <t>(Audited)</t>
  </si>
  <si>
    <t>Total comprehensive income for the period</t>
  </si>
  <si>
    <t xml:space="preserve">    Profit for the period</t>
  </si>
  <si>
    <t>Cash and cash equivalents as at the beginning of period</t>
  </si>
  <si>
    <t>Cash and cash equivalents as at the end of period</t>
  </si>
  <si>
    <t>Dividend paid</t>
  </si>
  <si>
    <t xml:space="preserve">             Dividend paid</t>
  </si>
  <si>
    <t xml:space="preserve">             Finance income received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</si>
  <si>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</si>
  <si>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</si>
  <si>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</si>
  <si>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</si>
  <si>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</si>
  <si>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</si>
  <si>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</si>
  <si>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</si>
  <si>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</si>
  <si>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</si>
  <si>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</si>
  <si>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</si>
  <si>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</si>
  <si>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Basic earnings per share</t>
  </si>
  <si>
    <t>2022</t>
  </si>
  <si>
    <t>Other comprehensive income for the period</t>
  </si>
  <si>
    <t>Balance as at December 31, 2021</t>
  </si>
  <si>
    <t>Balance as at June 30, 2022</t>
  </si>
  <si>
    <t xml:space="preserve">                            (Sign)   ……………………....……………………………………………………. Authorized directors</t>
  </si>
  <si>
    <t xml:space="preserve">              (Sign)   ……………………....……………………………………………………. Authorized directors</t>
  </si>
  <si>
    <t>AS AT JUNE 30, 2023</t>
  </si>
  <si>
    <t>June 30, 2023</t>
  </si>
  <si>
    <t>4, 14</t>
  </si>
  <si>
    <t>December 31, 2022</t>
  </si>
  <si>
    <t xml:space="preserve">         Other current financial assets</t>
  </si>
  <si>
    <t xml:space="preserve">         Other non-current financial assets</t>
  </si>
  <si>
    <t>9, 14</t>
  </si>
  <si>
    <t>10</t>
  </si>
  <si>
    <t>FOR THE THREE-MONTH PERIODS ENDED JUNE 30, 2023</t>
  </si>
  <si>
    <t>FOR THE SIX-MONTH PERIODS ENDED JUNE 30, 2023</t>
  </si>
  <si>
    <t>2023</t>
  </si>
  <si>
    <t>8</t>
  </si>
  <si>
    <t>11</t>
  </si>
  <si>
    <t>12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</si>
  <si>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</si>
  <si>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</si>
  <si>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</si>
  <si>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Unrealized (gains) losses on exchange rate </t>
  </si>
  <si>
    <t xml:space="preserve">             Proceeds from finance income </t>
  </si>
  <si>
    <t xml:space="preserve">             Investment paid in 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</si>
</sst>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0_);[Black]\(#,##0.00\)"/>
    <numFmt numFmtId="167" formatCode="#,##0_);[Blue]\(#,##0\)"/>
    <numFmt numFmtId="168" formatCode="_(* #,##0_);_(* \(#,##0\);_(* \-??_);_(@_)"/>
    <numFmt numFmtId="169" formatCode="#,##0.00;\(#,##0.00\)"/>
    <numFmt numFmtId="170" formatCode="#,##0;[Red]\(#,##0\);\-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5">
    <xf numFmtId="0" fontId="0" fillId="0" borderId="0" xfId="0"/>
    <xf numFmtId="40" fontId="6" fillId="0" borderId="0" xfId="8" applyNumberFormat="1" applyFont="1"/>
    <xf numFmtId="165" fontId="6" fillId="0" borderId="0" xfId="8" quotePrefix="1" applyNumberFormat="1" applyFont="1"/>
    <xf numFmtId="40" fontId="5" fillId="0" borderId="0" xfId="8" applyNumberFormat="1" applyFont="1"/>
    <xf numFmtId="164" fontId="6" fillId="0" borderId="0" xfId="3" applyNumberFormat="1" applyFont="1" applyFill="1" applyAlignment="1"/>
    <xf numFmtId="165" fontId="6" fillId="0" borderId="0" xfId="8" applyNumberFormat="1" applyFont="1"/>
    <xf numFmtId="169" fontId="5" fillId="0" borderId="0" xfId="8" applyNumberFormat="1" applyFont="1"/>
    <xf numFmtId="165" fontId="6" fillId="0" borderId="0" xfId="0" applyNumberFormat="1" applyFont="1"/>
    <xf numFmtId="49" fontId="6" fillId="0" borderId="0" xfId="8" quotePrefix="1" applyNumberFormat="1" applyFont="1" applyAlignment="1">
      <alignment horizontal="center"/>
    </xf>
    <xf numFmtId="165" fontId="8" fillId="0" borderId="0" xfId="8" applyNumberFormat="1" applyFont="1"/>
    <xf numFmtId="49" fontId="8" fillId="0" borderId="0" xfId="8" quotePrefix="1" applyNumberFormat="1" applyFont="1" applyAlignment="1">
      <alignment horizontal="center"/>
    </xf>
    <xf numFmtId="165" fontId="5" fillId="0" borderId="0" xfId="0" applyNumberFormat="1" applyFont="1"/>
    <xf numFmtId="165" fontId="7" fillId="0" borderId="0" xfId="8" applyNumberFormat="1" applyFont="1" applyAlignment="1">
      <alignment horizontal="center"/>
    </xf>
    <xf numFmtId="165" fontId="5" fillId="0" borderId="0" xfId="8" quotePrefix="1" applyNumberFormat="1" applyFont="1" applyAlignment="1">
      <alignment horizontal="center"/>
    </xf>
    <xf numFmtId="165" fontId="5" fillId="0" borderId="0" xfId="8" applyNumberFormat="1" applyFont="1"/>
    <xf numFmtId="165" fontId="5" fillId="0" borderId="1" xfId="8" applyNumberFormat="1" applyFont="1" applyBorder="1" applyAlignment="1">
      <alignment horizontal="center"/>
    </xf>
    <xf numFmtId="0" fontId="6" fillId="0" borderId="0" xfId="8" applyNumberFormat="1" applyFont="1" applyAlignment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/>
    <xf numFmtId="0" fontId="6" fillId="0" borderId="0" xfId="8" applyNumberFormat="1" applyFont="1"/>
    <xf numFmtId="43" fontId="6" fillId="0" borderId="0" xfId="1" applyFont="1" applyFill="1" applyAlignment="1" applyProtection="1"/>
    <xf numFmtId="49" fontId="6" fillId="0" borderId="0" xfId="0" applyNumberFormat="1" applyFont="1"/>
    <xf numFmtId="49" fontId="6" fillId="0" borderId="0" xfId="8" applyNumberFormat="1" applyFont="1"/>
    <xf numFmtId="39" fontId="6" fillId="0" borderId="0" xfId="8" applyFont="1"/>
    <xf numFmtId="40" fontId="5" fillId="0" borderId="0" xfId="8" applyNumberFormat="1" applyFont="1" applyAlignment="1">
      <alignment horizontal="center"/>
    </xf>
    <xf numFmtId="49" fontId="5" fillId="0" borderId="0" xfId="8" applyNumberFormat="1" applyFont="1"/>
    <xf numFmtId="0" fontId="6" fillId="0" borderId="0" xfId="0" applyFont="1" applyAlignment="1">
      <alignment horizontal="center"/>
    </xf>
    <xf numFmtId="49" fontId="6" fillId="0" borderId="0" xfId="8" applyNumberFormat="1" applyFont="1" applyAlignment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Alignment="1">
      <alignment horizontal="left"/>
    </xf>
    <xf numFmtId="0" fontId="6" fillId="0" borderId="0" xfId="8" quotePrefix="1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65" fontId="6" fillId="0" borderId="0" xfId="1" applyNumberFormat="1" applyFont="1" applyFill="1" applyBorder="1" applyAlignment="1"/>
    <xf numFmtId="165" fontId="8" fillId="0" borderId="0" xfId="0" applyNumberFormat="1" applyFont="1"/>
    <xf numFmtId="0" fontId="8" fillId="0" borderId="0" xfId="8" applyNumberFormat="1" applyFont="1"/>
    <xf numFmtId="49" fontId="8" fillId="0" borderId="0" xfId="8" applyNumberFormat="1" applyFont="1"/>
    <xf numFmtId="49" fontId="7" fillId="0" borderId="0" xfId="8" applyNumberFormat="1" applyFont="1"/>
    <xf numFmtId="0" fontId="8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165" fontId="6" fillId="0" borderId="0" xfId="8" applyNumberFormat="1" applyFont="1" applyAlignment="1">
      <alignment horizontal="right"/>
    </xf>
    <xf numFmtId="0" fontId="8" fillId="0" borderId="0" xfId="8" quotePrefix="1" applyNumberFormat="1" applyFont="1" applyAlignment="1">
      <alignment horizontal="center"/>
    </xf>
    <xf numFmtId="40" fontId="5" fillId="0" borderId="0" xfId="7" applyNumberFormat="1" applyFont="1"/>
    <xf numFmtId="165" fontId="6" fillId="0" borderId="0" xfId="6" applyNumberFormat="1" applyFont="1"/>
    <xf numFmtId="165" fontId="6" fillId="0" borderId="0" xfId="7" applyNumberFormat="1" applyFont="1"/>
    <xf numFmtId="0" fontId="5" fillId="0" borderId="0" xfId="7" applyFont="1"/>
    <xf numFmtId="165" fontId="5" fillId="0" borderId="0" xfId="7" applyNumberFormat="1" applyFont="1"/>
    <xf numFmtId="165" fontId="6" fillId="0" borderId="0" xfId="7" applyNumberFormat="1" applyFont="1" applyAlignment="1">
      <alignment horizontal="center"/>
    </xf>
    <xf numFmtId="165" fontId="6" fillId="0" borderId="1" xfId="7" applyNumberFormat="1" applyFont="1" applyBorder="1" applyAlignment="1">
      <alignment horizontal="center"/>
    </xf>
    <xf numFmtId="165" fontId="5" fillId="0" borderId="0" xfId="7" applyNumberFormat="1" applyFont="1" applyAlignment="1">
      <alignment horizontal="right"/>
    </xf>
    <xf numFmtId="165" fontId="6" fillId="0" borderId="0" xfId="7" quotePrefix="1" applyNumberFormat="1" applyFont="1" applyAlignment="1">
      <alignment horizontal="left"/>
    </xf>
    <xf numFmtId="0" fontId="6" fillId="0" borderId="0" xfId="7" applyFont="1" applyAlignment="1">
      <alignment horizontal="center"/>
    </xf>
    <xf numFmtId="165" fontId="5" fillId="0" borderId="0" xfId="8" applyNumberFormat="1" applyFont="1" applyAlignment="1">
      <alignment horizontal="center"/>
    </xf>
    <xf numFmtId="165" fontId="6" fillId="0" borderId="5" xfId="8" applyNumberFormat="1" applyFont="1" applyBorder="1" applyAlignment="1">
      <alignment horizontal="center"/>
    </xf>
    <xf numFmtId="167" fontId="6" fillId="0" borderId="0" xfId="7" applyNumberFormat="1" applyFont="1" applyAlignment="1">
      <alignment horizontal="center"/>
    </xf>
    <xf numFmtId="40" fontId="6" fillId="0" borderId="0" xfId="7" applyNumberFormat="1" applyFont="1" applyAlignment="1">
      <alignment horizontal="center"/>
    </xf>
    <xf numFmtId="167" fontId="6" fillId="0" borderId="5" xfId="7" applyNumberFormat="1" applyFont="1" applyBorder="1" applyAlignment="1">
      <alignment horizontal="center"/>
    </xf>
    <xf numFmtId="0" fontId="6" fillId="0" borderId="0" xfId="7" applyFont="1"/>
    <xf numFmtId="165" fontId="5" fillId="0" borderId="0" xfId="6" applyNumberFormat="1" applyFont="1"/>
    <xf numFmtId="165" fontId="5" fillId="0" borderId="0" xfId="8" applyNumberFormat="1" applyFont="1" applyAlignment="1">
      <alignment horizontal="left"/>
    </xf>
    <xf numFmtId="168" fontId="6" fillId="0" borderId="0" xfId="7" applyNumberFormat="1" applyFont="1" applyAlignment="1" applyProtection="1">
      <alignment horizontal="right"/>
      <protection hidden="1"/>
    </xf>
    <xf numFmtId="165" fontId="6" fillId="0" borderId="0" xfId="2" applyNumberFormat="1" applyFont="1" applyFill="1" applyBorder="1" applyAlignment="1"/>
    <xf numFmtId="165" fontId="6" fillId="0" borderId="0" xfId="2" applyNumberFormat="1" applyFont="1" applyFill="1" applyAlignment="1"/>
    <xf numFmtId="165" fontId="8" fillId="0" borderId="0" xfId="8" quotePrefix="1" applyNumberFormat="1" applyFont="1"/>
    <xf numFmtId="165" fontId="8" fillId="0" borderId="0" xfId="7" quotePrefix="1" applyNumberFormat="1" applyFont="1" applyAlignment="1">
      <alignment horizontal="center"/>
    </xf>
    <xf numFmtId="168" fontId="8" fillId="0" borderId="0" xfId="7" applyNumberFormat="1" applyFont="1" applyAlignment="1" applyProtection="1">
      <alignment horizontal="right"/>
      <protection hidden="1"/>
    </xf>
    <xf numFmtId="165" fontId="8" fillId="0" borderId="1" xfId="8" applyNumberFormat="1" applyFont="1" applyBorder="1" applyAlignment="1">
      <alignment horizontal="right"/>
    </xf>
    <xf numFmtId="166" fontId="6" fillId="0" borderId="2" xfId="2" applyNumberFormat="1" applyFont="1" applyFill="1" applyBorder="1" applyAlignment="1" applyProtection="1"/>
    <xf numFmtId="166" fontId="6" fillId="0" borderId="0" xfId="8" applyNumberFormat="1" applyFont="1"/>
    <xf numFmtId="0" fontId="6" fillId="0" borderId="0" xfId="0" applyFont="1"/>
    <xf numFmtId="40" fontId="6" fillId="0" borderId="1" xfId="7" applyNumberFormat="1" applyFont="1" applyBorder="1" applyAlignment="1">
      <alignment horizontal="center"/>
    </xf>
    <xf numFmtId="165" fontId="6" fillId="0" borderId="0" xfId="5" applyNumberFormat="1" applyFont="1" applyFill="1" applyAlignment="1" applyProtection="1"/>
    <xf numFmtId="43" fontId="6" fillId="0" borderId="0" xfId="1" applyFont="1" applyFill="1" applyBorder="1" applyAlignment="1">
      <alignment horizontal="right"/>
    </xf>
    <xf numFmtId="170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39" fontId="6" fillId="0" borderId="0" xfId="8" applyFont="1" applyAlignment="1">
      <alignment horizontal="left"/>
    </xf>
    <xf numFmtId="40" fontId="5" fillId="0" borderId="0" xfId="8" applyNumberFormat="1" applyFont="1" applyAlignment="1">
      <alignment horizontal="left"/>
    </xf>
    <xf numFmtId="39" fontId="5" fillId="0" borderId="0" xfId="8" applyFont="1"/>
    <xf numFmtId="169" fontId="6" fillId="0" borderId="0" xfId="8" applyNumberFormat="1" applyFont="1" applyAlignment="1">
      <alignment horizontal="left"/>
    </xf>
    <xf numFmtId="39" fontId="8" fillId="0" borderId="0" xfId="8" applyFont="1"/>
    <xf numFmtId="40" fontId="8" fillId="0" borderId="0" xfId="8" applyNumberFormat="1" applyFont="1" applyAlignment="1">
      <alignment horizontal="left"/>
    </xf>
    <xf numFmtId="165" fontId="6" fillId="0" borderId="0" xfId="8" applyNumberFormat="1" applyFont="1" applyAlignment="1">
      <alignment horizontal="left"/>
    </xf>
    <xf numFmtId="40" fontId="6" fillId="0" borderId="0" xfId="8" applyNumberFormat="1" applyFont="1" applyAlignment="1">
      <alignment horizontal="left"/>
    </xf>
    <xf numFmtId="167" fontId="6" fillId="0" borderId="1" xfId="7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43" fontId="6" fillId="0" borderId="0" xfId="1" applyFont="1" applyFill="1" applyAlignment="1" applyProtection="1">
      <alignment horizontal="right"/>
    </xf>
    <xf numFmtId="0" fontId="8" fillId="0" borderId="0" xfId="8" quotePrefix="1" applyNumberFormat="1" applyFont="1"/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9" fontId="8" fillId="0" borderId="0" xfId="0" applyNumberFormat="1" applyFont="1"/>
    <xf numFmtId="43" fontId="6" fillId="0" borderId="4" xfId="1" applyFont="1" applyFill="1" applyBorder="1" applyAlignment="1" applyProtection="1">
      <alignment horizontal="right"/>
    </xf>
    <xf numFmtId="0" fontId="8" fillId="0" borderId="0" xfId="0" quotePrefix="1" applyFont="1" applyAlignment="1">
      <alignment horizontal="center"/>
    </xf>
    <xf numFmtId="43" fontId="6" fillId="0" borderId="0" xfId="1" applyFont="1" applyFill="1" applyAlignment="1"/>
    <xf numFmtId="0" fontId="8" fillId="0" borderId="0" xfId="0" applyFont="1" applyAlignment="1">
      <alignment horizontal="center"/>
    </xf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49" fontId="8" fillId="0" borderId="0" xfId="8" applyNumberFormat="1" applyFont="1" applyAlignment="1">
      <alignment horizontal="center"/>
    </xf>
    <xf numFmtId="165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164" fontId="6" fillId="0" borderId="0" xfId="1" applyNumberFormat="1" applyFont="1" applyFill="1" applyBorder="1" applyAlignment="1"/>
    <xf numFmtId="164" fontId="6" fillId="0" borderId="0" xfId="8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9" fontId="6" fillId="0" borderId="0" xfId="8" applyNumberFormat="1" applyFont="1" applyAlignment="1">
      <alignment horizontal="right"/>
    </xf>
    <xf numFmtId="164" fontId="6" fillId="0" borderId="2" xfId="8" applyNumberFormat="1" applyFont="1" applyBorder="1" applyAlignment="1">
      <alignment horizontal="right"/>
    </xf>
    <xf numFmtId="165" fontId="6" fillId="0" borderId="4" xfId="8" applyNumberFormat="1" applyFont="1" applyBorder="1"/>
    <xf numFmtId="165" fontId="6" fillId="0" borderId="3" xfId="1" applyNumberFormat="1" applyFont="1" applyFill="1" applyBorder="1" applyAlignment="1"/>
    <xf numFmtId="164" fontId="6" fillId="0" borderId="0" xfId="8" applyNumberFormat="1" applyFont="1"/>
    <xf numFmtId="164" fontId="6" fillId="0" borderId="1" xfId="8" applyNumberFormat="1" applyFont="1" applyBorder="1"/>
    <xf numFmtId="164" fontId="6" fillId="0" borderId="2" xfId="8" applyNumberFormat="1" applyFont="1" applyBorder="1"/>
    <xf numFmtId="164" fontId="6" fillId="0" borderId="3" xfId="5" applyNumberFormat="1" applyFont="1" applyFill="1" applyBorder="1" applyAlignment="1" applyProtection="1"/>
    <xf numFmtId="164" fontId="6" fillId="0" borderId="1" xfId="3" applyNumberFormat="1" applyFont="1" applyFill="1" applyBorder="1" applyAlignment="1"/>
    <xf numFmtId="165" fontId="8" fillId="0" borderId="0" xfId="7" applyNumberFormat="1" applyFont="1" applyAlignment="1">
      <alignment horizontal="center"/>
    </xf>
    <xf numFmtId="165" fontId="5" fillId="0" borderId="0" xfId="7" applyNumberFormat="1" applyFont="1" applyAlignment="1">
      <alignment horizontal="center"/>
    </xf>
    <xf numFmtId="43" fontId="6" fillId="0" borderId="0" xfId="3" applyFont="1" applyFill="1" applyBorder="1" applyAlignment="1"/>
    <xf numFmtId="166" fontId="6" fillId="0" borderId="0" xfId="3" applyNumberFormat="1" applyFont="1" applyFill="1" applyBorder="1" applyAlignment="1"/>
    <xf numFmtId="49" fontId="8" fillId="0" borderId="0" xfId="7" applyNumberFormat="1" applyFont="1" applyAlignment="1">
      <alignment horizontal="center"/>
    </xf>
    <xf numFmtId="164" fontId="6" fillId="0" borderId="4" xfId="3" applyNumberFormat="1" applyFont="1" applyFill="1" applyBorder="1" applyAlignment="1"/>
    <xf numFmtId="164" fontId="6" fillId="0" borderId="0" xfId="3" applyNumberFormat="1" applyFont="1" applyFill="1" applyBorder="1" applyAlignment="1"/>
    <xf numFmtId="165" fontId="6" fillId="0" borderId="0" xfId="7" quotePrefix="1" applyNumberFormat="1" applyFont="1" applyAlignment="1">
      <alignment horizontal="center"/>
    </xf>
    <xf numFmtId="166" fontId="6" fillId="0" borderId="0" xfId="7" applyNumberFormat="1" applyFont="1"/>
    <xf numFmtId="164" fontId="6" fillId="0" borderId="0" xfId="3" applyNumberFormat="1" applyFont="1" applyFill="1" applyAlignment="1" applyProtection="1"/>
    <xf numFmtId="166" fontId="6" fillId="0" borderId="0" xfId="6" applyNumberFormat="1" applyFont="1"/>
    <xf numFmtId="166" fontId="6" fillId="0" borderId="1" xfId="6" applyNumberFormat="1" applyFont="1" applyBorder="1"/>
    <xf numFmtId="166" fontId="6" fillId="0" borderId="5" xfId="6" applyNumberFormat="1" applyFont="1" applyBorder="1"/>
    <xf numFmtId="164" fontId="6" fillId="0" borderId="0" xfId="6" applyNumberFormat="1" applyFont="1"/>
    <xf numFmtId="166" fontId="6" fillId="0" borderId="2" xfId="2" applyNumberFormat="1" applyFont="1" applyFill="1" applyBorder="1"/>
    <xf numFmtId="166" fontId="6" fillId="0" borderId="0" xfId="2" applyNumberFormat="1" applyFont="1" applyFill="1" applyBorder="1"/>
    <xf numFmtId="166" fontId="6" fillId="0" borderId="0" xfId="2" applyNumberFormat="1" applyFont="1" applyFill="1"/>
    <xf numFmtId="166" fontId="6" fillId="0" borderId="2" xfId="3" applyNumberFormat="1" applyFont="1" applyFill="1" applyBorder="1"/>
    <xf numFmtId="166" fontId="6" fillId="0" borderId="0" xfId="3" applyNumberFormat="1" applyFont="1" applyFill="1" applyBorder="1"/>
    <xf numFmtId="166" fontId="6" fillId="0" borderId="4" xfId="2" applyNumberFormat="1" applyFont="1" applyFill="1" applyBorder="1" applyAlignment="1" applyProtection="1"/>
    <xf numFmtId="43" fontId="6" fillId="0" borderId="0" xfId="1" quotePrefix="1" applyFont="1" applyFill="1" applyAlignment="1" applyProtection="1">
      <alignment horizontal="right"/>
    </xf>
    <xf numFmtId="43" fontId="6" fillId="0" borderId="0" xfId="4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64" fontId="6" fillId="0" borderId="0" xfId="4" applyNumberFormat="1" applyFont="1" applyFill="1" applyAlignment="1" applyProtection="1">
      <alignment horizontal="right"/>
    </xf>
    <xf numFmtId="165" fontId="5" fillId="0" borderId="0" xfId="8" applyNumberFormat="1" applyFont="1" applyAlignment="1">
      <alignment horizontal="center"/>
    </xf>
    <xf numFmtId="165" fontId="6" fillId="0" borderId="0" xfId="8" quotePrefix="1" applyNumberFormat="1" applyFont="1" applyAlignment="1">
      <alignment horizontal="center"/>
    </xf>
    <xf numFmtId="0" fontId="5" fillId="0" borderId="0" xfId="7" applyFont="1" applyAlignment="1">
      <alignment horizontal="center"/>
    </xf>
    <xf numFmtId="167" fontId="6" fillId="0" borderId="1" xfId="7" applyNumberFormat="1" applyFont="1" applyBorder="1" applyAlignment="1">
      <alignment horizontal="center"/>
    </xf>
  </cellXfs>
  <cellStyles count="16"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" xfId="1" builtinId="3"/>
    <cellStyle name="จุลภาค 2" xfId="10" xr:uid="{00000000-0005-0000-0000-00000D000000}"/>
    <cellStyle name="ปกติ" xfId="0" builtinId="0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1"/>
  <sheetViews>
    <sheetView view="pageBreakPreview" topLeftCell="A16" zoomScaleNormal="90" zoomScaleSheetLayoutView="100" workbookViewId="0">
      <selection activeCell="A80" sqref="A80"/>
    </sheetView>
  </sheetViews>
  <sheetFormatPr defaultColWidth="9.140625" defaultRowHeight="25.5" customHeight="1" x14ac:dyDescent="0.2"/>
  <cols>
    <col min="1" max="1" width="46.85546875" style="7" customWidth="1"/>
    <col min="2" max="2" width="7.7109375" style="7" customWidth="1"/>
    <col min="3" max="3" width="2.5703125" style="7" customWidth="1"/>
    <col min="4" max="4" width="18.42578125" style="7" bestFit="1" customWidth="1"/>
    <col min="5" max="5" width="1.7109375" style="7" customWidth="1"/>
    <col min="6" max="6" width="18.42578125" style="7" bestFit="1" customWidth="1"/>
    <col min="7" max="7" width="3.140625" style="7" customWidth="1"/>
    <col min="8" max="16384" width="9.140625" style="7"/>
  </cols>
  <sheetData>
    <row r="1" spans="1:8" ht="22.5" customHeight="1" x14ac:dyDescent="0.2">
      <c r="A1" s="141" t="s">
        <v>1</v>
      </c>
      <c r="B1" s="141"/>
      <c r="C1" s="141"/>
      <c r="D1" s="141"/>
      <c r="E1" s="141"/>
      <c r="F1" s="141"/>
      <c r="G1" s="14"/>
      <c r="H1" s="14"/>
    </row>
    <row r="2" spans="1:8" s="11" customFormat="1" ht="22.5" customHeight="1" x14ac:dyDescent="0.2">
      <c r="A2" s="141" t="s">
        <v>58</v>
      </c>
      <c r="B2" s="141"/>
      <c r="C2" s="141"/>
      <c r="D2" s="141"/>
      <c r="E2" s="141"/>
      <c r="F2" s="141"/>
      <c r="G2" s="14"/>
      <c r="H2" s="14"/>
    </row>
    <row r="3" spans="1:8" ht="22.5" customHeight="1" x14ac:dyDescent="0.2">
      <c r="A3" s="141" t="s">
        <v>125</v>
      </c>
      <c r="B3" s="141"/>
      <c r="C3" s="141"/>
      <c r="D3" s="141"/>
      <c r="E3" s="141"/>
      <c r="F3" s="141"/>
      <c r="G3" s="14"/>
      <c r="H3" s="14"/>
    </row>
    <row r="4" spans="1:8" ht="22.5" customHeight="1" x14ac:dyDescent="0.25">
      <c r="A4" s="52"/>
      <c r="B4" s="12"/>
      <c r="C4" s="52"/>
      <c r="D4" s="52"/>
      <c r="E4" s="52"/>
      <c r="F4" s="52"/>
    </row>
    <row r="5" spans="1:8" s="44" customFormat="1" ht="22.5" customHeight="1" x14ac:dyDescent="0.2">
      <c r="A5" s="5"/>
      <c r="B5" s="5"/>
      <c r="C5" s="5"/>
      <c r="D5" s="5"/>
      <c r="E5" s="5"/>
      <c r="F5" s="65" t="s">
        <v>4</v>
      </c>
    </row>
    <row r="6" spans="1:8" ht="22.5" customHeight="1" x14ac:dyDescent="0.25">
      <c r="A6" s="52" t="s">
        <v>2</v>
      </c>
      <c r="B6" s="12" t="s">
        <v>3</v>
      </c>
      <c r="C6" s="52"/>
      <c r="D6" s="13" t="s">
        <v>126</v>
      </c>
      <c r="E6" s="5"/>
      <c r="F6" s="13" t="s">
        <v>128</v>
      </c>
    </row>
    <row r="7" spans="1:8" ht="22.5" customHeight="1" x14ac:dyDescent="0.25">
      <c r="A7" s="52"/>
      <c r="B7" s="12"/>
      <c r="C7" s="52"/>
      <c r="D7" s="73" t="s">
        <v>95</v>
      </c>
      <c r="E7" s="5"/>
      <c r="F7" s="74" t="s">
        <v>97</v>
      </c>
    </row>
    <row r="8" spans="1:8" ht="22.5" customHeight="1" x14ac:dyDescent="0.25">
      <c r="A8" s="52"/>
      <c r="B8" s="12"/>
      <c r="C8" s="52"/>
      <c r="D8" s="73" t="s">
        <v>96</v>
      </c>
      <c r="E8" s="5"/>
      <c r="F8" s="13"/>
    </row>
    <row r="9" spans="1:8" ht="22.5" customHeight="1" x14ac:dyDescent="0.2">
      <c r="A9" s="3" t="s">
        <v>5</v>
      </c>
      <c r="B9" s="9"/>
      <c r="C9" s="5"/>
      <c r="D9" s="5"/>
      <c r="E9" s="5"/>
      <c r="F9" s="5"/>
    </row>
    <row r="10" spans="1:8" ht="22.5" customHeight="1" x14ac:dyDescent="0.2">
      <c r="A10" s="1" t="s">
        <v>6</v>
      </c>
      <c r="B10" s="84"/>
      <c r="C10" s="16"/>
      <c r="D10" s="21">
        <v>1018737117.74</v>
      </c>
      <c r="E10" s="17"/>
      <c r="F10" s="21">
        <v>743114525.7100004</v>
      </c>
    </row>
    <row r="11" spans="1:8" ht="22.5" customHeight="1" x14ac:dyDescent="0.2">
      <c r="A11" s="5" t="s">
        <v>72</v>
      </c>
      <c r="B11" s="84" t="s">
        <v>127</v>
      </c>
      <c r="C11" s="16"/>
      <c r="D11" s="85">
        <v>1087908089.4500003</v>
      </c>
      <c r="E11" s="18"/>
      <c r="F11" s="21">
        <v>1070938878.1000017</v>
      </c>
    </row>
    <row r="12" spans="1:8" ht="22.5" customHeight="1" x14ac:dyDescent="0.2">
      <c r="A12" s="1" t="s">
        <v>7</v>
      </c>
      <c r="B12" s="84">
        <v>5</v>
      </c>
      <c r="C12" s="16"/>
      <c r="D12" s="85">
        <v>307181041.00999999</v>
      </c>
      <c r="E12" s="17"/>
      <c r="F12" s="21">
        <v>394257951.13999963</v>
      </c>
    </row>
    <row r="13" spans="1:8" ht="22.5" customHeight="1" x14ac:dyDescent="0.2">
      <c r="A13" s="1" t="s">
        <v>8</v>
      </c>
      <c r="B13" s="86"/>
      <c r="C13" s="19"/>
      <c r="D13" s="133">
        <v>127310810.97</v>
      </c>
      <c r="E13" s="17"/>
      <c r="F13" s="21">
        <v>148020850.85000002</v>
      </c>
    </row>
    <row r="14" spans="1:8" ht="22.5" customHeight="1" x14ac:dyDescent="0.2">
      <c r="A14" s="1" t="s">
        <v>129</v>
      </c>
      <c r="B14" s="86"/>
      <c r="C14" s="19"/>
      <c r="D14" s="133">
        <v>550000000</v>
      </c>
      <c r="E14" s="17"/>
      <c r="F14" s="21">
        <v>500000000</v>
      </c>
    </row>
    <row r="15" spans="1:8" ht="22.5" customHeight="1" x14ac:dyDescent="0.2">
      <c r="A15" s="3" t="s">
        <v>9</v>
      </c>
      <c r="B15" s="35"/>
      <c r="C15" s="20"/>
      <c r="D15" s="87">
        <f>SUM(D10:D14)</f>
        <v>3091137059.1700001</v>
      </c>
      <c r="E15" s="21"/>
      <c r="F15" s="87">
        <f>SUM(F10:F14)</f>
        <v>2856332205.8000016</v>
      </c>
    </row>
    <row r="16" spans="1:8" ht="22.5" customHeight="1" x14ac:dyDescent="0.2">
      <c r="A16" s="3"/>
      <c r="B16" s="35"/>
      <c r="C16" s="20"/>
      <c r="D16" s="88"/>
      <c r="E16" s="21"/>
      <c r="F16" s="88"/>
    </row>
    <row r="17" spans="1:6" ht="22.5" customHeight="1" x14ac:dyDescent="0.2">
      <c r="A17" s="3" t="s">
        <v>10</v>
      </c>
      <c r="B17" s="35"/>
      <c r="C17" s="20"/>
      <c r="D17" s="85"/>
      <c r="E17" s="21"/>
      <c r="F17" s="85"/>
    </row>
    <row r="18" spans="1:6" ht="22.5" customHeight="1" x14ac:dyDescent="0.2">
      <c r="A18" s="1" t="s">
        <v>130</v>
      </c>
      <c r="B18" s="35"/>
      <c r="C18" s="20"/>
      <c r="D18" s="85">
        <v>50000000</v>
      </c>
      <c r="E18" s="21"/>
      <c r="F18" s="85">
        <v>50000000</v>
      </c>
    </row>
    <row r="19" spans="1:6" ht="22.5" customHeight="1" x14ac:dyDescent="0.2">
      <c r="A19" s="1" t="s">
        <v>11</v>
      </c>
      <c r="B19" s="84">
        <v>6</v>
      </c>
      <c r="C19" s="16"/>
      <c r="D19" s="89">
        <v>1610142771.1900015</v>
      </c>
      <c r="E19" s="18"/>
      <c r="F19" s="134">
        <v>1642841263.8400004</v>
      </c>
    </row>
    <row r="20" spans="1:6" ht="22.5" customHeight="1" x14ac:dyDescent="0.2">
      <c r="A20" s="1" t="s">
        <v>91</v>
      </c>
      <c r="B20" s="41">
        <v>7.1</v>
      </c>
      <c r="C20" s="16"/>
      <c r="D20" s="89">
        <v>3239195.629999999</v>
      </c>
      <c r="E20" s="18"/>
      <c r="F20" s="134">
        <v>5186050.0099999979</v>
      </c>
    </row>
    <row r="21" spans="1:6" ht="22.5" customHeight="1" x14ac:dyDescent="0.2">
      <c r="A21" s="5" t="s">
        <v>57</v>
      </c>
      <c r="B21" s="84">
        <v>8</v>
      </c>
      <c r="C21" s="16"/>
      <c r="D21" s="89">
        <v>56036780.119999997</v>
      </c>
      <c r="E21" s="18"/>
      <c r="F21" s="134">
        <v>55251336.410000011</v>
      </c>
    </row>
    <row r="22" spans="1:6" ht="22.5" customHeight="1" x14ac:dyDescent="0.2">
      <c r="A22" s="1" t="s">
        <v>12</v>
      </c>
      <c r="B22" s="90"/>
      <c r="C22" s="22"/>
      <c r="D22" s="135">
        <v>103257.96</v>
      </c>
      <c r="E22" s="17"/>
      <c r="F22" s="136">
        <v>243444.89999999988</v>
      </c>
    </row>
    <row r="23" spans="1:6" ht="22.5" customHeight="1" x14ac:dyDescent="0.2">
      <c r="A23" s="3" t="s">
        <v>13</v>
      </c>
      <c r="B23" s="36"/>
      <c r="C23" s="23"/>
      <c r="D23" s="87">
        <f>SUM(D18:D22)</f>
        <v>1719522004.9000015</v>
      </c>
      <c r="E23" s="21"/>
      <c r="F23" s="87">
        <f>SUM(F18:F22)</f>
        <v>1753522095.1600006</v>
      </c>
    </row>
    <row r="24" spans="1:6" ht="22.5" customHeight="1" thickBot="1" x14ac:dyDescent="0.25">
      <c r="A24" s="3" t="s">
        <v>14</v>
      </c>
      <c r="B24" s="9"/>
      <c r="C24" s="5"/>
      <c r="D24" s="91">
        <f>+D15+D23</f>
        <v>4810659064.0700016</v>
      </c>
      <c r="E24" s="21"/>
      <c r="F24" s="91">
        <f>+F15+F23</f>
        <v>4609854300.9600019</v>
      </c>
    </row>
    <row r="25" spans="1:6" ht="22.5" customHeight="1" thickTop="1" x14ac:dyDescent="0.2">
      <c r="A25" s="14"/>
      <c r="B25" s="5"/>
      <c r="C25" s="5"/>
      <c r="D25" s="40"/>
      <c r="E25" s="5"/>
      <c r="F25" s="5"/>
    </row>
    <row r="26" spans="1:6" ht="22.5" customHeight="1" x14ac:dyDescent="0.2">
      <c r="A26" s="14"/>
      <c r="B26" s="5"/>
      <c r="C26" s="5"/>
      <c r="D26" s="5"/>
      <c r="E26" s="5"/>
      <c r="F26" s="5"/>
    </row>
    <row r="27" spans="1:6" ht="22.5" customHeight="1" x14ac:dyDescent="0.2">
      <c r="A27" s="14"/>
      <c r="B27" s="5"/>
      <c r="C27" s="5"/>
      <c r="D27" s="5"/>
      <c r="E27" s="5"/>
      <c r="F27" s="5"/>
    </row>
    <row r="28" spans="1:6" ht="22.5" customHeight="1" x14ac:dyDescent="0.2">
      <c r="A28" s="75" t="s">
        <v>15</v>
      </c>
      <c r="B28" s="5"/>
      <c r="C28" s="5"/>
      <c r="D28" s="5"/>
      <c r="E28" s="5"/>
      <c r="F28" s="5"/>
    </row>
    <row r="29" spans="1:6" ht="22.5" customHeight="1" x14ac:dyDescent="0.2">
      <c r="A29" s="5"/>
      <c r="B29" s="5"/>
      <c r="C29" s="5"/>
      <c r="D29" s="5"/>
      <c r="E29" s="5"/>
      <c r="F29" s="5"/>
    </row>
    <row r="30" spans="1:6" ht="22.5" customHeight="1" x14ac:dyDescent="0.2">
      <c r="A30" s="24"/>
      <c r="B30" s="5"/>
      <c r="C30" s="5"/>
      <c r="D30" s="5"/>
      <c r="E30" s="5"/>
      <c r="F30" s="5"/>
    </row>
    <row r="31" spans="1:6" ht="22.5" customHeight="1" x14ac:dyDescent="0.2">
      <c r="A31" s="24"/>
      <c r="B31" s="5"/>
      <c r="C31" s="5"/>
      <c r="D31" s="5"/>
      <c r="E31" s="5"/>
      <c r="F31" s="5"/>
    </row>
    <row r="32" spans="1:6" ht="22.5" customHeight="1" x14ac:dyDescent="0.2">
      <c r="A32" s="24"/>
      <c r="B32" s="5"/>
      <c r="C32" s="5"/>
      <c r="D32" s="5"/>
      <c r="E32" s="5"/>
      <c r="F32" s="5"/>
    </row>
    <row r="33" spans="1:7" s="69" customFormat="1" ht="22.5" customHeight="1" x14ac:dyDescent="0.2">
      <c r="A33" s="24" t="s">
        <v>123</v>
      </c>
      <c r="E33" s="24"/>
      <c r="F33" s="24"/>
      <c r="G33" s="24"/>
    </row>
    <row r="34" spans="1:7" s="69" customFormat="1" ht="22.5" customHeight="1" x14ac:dyDescent="0.2">
      <c r="A34" s="24" t="s">
        <v>82</v>
      </c>
      <c r="C34" s="24"/>
      <c r="E34" s="24"/>
      <c r="F34" s="24"/>
      <c r="G34" s="24"/>
    </row>
    <row r="35" spans="1:7" s="69" customFormat="1" ht="22.5" customHeight="1" x14ac:dyDescent="0.2">
      <c r="A35" s="24"/>
      <c r="C35" s="24"/>
      <c r="E35" s="24"/>
      <c r="F35" s="24"/>
      <c r="G35" s="24"/>
    </row>
    <row r="36" spans="1:7" s="69" customFormat="1" ht="22.5" customHeight="1" x14ac:dyDescent="0.2">
      <c r="A36" s="24"/>
      <c r="C36" s="24"/>
      <c r="E36" s="24"/>
      <c r="F36" s="24"/>
      <c r="G36" s="24"/>
    </row>
    <row r="37" spans="1:7" s="69" customFormat="1" ht="22.5" customHeight="1" x14ac:dyDescent="0.2">
      <c r="A37" s="24"/>
      <c r="C37" s="24"/>
      <c r="E37" s="24"/>
      <c r="F37" s="24"/>
      <c r="G37" s="24"/>
    </row>
    <row r="38" spans="1:7" ht="22.5" customHeight="1" x14ac:dyDescent="0.2">
      <c r="A38" s="142" t="s">
        <v>0</v>
      </c>
      <c r="B38" s="142"/>
      <c r="C38" s="142"/>
      <c r="D38" s="142"/>
      <c r="E38" s="142"/>
      <c r="F38" s="142"/>
    </row>
    <row r="39" spans="1:7" ht="22.5" customHeight="1" x14ac:dyDescent="0.2">
      <c r="A39" s="141" t="s">
        <v>1</v>
      </c>
      <c r="B39" s="141"/>
      <c r="C39" s="141"/>
      <c r="D39" s="141"/>
      <c r="E39" s="141"/>
      <c r="F39" s="141"/>
    </row>
    <row r="40" spans="1:7" s="11" customFormat="1" ht="22.5" customHeight="1" x14ac:dyDescent="0.2">
      <c r="A40" s="141" t="s">
        <v>59</v>
      </c>
      <c r="B40" s="141"/>
      <c r="C40" s="141"/>
      <c r="D40" s="141"/>
      <c r="E40" s="141"/>
      <c r="F40" s="141"/>
    </row>
    <row r="41" spans="1:7" ht="22.5" customHeight="1" x14ac:dyDescent="0.2">
      <c r="A41" s="141" t="str">
        <f>+A3</f>
        <v>AS AT JUNE 30, 2023</v>
      </c>
      <c r="B41" s="141"/>
      <c r="C41" s="141"/>
      <c r="D41" s="141"/>
      <c r="E41" s="141"/>
      <c r="F41" s="141"/>
    </row>
    <row r="42" spans="1:7" s="11" customFormat="1" ht="22.5" customHeight="1" x14ac:dyDescent="0.2">
      <c r="A42" s="52"/>
      <c r="B42" s="52"/>
      <c r="C42" s="52"/>
      <c r="D42" s="52"/>
      <c r="E42" s="52"/>
      <c r="F42" s="52"/>
    </row>
    <row r="43" spans="1:7" s="44" customFormat="1" ht="22.5" customHeight="1" x14ac:dyDescent="0.2">
      <c r="A43" s="5"/>
      <c r="B43" s="5"/>
      <c r="C43" s="5"/>
      <c r="D43" s="5"/>
      <c r="E43" s="5"/>
      <c r="F43" s="65" t="s">
        <v>4</v>
      </c>
    </row>
    <row r="44" spans="1:7" ht="22.5" customHeight="1" x14ac:dyDescent="0.25">
      <c r="A44" s="25" t="s">
        <v>16</v>
      </c>
      <c r="B44" s="12" t="s">
        <v>3</v>
      </c>
      <c r="C44" s="52"/>
      <c r="D44" s="13" t="str">
        <f>+D6</f>
        <v>June 30, 2023</v>
      </c>
      <c r="E44" s="5"/>
      <c r="F44" s="13" t="str">
        <f>+F6</f>
        <v>December 31, 2022</v>
      </c>
    </row>
    <row r="45" spans="1:7" ht="22.5" customHeight="1" x14ac:dyDescent="0.25">
      <c r="A45" s="25"/>
      <c r="B45" s="12"/>
      <c r="C45" s="52"/>
      <c r="D45" s="73" t="s">
        <v>95</v>
      </c>
      <c r="E45" s="5"/>
      <c r="F45" s="74" t="s">
        <v>97</v>
      </c>
    </row>
    <row r="46" spans="1:7" ht="22.5" customHeight="1" x14ac:dyDescent="0.25">
      <c r="A46" s="25"/>
      <c r="B46" s="12"/>
      <c r="C46" s="52"/>
      <c r="D46" s="73" t="s">
        <v>96</v>
      </c>
      <c r="E46" s="5"/>
      <c r="F46" s="13"/>
    </row>
    <row r="47" spans="1:7" ht="22.5" customHeight="1" x14ac:dyDescent="0.25">
      <c r="A47" s="3" t="s">
        <v>17</v>
      </c>
      <c r="B47" s="37"/>
      <c r="C47" s="26"/>
      <c r="D47" s="26"/>
      <c r="E47" s="14"/>
    </row>
    <row r="48" spans="1:7" ht="22.5" customHeight="1" x14ac:dyDescent="0.2">
      <c r="A48" s="5" t="s">
        <v>68</v>
      </c>
      <c r="B48" s="92" t="s">
        <v>131</v>
      </c>
      <c r="C48" s="16"/>
      <c r="D48" s="89">
        <v>319386979.14999998</v>
      </c>
      <c r="E48" s="93"/>
      <c r="F48" s="89">
        <v>390236127.01999962</v>
      </c>
    </row>
    <row r="49" spans="1:6" ht="22.5" customHeight="1" x14ac:dyDescent="0.2">
      <c r="A49" s="5" t="s">
        <v>84</v>
      </c>
      <c r="B49" s="92"/>
      <c r="C49" s="16"/>
      <c r="D49" s="89"/>
      <c r="E49" s="93"/>
      <c r="F49" s="89"/>
    </row>
    <row r="50" spans="1:6" ht="22.5" customHeight="1" x14ac:dyDescent="0.2">
      <c r="A50" s="1" t="s">
        <v>69</v>
      </c>
      <c r="B50" s="92">
        <v>7.2</v>
      </c>
      <c r="C50" s="16"/>
      <c r="D50" s="89">
        <v>2749375.25</v>
      </c>
      <c r="E50" s="93"/>
      <c r="F50" s="89">
        <v>3733460.76</v>
      </c>
    </row>
    <row r="51" spans="1:6" ht="22.5" customHeight="1" x14ac:dyDescent="0.2">
      <c r="A51" s="1" t="s">
        <v>67</v>
      </c>
      <c r="B51" s="94"/>
      <c r="C51" s="27"/>
      <c r="D51" s="135">
        <v>65802037.039999999</v>
      </c>
      <c r="E51" s="93"/>
      <c r="F51" s="135">
        <v>46735644.690000042</v>
      </c>
    </row>
    <row r="52" spans="1:6" ht="22.5" customHeight="1" x14ac:dyDescent="0.2">
      <c r="A52" s="3" t="s">
        <v>18</v>
      </c>
      <c r="B52" s="94"/>
      <c r="C52" s="27"/>
      <c r="D52" s="137">
        <f>SUM(D48:D51)</f>
        <v>387938391.44</v>
      </c>
      <c r="E52" s="93"/>
      <c r="F52" s="137">
        <f>SUM(F48:F51)</f>
        <v>440705232.46999967</v>
      </c>
    </row>
    <row r="53" spans="1:6" ht="22.5" customHeight="1" x14ac:dyDescent="0.2">
      <c r="A53" s="3"/>
      <c r="B53" s="94"/>
      <c r="C53" s="27"/>
      <c r="D53" s="72"/>
      <c r="E53" s="93"/>
      <c r="F53" s="72"/>
    </row>
    <row r="54" spans="1:6" ht="22.5" customHeight="1" x14ac:dyDescent="0.2">
      <c r="A54" s="3" t="s">
        <v>19</v>
      </c>
      <c r="B54" s="94"/>
      <c r="C54" s="27"/>
      <c r="D54" s="95"/>
      <c r="E54" s="93"/>
      <c r="F54" s="95"/>
    </row>
    <row r="55" spans="1:6" ht="22.5" customHeight="1" x14ac:dyDescent="0.2">
      <c r="A55" s="1" t="s">
        <v>92</v>
      </c>
      <c r="B55" s="92">
        <v>7.2</v>
      </c>
      <c r="C55" s="27"/>
      <c r="D55" s="95">
        <v>930338.4</v>
      </c>
      <c r="E55" s="93"/>
      <c r="F55" s="95">
        <v>1923285.5600000008</v>
      </c>
    </row>
    <row r="56" spans="1:6" ht="22.5" customHeight="1" x14ac:dyDescent="0.2">
      <c r="A56" s="5" t="s">
        <v>70</v>
      </c>
      <c r="B56" s="10" t="s">
        <v>132</v>
      </c>
      <c r="C56" s="16"/>
      <c r="D56" s="89">
        <v>49832944</v>
      </c>
      <c r="E56" s="96"/>
      <c r="F56" s="89">
        <v>46265255</v>
      </c>
    </row>
    <row r="57" spans="1:6" ht="22.5" customHeight="1" x14ac:dyDescent="0.2">
      <c r="A57" s="1" t="s">
        <v>20</v>
      </c>
      <c r="C57" s="8"/>
      <c r="D57" s="138">
        <v>2665814.09</v>
      </c>
      <c r="E57" s="96"/>
      <c r="F57" s="138">
        <v>2299209.7200000007</v>
      </c>
    </row>
    <row r="58" spans="1:6" ht="22.5" customHeight="1" x14ac:dyDescent="0.2">
      <c r="A58" s="3" t="s">
        <v>21</v>
      </c>
      <c r="B58" s="97"/>
      <c r="C58" s="28"/>
      <c r="D58" s="139">
        <f>SUM(D55:D57)</f>
        <v>53429096.489999995</v>
      </c>
      <c r="E58" s="93"/>
      <c r="F58" s="139">
        <f>SUM(F55:F57)</f>
        <v>50487750.280000001</v>
      </c>
    </row>
    <row r="59" spans="1:6" ht="22.5" customHeight="1" x14ac:dyDescent="0.2">
      <c r="A59" s="3" t="s">
        <v>22</v>
      </c>
      <c r="B59" s="34"/>
      <c r="D59" s="137">
        <f>+D52+D58</f>
        <v>441367487.93000001</v>
      </c>
      <c r="E59" s="29"/>
      <c r="F59" s="137">
        <f>+F52+F58</f>
        <v>491192982.74999964</v>
      </c>
    </row>
    <row r="60" spans="1:6" ht="22.5" customHeight="1" x14ac:dyDescent="0.2">
      <c r="A60" s="3"/>
      <c r="B60" s="34"/>
      <c r="D60" s="72"/>
      <c r="E60" s="29"/>
      <c r="F60" s="72"/>
    </row>
    <row r="61" spans="1:6" ht="22.5" customHeight="1" x14ac:dyDescent="0.2">
      <c r="A61" s="3"/>
      <c r="B61" s="34"/>
      <c r="D61" s="72"/>
      <c r="E61" s="29"/>
      <c r="F61" s="72"/>
    </row>
    <row r="62" spans="1:6" ht="22.5" customHeight="1" x14ac:dyDescent="0.2">
      <c r="A62" s="3"/>
      <c r="B62" s="34"/>
      <c r="D62" s="72"/>
      <c r="E62" s="29"/>
      <c r="F62" s="72"/>
    </row>
    <row r="63" spans="1:6" ht="22.5" customHeight="1" x14ac:dyDescent="0.2">
      <c r="A63" s="75" t="s">
        <v>15</v>
      </c>
      <c r="B63" s="5"/>
      <c r="C63" s="5"/>
      <c r="D63" s="5"/>
      <c r="E63" s="5"/>
      <c r="F63" s="5"/>
    </row>
    <row r="64" spans="1:6" ht="22.5" customHeight="1" x14ac:dyDescent="0.2">
      <c r="A64" s="24"/>
      <c r="B64" s="5"/>
      <c r="C64" s="5"/>
      <c r="D64" s="5"/>
      <c r="E64" s="5"/>
      <c r="F64" s="5"/>
    </row>
    <row r="65" spans="1:7" ht="22.5" customHeight="1" x14ac:dyDescent="0.2">
      <c r="A65" s="24"/>
      <c r="B65" s="5"/>
      <c r="C65" s="5"/>
      <c r="D65" s="5"/>
      <c r="E65" s="5"/>
      <c r="F65" s="5"/>
    </row>
    <row r="66" spans="1:7" ht="22.5" customHeight="1" x14ac:dyDescent="0.2">
      <c r="A66" s="24"/>
      <c r="B66" s="5"/>
      <c r="C66" s="5"/>
      <c r="D66" s="5"/>
      <c r="E66" s="5"/>
      <c r="F66" s="5"/>
    </row>
    <row r="67" spans="1:7" ht="22.5" customHeight="1" x14ac:dyDescent="0.2">
      <c r="A67" s="24"/>
      <c r="B67" s="5"/>
      <c r="C67" s="5"/>
      <c r="D67" s="5"/>
      <c r="E67" s="5"/>
      <c r="F67" s="5"/>
    </row>
    <row r="68" spans="1:7" ht="22.5" customHeight="1" x14ac:dyDescent="0.2">
      <c r="A68" s="24"/>
      <c r="B68" s="5"/>
      <c r="C68" s="5"/>
      <c r="D68" s="5"/>
      <c r="E68" s="5"/>
      <c r="F68" s="5"/>
    </row>
    <row r="69" spans="1:7" s="69" customFormat="1" ht="22.5" customHeight="1" x14ac:dyDescent="0.2">
      <c r="A69" s="24" t="s">
        <v>123</v>
      </c>
      <c r="E69" s="24"/>
      <c r="F69" s="24"/>
      <c r="G69" s="24"/>
    </row>
    <row r="70" spans="1:7" s="69" customFormat="1" ht="22.5" customHeight="1" x14ac:dyDescent="0.2">
      <c r="A70" s="24" t="s">
        <v>82</v>
      </c>
      <c r="C70" s="24"/>
      <c r="E70" s="24"/>
      <c r="F70" s="24"/>
      <c r="G70" s="24"/>
    </row>
    <row r="71" spans="1:7" s="69" customFormat="1" ht="22.5" customHeight="1" x14ac:dyDescent="0.2">
      <c r="A71" s="24"/>
      <c r="C71" s="24"/>
      <c r="E71" s="24"/>
      <c r="F71" s="24"/>
      <c r="G71" s="24"/>
    </row>
    <row r="72" spans="1:7" s="69" customFormat="1" ht="22.5" customHeight="1" x14ac:dyDescent="0.2">
      <c r="A72" s="24"/>
      <c r="C72" s="24"/>
      <c r="E72" s="24"/>
      <c r="F72" s="24"/>
      <c r="G72" s="24"/>
    </row>
    <row r="73" spans="1:7" s="69" customFormat="1" ht="22.5" customHeight="1" x14ac:dyDescent="0.2">
      <c r="A73" s="24"/>
      <c r="C73" s="24"/>
      <c r="E73" s="24"/>
      <c r="F73" s="24"/>
      <c r="G73" s="24"/>
    </row>
    <row r="74" spans="1:7" s="69" customFormat="1" ht="22.5" customHeight="1" x14ac:dyDescent="0.2">
      <c r="A74" s="24"/>
      <c r="C74" s="24"/>
      <c r="E74" s="24"/>
      <c r="F74" s="24"/>
      <c r="G74" s="24"/>
    </row>
    <row r="75" spans="1:7" ht="22.5" customHeight="1" x14ac:dyDescent="0.2">
      <c r="A75" s="142" t="s">
        <v>86</v>
      </c>
      <c r="B75" s="142"/>
      <c r="C75" s="142"/>
      <c r="D75" s="142"/>
      <c r="E75" s="142"/>
      <c r="F75" s="142"/>
    </row>
    <row r="76" spans="1:7" ht="22.5" customHeight="1" x14ac:dyDescent="0.2">
      <c r="A76" s="141" t="s">
        <v>1</v>
      </c>
      <c r="B76" s="141"/>
      <c r="C76" s="141"/>
      <c r="D76" s="141"/>
      <c r="E76" s="141"/>
      <c r="F76" s="141"/>
    </row>
    <row r="77" spans="1:7" s="11" customFormat="1" ht="22.5" customHeight="1" x14ac:dyDescent="0.2">
      <c r="A77" s="141" t="s">
        <v>59</v>
      </c>
      <c r="B77" s="141"/>
      <c r="C77" s="141"/>
      <c r="D77" s="141"/>
      <c r="E77" s="141"/>
      <c r="F77" s="141"/>
    </row>
    <row r="78" spans="1:7" ht="22.5" customHeight="1" x14ac:dyDescent="0.2">
      <c r="A78" s="141" t="str">
        <f>+A3</f>
        <v>AS AT JUNE 30, 2023</v>
      </c>
      <c r="B78" s="141"/>
      <c r="C78" s="141"/>
      <c r="D78" s="141"/>
      <c r="E78" s="141"/>
      <c r="F78" s="141"/>
    </row>
    <row r="79" spans="1:7" s="11" customFormat="1" ht="22.5" customHeight="1" x14ac:dyDescent="0.2">
      <c r="A79" s="52"/>
      <c r="B79" s="52"/>
      <c r="C79" s="52"/>
      <c r="D79" s="52"/>
      <c r="E79" s="52"/>
      <c r="F79" s="52"/>
    </row>
    <row r="80" spans="1:7" s="44" customFormat="1" ht="22.5" customHeight="1" x14ac:dyDescent="0.2">
      <c r="A80" s="5"/>
      <c r="B80" s="5"/>
      <c r="C80" s="5"/>
      <c r="D80" s="5"/>
      <c r="E80" s="5"/>
      <c r="F80" s="65" t="s">
        <v>4</v>
      </c>
    </row>
    <row r="81" spans="1:6" ht="22.5" customHeight="1" x14ac:dyDescent="0.25">
      <c r="A81" s="25" t="s">
        <v>16</v>
      </c>
      <c r="B81" s="12" t="s">
        <v>3</v>
      </c>
      <c r="C81" s="52"/>
      <c r="D81" s="13" t="str">
        <f>+D6</f>
        <v>June 30, 2023</v>
      </c>
      <c r="E81" s="5"/>
      <c r="F81" s="13" t="str">
        <f>+F6</f>
        <v>December 31, 2022</v>
      </c>
    </row>
    <row r="82" spans="1:6" ht="22.5" customHeight="1" x14ac:dyDescent="0.25">
      <c r="A82" s="25"/>
      <c r="B82" s="12"/>
      <c r="C82" s="52"/>
      <c r="D82" s="73" t="s">
        <v>95</v>
      </c>
      <c r="E82" s="5"/>
      <c r="F82" s="74" t="s">
        <v>97</v>
      </c>
    </row>
    <row r="83" spans="1:6" ht="22.5" customHeight="1" x14ac:dyDescent="0.25">
      <c r="A83" s="25"/>
      <c r="B83" s="12"/>
      <c r="C83" s="52"/>
      <c r="D83" s="73" t="s">
        <v>96</v>
      </c>
      <c r="E83" s="5"/>
      <c r="F83" s="13"/>
    </row>
    <row r="84" spans="1:6" ht="22.5" customHeight="1" x14ac:dyDescent="0.2">
      <c r="A84" s="3" t="s">
        <v>23</v>
      </c>
      <c r="B84" s="34"/>
      <c r="E84" s="30"/>
      <c r="F84" s="5"/>
    </row>
    <row r="85" spans="1:6" ht="22.5" customHeight="1" x14ac:dyDescent="0.2">
      <c r="A85" s="1" t="s">
        <v>24</v>
      </c>
      <c r="B85" s="34"/>
      <c r="E85" s="30"/>
      <c r="F85" s="5"/>
    </row>
    <row r="86" spans="1:6" ht="22.5" customHeight="1" x14ac:dyDescent="0.2">
      <c r="A86" s="1" t="s">
        <v>25</v>
      </c>
      <c r="B86" s="34"/>
      <c r="E86" s="30"/>
      <c r="F86" s="5"/>
    </row>
    <row r="87" spans="1:6" ht="22.5" customHeight="1" thickBot="1" x14ac:dyDescent="0.25">
      <c r="A87" s="1" t="s">
        <v>78</v>
      </c>
      <c r="D87" s="98">
        <v>650000000</v>
      </c>
      <c r="E87" s="99"/>
      <c r="F87" s="98">
        <v>650000000</v>
      </c>
    </row>
    <row r="88" spans="1:6" ht="22.5" customHeight="1" thickTop="1" x14ac:dyDescent="0.2">
      <c r="A88" s="1" t="s">
        <v>60</v>
      </c>
      <c r="C88" s="19"/>
      <c r="D88" s="19"/>
      <c r="E88" s="23"/>
      <c r="F88" s="5"/>
    </row>
    <row r="89" spans="1:6" ht="22.5" customHeight="1" x14ac:dyDescent="0.2">
      <c r="A89" s="1" t="s">
        <v>78</v>
      </c>
      <c r="C89" s="19"/>
      <c r="D89" s="100">
        <v>650000000</v>
      </c>
      <c r="E89" s="23"/>
      <c r="F89" s="100">
        <v>650000000</v>
      </c>
    </row>
    <row r="90" spans="1:6" ht="22.5" customHeight="1" x14ac:dyDescent="0.2">
      <c r="A90" s="1" t="s">
        <v>79</v>
      </c>
      <c r="B90" s="38"/>
      <c r="C90" s="31"/>
      <c r="D90" s="100">
        <v>174464850</v>
      </c>
      <c r="E90" s="23"/>
      <c r="F90" s="100">
        <v>174464850</v>
      </c>
    </row>
    <row r="91" spans="1:6" ht="22.5" customHeight="1" x14ac:dyDescent="0.2">
      <c r="A91" s="1" t="s">
        <v>26</v>
      </c>
      <c r="B91" s="39"/>
      <c r="C91" s="32"/>
      <c r="D91" s="32"/>
      <c r="F91" s="100"/>
    </row>
    <row r="92" spans="1:6" ht="22.5" customHeight="1" x14ac:dyDescent="0.2">
      <c r="A92" s="1" t="s">
        <v>27</v>
      </c>
      <c r="B92" s="39"/>
      <c r="C92" s="32"/>
      <c r="D92" s="32"/>
      <c r="F92" s="100"/>
    </row>
    <row r="93" spans="1:6" ht="22.5" customHeight="1" x14ac:dyDescent="0.2">
      <c r="A93" s="1" t="s">
        <v>28</v>
      </c>
      <c r="B93" s="41"/>
      <c r="C93" s="16"/>
      <c r="D93" s="101">
        <f>+EQ!H15</f>
        <v>65000000</v>
      </c>
      <c r="E93" s="102"/>
      <c r="F93" s="103">
        <f>+EQ!H12</f>
        <v>65000000</v>
      </c>
    </row>
    <row r="94" spans="1:6" ht="22.5" customHeight="1" x14ac:dyDescent="0.2">
      <c r="A94" s="1" t="s">
        <v>29</v>
      </c>
      <c r="B94" s="41"/>
      <c r="C94" s="16"/>
      <c r="D94" s="101">
        <f>+EQ!J20</f>
        <v>3479826726.1400003</v>
      </c>
      <c r="E94" s="104"/>
      <c r="F94" s="103">
        <f>+EQ!J17</f>
        <v>3229196468.2100005</v>
      </c>
    </row>
    <row r="95" spans="1:6" ht="22.5" customHeight="1" x14ac:dyDescent="0.2">
      <c r="A95" s="3" t="s">
        <v>30</v>
      </c>
      <c r="B95" s="35"/>
      <c r="C95" s="20"/>
      <c r="D95" s="105">
        <f>SUM(D89:D94)</f>
        <v>4369291576.1400003</v>
      </c>
      <c r="E95" s="104"/>
      <c r="F95" s="105">
        <f>SUM(F89:F94)</f>
        <v>4118661318.2100005</v>
      </c>
    </row>
    <row r="96" spans="1:6" ht="22.5" customHeight="1" thickBot="1" x14ac:dyDescent="0.25">
      <c r="A96" s="3" t="s">
        <v>31</v>
      </c>
      <c r="B96" s="9"/>
      <c r="C96" s="5"/>
      <c r="D96" s="106">
        <f>+D59+D95</f>
        <v>4810659064.0700006</v>
      </c>
      <c r="E96" s="23"/>
      <c r="F96" s="107">
        <f>+F59+F95</f>
        <v>4609854300.96</v>
      </c>
    </row>
    <row r="97" spans="1:7" ht="22.5" customHeight="1" thickTop="1" x14ac:dyDescent="0.2">
      <c r="A97" s="14"/>
      <c r="B97" s="9"/>
      <c r="C97" s="5"/>
      <c r="D97" s="5"/>
      <c r="E97" s="23"/>
      <c r="F97" s="33"/>
    </row>
    <row r="98" spans="1:7" ht="22.5" customHeight="1" x14ac:dyDescent="0.2">
      <c r="A98" s="14"/>
      <c r="B98" s="9"/>
      <c r="C98" s="5"/>
      <c r="D98" s="5"/>
      <c r="E98" s="23"/>
      <c r="F98" s="33"/>
    </row>
    <row r="99" spans="1:7" ht="22.5" customHeight="1" x14ac:dyDescent="0.2">
      <c r="A99" s="14"/>
      <c r="B99" s="9"/>
      <c r="C99" s="5"/>
      <c r="D99" s="5"/>
      <c r="E99" s="23"/>
      <c r="F99" s="33"/>
    </row>
    <row r="100" spans="1:7" ht="22.5" customHeight="1" x14ac:dyDescent="0.2">
      <c r="A100" s="14"/>
      <c r="B100" s="9"/>
      <c r="C100" s="5"/>
      <c r="D100" s="5"/>
      <c r="E100" s="23"/>
      <c r="F100" s="33"/>
    </row>
    <row r="101" spans="1:7" ht="22.5" customHeight="1" x14ac:dyDescent="0.2">
      <c r="A101" s="14"/>
      <c r="B101" s="9"/>
      <c r="C101" s="5"/>
      <c r="D101" s="5"/>
      <c r="E101" s="23"/>
      <c r="F101" s="33"/>
    </row>
    <row r="102" spans="1:7" ht="22.5" customHeight="1" x14ac:dyDescent="0.2">
      <c r="A102" s="75" t="s">
        <v>15</v>
      </c>
      <c r="B102" s="5"/>
      <c r="C102" s="5"/>
      <c r="D102" s="5"/>
      <c r="E102" s="5"/>
      <c r="F102" s="100"/>
    </row>
    <row r="103" spans="1:7" ht="22.5" customHeight="1" x14ac:dyDescent="0.2">
      <c r="A103" s="75"/>
      <c r="B103" s="5"/>
      <c r="C103" s="5"/>
      <c r="D103" s="5"/>
      <c r="E103" s="5"/>
      <c r="F103" s="100"/>
    </row>
    <row r="104" spans="1:7" ht="22.5" customHeight="1" x14ac:dyDescent="0.2">
      <c r="B104" s="5"/>
      <c r="C104" s="5"/>
      <c r="D104" s="5"/>
      <c r="E104" s="5"/>
      <c r="F104" s="100"/>
    </row>
    <row r="105" spans="1:7" ht="22.5" customHeight="1" x14ac:dyDescent="0.2">
      <c r="B105" s="5"/>
      <c r="C105" s="5"/>
      <c r="D105" s="5"/>
      <c r="E105" s="5"/>
      <c r="F105" s="100"/>
    </row>
    <row r="106" spans="1:7" ht="22.5" customHeight="1" x14ac:dyDescent="0.2">
      <c r="B106" s="5"/>
      <c r="C106" s="5"/>
      <c r="D106" s="5"/>
      <c r="E106" s="5"/>
      <c r="F106" s="100"/>
    </row>
    <row r="107" spans="1:7" s="69" customFormat="1" ht="22.5" customHeight="1" x14ac:dyDescent="0.2">
      <c r="A107" s="24" t="s">
        <v>123</v>
      </c>
      <c r="E107" s="24"/>
      <c r="F107" s="24"/>
      <c r="G107" s="24"/>
    </row>
    <row r="108" spans="1:7" s="69" customFormat="1" ht="22.5" customHeight="1" x14ac:dyDescent="0.2">
      <c r="A108" s="24" t="s">
        <v>82</v>
      </c>
      <c r="C108" s="24"/>
      <c r="E108" s="24"/>
      <c r="F108" s="24"/>
      <c r="G108" s="24"/>
    </row>
    <row r="109" spans="1:7" ht="22.5" customHeight="1" x14ac:dyDescent="0.2"/>
    <row r="110" spans="1:7" ht="22.5" customHeight="1" x14ac:dyDescent="0.2"/>
    <row r="111" spans="1:7" ht="22.5" customHeight="1" x14ac:dyDescent="0.2"/>
  </sheetData>
  <mergeCells count="11">
    <mergeCell ref="A1:F1"/>
    <mergeCell ref="A2:F2"/>
    <mergeCell ref="A38:F38"/>
    <mergeCell ref="A39:F39"/>
    <mergeCell ref="A3:F3"/>
    <mergeCell ref="A40:F40"/>
    <mergeCell ref="A75:F75"/>
    <mergeCell ref="A76:F76"/>
    <mergeCell ref="A77:F77"/>
    <mergeCell ref="A78:F78"/>
    <mergeCell ref="A41:F41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7"/>
  <sheetViews>
    <sheetView view="pageBreakPreview" topLeftCell="A7" zoomScale="90" zoomScaleNormal="85" zoomScaleSheetLayoutView="90" workbookViewId="0">
      <selection activeCell="A28" sqref="A28"/>
    </sheetView>
  </sheetViews>
  <sheetFormatPr defaultColWidth="9.140625" defaultRowHeight="21.75" customHeight="1" x14ac:dyDescent="0.2"/>
  <cols>
    <col min="1" max="1" width="47" style="57" customWidth="1"/>
    <col min="2" max="2" width="6.85546875" style="57" customWidth="1"/>
    <col min="3" max="3" width="4.42578125" style="57" customWidth="1"/>
    <col min="4" max="4" width="19.140625" style="57" bestFit="1" customWidth="1"/>
    <col min="5" max="5" width="2.7109375" style="57" customWidth="1"/>
    <col min="6" max="6" width="18.7109375" style="57" bestFit="1" customWidth="1"/>
    <col min="7" max="7" width="2.42578125" style="57" customWidth="1"/>
    <col min="8" max="16384" width="9.140625" style="57"/>
  </cols>
  <sheetData>
    <row r="1" spans="1:6" s="46" customFormat="1" ht="21.75" customHeight="1" x14ac:dyDescent="0.2">
      <c r="A1" s="141" t="s">
        <v>1</v>
      </c>
      <c r="B1" s="141"/>
      <c r="C1" s="141"/>
      <c r="D1" s="141"/>
      <c r="E1" s="141"/>
      <c r="F1" s="141"/>
    </row>
    <row r="2" spans="1:6" s="46" customFormat="1" ht="21.75" customHeight="1" x14ac:dyDescent="0.2">
      <c r="A2" s="141" t="s">
        <v>32</v>
      </c>
      <c r="B2" s="141"/>
      <c r="C2" s="141"/>
      <c r="D2" s="141"/>
      <c r="E2" s="141"/>
      <c r="F2" s="141"/>
    </row>
    <row r="3" spans="1:6" s="44" customFormat="1" ht="21.75" customHeight="1" x14ac:dyDescent="0.2">
      <c r="A3" s="141" t="s">
        <v>133</v>
      </c>
      <c r="B3" s="141"/>
      <c r="C3" s="141"/>
      <c r="D3" s="141"/>
      <c r="E3" s="141"/>
      <c r="F3" s="141"/>
    </row>
    <row r="4" spans="1:6" s="44" customFormat="1" ht="21.75" customHeight="1" x14ac:dyDescent="0.2">
      <c r="A4" s="141" t="s">
        <v>94</v>
      </c>
      <c r="B4" s="141"/>
      <c r="C4" s="141"/>
      <c r="D4" s="141"/>
      <c r="E4" s="141"/>
      <c r="F4" s="141"/>
    </row>
    <row r="5" spans="1:6" s="44" customFormat="1" ht="21.75" customHeight="1" x14ac:dyDescent="0.2">
      <c r="A5" s="52"/>
      <c r="B5" s="52"/>
      <c r="C5" s="52"/>
      <c r="D5" s="52"/>
      <c r="E5" s="52"/>
      <c r="F5" s="52"/>
    </row>
    <row r="6" spans="1:6" s="44" customFormat="1" ht="21.75" customHeight="1" x14ac:dyDescent="0.2">
      <c r="A6" s="5"/>
      <c r="B6" s="5"/>
      <c r="C6" s="5"/>
      <c r="D6" s="5"/>
      <c r="E6" s="5"/>
      <c r="F6" s="65" t="s">
        <v>4</v>
      </c>
    </row>
    <row r="7" spans="1:6" s="44" customFormat="1" ht="21.75" customHeight="1" x14ac:dyDescent="0.25">
      <c r="A7" s="5"/>
      <c r="B7" s="12" t="s">
        <v>3</v>
      </c>
      <c r="D7" s="13" t="s">
        <v>135</v>
      </c>
      <c r="E7" s="52"/>
      <c r="F7" s="13" t="s">
        <v>119</v>
      </c>
    </row>
    <row r="8" spans="1:6" s="44" customFormat="1" ht="21.75" customHeight="1" x14ac:dyDescent="0.2">
      <c r="A8" s="5"/>
      <c r="B8" s="52"/>
      <c r="D8" s="13"/>
      <c r="E8" s="52"/>
      <c r="F8" s="13"/>
    </row>
    <row r="9" spans="1:6" s="44" customFormat="1" ht="21.75" customHeight="1" x14ac:dyDescent="0.2">
      <c r="A9" s="1" t="s">
        <v>105</v>
      </c>
      <c r="B9" s="2"/>
      <c r="D9" s="108">
        <v>1025412167.4999999</v>
      </c>
      <c r="E9" s="108"/>
      <c r="F9" s="108">
        <v>1355813344.3899994</v>
      </c>
    </row>
    <row r="10" spans="1:6" s="44" customFormat="1" ht="21.75" customHeight="1" x14ac:dyDescent="0.2">
      <c r="A10" s="1" t="s">
        <v>106</v>
      </c>
      <c r="B10" s="2"/>
      <c r="D10" s="109">
        <v>-759883133.35000002</v>
      </c>
      <c r="E10" s="108"/>
      <c r="F10" s="109">
        <v>-1029729314.33</v>
      </c>
    </row>
    <row r="11" spans="1:6" s="44" customFormat="1" ht="21.75" customHeight="1" x14ac:dyDescent="0.2">
      <c r="A11" s="3" t="s">
        <v>107</v>
      </c>
      <c r="B11" s="2"/>
      <c r="D11" s="110">
        <f>SUM(D9:D10)</f>
        <v>265529034.14999986</v>
      </c>
      <c r="E11" s="108"/>
      <c r="F11" s="110">
        <f>SUM(F9:F10)</f>
        <v>326084030.05999935</v>
      </c>
    </row>
    <row r="12" spans="1:6" s="44" customFormat="1" ht="8.25" customHeight="1" x14ac:dyDescent="0.2">
      <c r="A12" s="3"/>
      <c r="B12" s="2"/>
      <c r="D12" s="108"/>
      <c r="E12" s="108"/>
      <c r="F12" s="108"/>
    </row>
    <row r="13" spans="1:6" s="44" customFormat="1" ht="21.75" customHeight="1" x14ac:dyDescent="0.2">
      <c r="A13" s="1" t="s">
        <v>108</v>
      </c>
      <c r="B13" s="2"/>
      <c r="D13" s="108">
        <v>1266441.6800000002</v>
      </c>
      <c r="E13" s="108"/>
      <c r="F13" s="108">
        <v>1269102.5000000005</v>
      </c>
    </row>
    <row r="14" spans="1:6" s="44" customFormat="1" ht="8.25" customHeight="1" x14ac:dyDescent="0.2">
      <c r="A14" s="3" t="s">
        <v>85</v>
      </c>
      <c r="B14" s="2"/>
    </row>
    <row r="15" spans="1:6" s="44" customFormat="1" ht="21.75" customHeight="1" x14ac:dyDescent="0.2">
      <c r="A15" s="1" t="s">
        <v>109</v>
      </c>
      <c r="B15" s="2"/>
      <c r="D15" s="108">
        <v>-1874751.69</v>
      </c>
      <c r="E15" s="108"/>
      <c r="F15" s="108">
        <v>-1583108.37</v>
      </c>
    </row>
    <row r="16" spans="1:6" s="44" customFormat="1" ht="21.75" customHeight="1" x14ac:dyDescent="0.2">
      <c r="A16" s="1" t="s">
        <v>110</v>
      </c>
      <c r="B16" s="2"/>
      <c r="D16" s="109">
        <v>-18258902.629999999</v>
      </c>
      <c r="E16" s="108"/>
      <c r="F16" s="109">
        <v>-16704039.800000001</v>
      </c>
    </row>
    <row r="17" spans="1:9" s="44" customFormat="1" ht="21.75" customHeight="1" x14ac:dyDescent="0.2">
      <c r="A17" s="3" t="s">
        <v>111</v>
      </c>
      <c r="B17" s="2"/>
      <c r="D17" s="108">
        <f>D11+D13+D15+D16</f>
        <v>246661821.50999987</v>
      </c>
      <c r="E17" s="108"/>
      <c r="F17" s="108">
        <f>F11+F13+F15+F16</f>
        <v>309065984.38999933</v>
      </c>
    </row>
    <row r="18" spans="1:9" s="44" customFormat="1" ht="21.75" customHeight="1" x14ac:dyDescent="0.2">
      <c r="A18" s="1" t="s">
        <v>112</v>
      </c>
      <c r="B18" s="2"/>
      <c r="D18" s="108">
        <v>3996326.15</v>
      </c>
      <c r="E18" s="108"/>
      <c r="F18" s="108">
        <v>1571487.4</v>
      </c>
    </row>
    <row r="19" spans="1:9" s="44" customFormat="1" ht="21.75" customHeight="1" x14ac:dyDescent="0.2">
      <c r="A19" s="1" t="s">
        <v>113</v>
      </c>
      <c r="B19" s="2"/>
      <c r="D19" s="109">
        <v>-36012.14</v>
      </c>
      <c r="E19" s="108"/>
      <c r="F19" s="109">
        <v>-50046.329999999994</v>
      </c>
    </row>
    <row r="20" spans="1:9" s="44" customFormat="1" ht="21.75" customHeight="1" x14ac:dyDescent="0.2">
      <c r="A20" s="3" t="s">
        <v>114</v>
      </c>
      <c r="B20" s="2"/>
      <c r="D20" s="108">
        <f>SUM(D17:D19)</f>
        <v>250622135.51999989</v>
      </c>
      <c r="E20" s="108"/>
      <c r="F20" s="108">
        <f>SUM(F17:F19)</f>
        <v>310587425.45999932</v>
      </c>
    </row>
    <row r="21" spans="1:9" s="44" customFormat="1" ht="21.75" customHeight="1" x14ac:dyDescent="0.2">
      <c r="A21" s="1" t="s">
        <v>115</v>
      </c>
      <c r="B21" s="10"/>
      <c r="D21" s="109">
        <v>-34476035.790000007</v>
      </c>
      <c r="E21" s="108"/>
      <c r="F21" s="109">
        <v>-35452695.359999992</v>
      </c>
    </row>
    <row r="22" spans="1:9" s="44" customFormat="1" ht="21.75" customHeight="1" x14ac:dyDescent="0.2">
      <c r="A22" s="3" t="s">
        <v>116</v>
      </c>
      <c r="B22" s="63"/>
      <c r="D22" s="110">
        <f>SUM(D20:D21)</f>
        <v>216146099.7299999</v>
      </c>
      <c r="E22" s="108"/>
      <c r="F22" s="110">
        <f>SUM(F20:F21)</f>
        <v>275134730.09999931</v>
      </c>
    </row>
    <row r="23" spans="1:9" s="44" customFormat="1" ht="8.25" customHeight="1" x14ac:dyDescent="0.2">
      <c r="A23" s="3"/>
      <c r="B23" s="63"/>
      <c r="D23" s="108"/>
      <c r="E23" s="108"/>
      <c r="F23" s="108"/>
    </row>
    <row r="24" spans="1:9" s="44" customFormat="1" ht="21.75" customHeight="1" x14ac:dyDescent="0.2">
      <c r="A24" s="14" t="s">
        <v>117</v>
      </c>
      <c r="B24" s="63"/>
      <c r="D24" s="109">
        <v>0</v>
      </c>
      <c r="E24" s="108"/>
      <c r="F24" s="109">
        <v>0</v>
      </c>
    </row>
    <row r="25" spans="1:9" s="44" customFormat="1" ht="21.75" customHeight="1" thickBot="1" x14ac:dyDescent="0.25">
      <c r="A25" s="42" t="s">
        <v>98</v>
      </c>
      <c r="B25" s="9"/>
      <c r="D25" s="111">
        <f>SUM(D22:D24)</f>
        <v>216146099.7299999</v>
      </c>
      <c r="E25" s="108"/>
      <c r="F25" s="111">
        <f>SUM(F22:F24)</f>
        <v>275134730.09999931</v>
      </c>
      <c r="I25" s="14"/>
    </row>
    <row r="26" spans="1:9" s="44" customFormat="1" ht="21.75" customHeight="1" thickTop="1" x14ac:dyDescent="0.2">
      <c r="A26" s="5"/>
      <c r="B26" s="9"/>
      <c r="D26" s="7"/>
      <c r="E26" s="7"/>
      <c r="F26" s="7"/>
    </row>
    <row r="27" spans="1:9" s="44" customFormat="1" ht="21.75" customHeight="1" x14ac:dyDescent="0.2">
      <c r="A27" s="6" t="s">
        <v>118</v>
      </c>
      <c r="B27" s="10" t="s">
        <v>138</v>
      </c>
      <c r="D27" s="71">
        <f>+D22/650000000</f>
        <v>0.33253246112307677</v>
      </c>
      <c r="E27" s="5"/>
      <c r="F27" s="71">
        <f>+F22/650000000</f>
        <v>0.4232842001538451</v>
      </c>
    </row>
    <row r="28" spans="1:9" s="44" customFormat="1" ht="21.75" customHeight="1" x14ac:dyDescent="0.2">
      <c r="A28" s="6"/>
      <c r="B28" s="10"/>
      <c r="D28" s="71"/>
      <c r="E28" s="5"/>
      <c r="F28" s="71"/>
    </row>
    <row r="29" spans="1:9" s="44" customFormat="1" ht="21.75" customHeight="1" x14ac:dyDescent="0.2">
      <c r="B29" s="5"/>
    </row>
    <row r="30" spans="1:9" s="44" customFormat="1" ht="21.75" customHeight="1" x14ac:dyDescent="0.2">
      <c r="B30" s="5"/>
    </row>
    <row r="31" spans="1:9" s="44" customFormat="1" ht="21.75" customHeight="1" x14ac:dyDescent="0.2">
      <c r="A31" s="75" t="s">
        <v>15</v>
      </c>
    </row>
    <row r="32" spans="1:9" s="44" customFormat="1" ht="21.75" customHeight="1" x14ac:dyDescent="0.2"/>
    <row r="33" spans="1:10" s="44" customFormat="1" ht="21.75" customHeight="1" x14ac:dyDescent="0.2"/>
    <row r="34" spans="1:10" s="44" customFormat="1" ht="21.75" customHeight="1" x14ac:dyDescent="0.2"/>
    <row r="35" spans="1:10" s="44" customFormat="1" ht="21.75" customHeight="1" x14ac:dyDescent="0.2"/>
    <row r="36" spans="1:10" s="44" customFormat="1" ht="21.75" customHeight="1" x14ac:dyDescent="0.2"/>
    <row r="37" spans="1:10" ht="21.75" customHeight="1" x14ac:dyDescent="0.2">
      <c r="A37" s="24" t="s">
        <v>123</v>
      </c>
      <c r="E37" s="24"/>
      <c r="F37" s="24"/>
      <c r="G37" s="24"/>
      <c r="H37" s="24"/>
      <c r="I37" s="24"/>
      <c r="J37" s="24"/>
    </row>
    <row r="38" spans="1:10" ht="21.75" customHeight="1" x14ac:dyDescent="0.2">
      <c r="A38" s="24" t="s">
        <v>82</v>
      </c>
      <c r="C38" s="24"/>
      <c r="E38" s="24"/>
      <c r="F38" s="24"/>
      <c r="G38" s="24"/>
      <c r="H38" s="24"/>
      <c r="I38" s="24"/>
      <c r="J38" s="24"/>
    </row>
    <row r="40" spans="1:10" ht="21.75" customHeight="1" x14ac:dyDescent="0.2">
      <c r="A40" s="141" t="s">
        <v>1</v>
      </c>
      <c r="B40" s="141"/>
      <c r="C40" s="141"/>
      <c r="D40" s="141"/>
      <c r="E40" s="141"/>
      <c r="F40" s="141"/>
    </row>
    <row r="41" spans="1:10" ht="21.75" customHeight="1" x14ac:dyDescent="0.2">
      <c r="A41" s="141" t="s">
        <v>32</v>
      </c>
      <c r="B41" s="141"/>
      <c r="C41" s="141"/>
      <c r="D41" s="141"/>
      <c r="E41" s="141"/>
      <c r="F41" s="141"/>
    </row>
    <row r="42" spans="1:10" ht="21.75" customHeight="1" x14ac:dyDescent="0.2">
      <c r="A42" s="141" t="s">
        <v>134</v>
      </c>
      <c r="B42" s="141"/>
      <c r="C42" s="141"/>
      <c r="D42" s="141"/>
      <c r="E42" s="141"/>
      <c r="F42" s="141"/>
    </row>
    <row r="43" spans="1:10" ht="21.75" customHeight="1" x14ac:dyDescent="0.2">
      <c r="A43" s="141" t="s">
        <v>94</v>
      </c>
      <c r="B43" s="141"/>
      <c r="C43" s="141"/>
      <c r="D43" s="141"/>
      <c r="E43" s="141"/>
      <c r="F43" s="141"/>
    </row>
    <row r="44" spans="1:10" ht="21.75" customHeight="1" x14ac:dyDescent="0.2">
      <c r="A44" s="52"/>
      <c r="B44" s="52"/>
      <c r="C44" s="52"/>
      <c r="D44" s="52"/>
      <c r="E44" s="52"/>
      <c r="F44" s="52"/>
    </row>
    <row r="45" spans="1:10" ht="21.75" customHeight="1" x14ac:dyDescent="0.2">
      <c r="A45" s="5"/>
      <c r="B45" s="5"/>
      <c r="C45" s="5"/>
      <c r="D45" s="5"/>
      <c r="E45" s="5"/>
      <c r="F45" s="65" t="s">
        <v>4</v>
      </c>
    </row>
    <row r="46" spans="1:10" ht="21.75" customHeight="1" x14ac:dyDescent="0.25">
      <c r="A46" s="5"/>
      <c r="B46" s="12" t="s">
        <v>3</v>
      </c>
      <c r="C46" s="44"/>
      <c r="D46" s="13" t="s">
        <v>135</v>
      </c>
      <c r="E46" s="52"/>
      <c r="F46" s="13" t="s">
        <v>119</v>
      </c>
    </row>
    <row r="47" spans="1:10" ht="21.75" customHeight="1" x14ac:dyDescent="0.2">
      <c r="A47" s="5"/>
      <c r="B47" s="52"/>
      <c r="C47" s="44"/>
      <c r="D47" s="13"/>
      <c r="E47" s="52"/>
      <c r="F47" s="13"/>
    </row>
    <row r="48" spans="1:10" ht="21.75" customHeight="1" x14ac:dyDescent="0.2">
      <c r="A48" s="1" t="s">
        <v>105</v>
      </c>
      <c r="B48" s="2"/>
      <c r="C48" s="44"/>
      <c r="D48" s="108">
        <v>2172060404.3099999</v>
      </c>
      <c r="E48" s="108"/>
      <c r="F48" s="108">
        <v>2842414529.1599998</v>
      </c>
    </row>
    <row r="49" spans="1:6" ht="21.75" customHeight="1" x14ac:dyDescent="0.2">
      <c r="A49" s="1" t="s">
        <v>106</v>
      </c>
      <c r="B49" s="2"/>
      <c r="C49" s="44"/>
      <c r="D49" s="109">
        <v>-1655515876.53</v>
      </c>
      <c r="E49" s="108"/>
      <c r="F49" s="109">
        <v>-2184495025.9199996</v>
      </c>
    </row>
    <row r="50" spans="1:6" ht="21.75" customHeight="1" x14ac:dyDescent="0.2">
      <c r="A50" s="3" t="s">
        <v>107</v>
      </c>
      <c r="B50" s="2"/>
      <c r="C50" s="44"/>
      <c r="D50" s="110">
        <f>SUM(D48:D49)</f>
        <v>516544527.77999997</v>
      </c>
      <c r="E50" s="108"/>
      <c r="F50" s="110">
        <f>SUM(F48:F49)</f>
        <v>657919503.24000025</v>
      </c>
    </row>
    <row r="51" spans="1:6" ht="8.25" customHeight="1" x14ac:dyDescent="0.2">
      <c r="A51" s="3"/>
      <c r="B51" s="2"/>
      <c r="C51" s="44"/>
      <c r="D51" s="108"/>
      <c r="E51" s="108"/>
      <c r="F51" s="108"/>
    </row>
    <row r="52" spans="1:6" ht="21.75" customHeight="1" x14ac:dyDescent="0.2">
      <c r="A52" s="1" t="s">
        <v>108</v>
      </c>
      <c r="B52" s="2"/>
      <c r="C52" s="44"/>
      <c r="D52" s="108">
        <v>4201786.9799999995</v>
      </c>
      <c r="E52" s="108"/>
      <c r="F52" s="108">
        <v>3402795.81</v>
      </c>
    </row>
    <row r="53" spans="1:6" ht="8.25" customHeight="1" x14ac:dyDescent="0.2">
      <c r="A53" s="3" t="s">
        <v>85</v>
      </c>
      <c r="B53" s="2"/>
      <c r="C53" s="44"/>
      <c r="D53" s="44"/>
      <c r="E53" s="44"/>
      <c r="F53" s="44"/>
    </row>
    <row r="54" spans="1:6" ht="21.75" customHeight="1" x14ac:dyDescent="0.2">
      <c r="A54" s="1" t="s">
        <v>109</v>
      </c>
      <c r="B54" s="2"/>
      <c r="C54" s="44"/>
      <c r="D54" s="108">
        <v>-3630848.06</v>
      </c>
      <c r="E54" s="108"/>
      <c r="F54" s="108">
        <v>-3148584.3600000003</v>
      </c>
    </row>
    <row r="55" spans="1:6" ht="21.75" customHeight="1" x14ac:dyDescent="0.2">
      <c r="A55" s="1" t="s">
        <v>110</v>
      </c>
      <c r="B55" s="2"/>
      <c r="C55" s="44"/>
      <c r="D55" s="109">
        <v>-32019488.850000001</v>
      </c>
      <c r="E55" s="108"/>
      <c r="F55" s="109">
        <v>-33327368.50999999</v>
      </c>
    </row>
    <row r="56" spans="1:6" ht="21.75" customHeight="1" x14ac:dyDescent="0.2">
      <c r="A56" s="3" t="s">
        <v>111</v>
      </c>
      <c r="B56" s="2"/>
      <c r="C56" s="44"/>
      <c r="D56" s="108">
        <f>D50+D52+D54+D55</f>
        <v>485095977.84999996</v>
      </c>
      <c r="E56" s="108"/>
      <c r="F56" s="108">
        <f>F50+F52+F54+F55</f>
        <v>624846346.18000019</v>
      </c>
    </row>
    <row r="57" spans="1:6" ht="21.75" customHeight="1" x14ac:dyDescent="0.2">
      <c r="A57" s="1" t="s">
        <v>112</v>
      </c>
      <c r="B57" s="2"/>
      <c r="C57" s="44"/>
      <c r="D57" s="108">
        <v>6259233.1299999999</v>
      </c>
      <c r="E57" s="108"/>
      <c r="F57" s="108">
        <v>1571487.4</v>
      </c>
    </row>
    <row r="58" spans="1:6" ht="21.75" customHeight="1" x14ac:dyDescent="0.2">
      <c r="A58" s="1" t="s">
        <v>113</v>
      </c>
      <c r="B58" s="2"/>
      <c r="C58" s="44"/>
      <c r="D58" s="109">
        <v>-80967.33</v>
      </c>
      <c r="E58" s="108"/>
      <c r="F58" s="109">
        <v>-91064.09</v>
      </c>
    </row>
    <row r="59" spans="1:6" ht="21.75" customHeight="1" x14ac:dyDescent="0.2">
      <c r="A59" s="3" t="s">
        <v>114</v>
      </c>
      <c r="B59" s="2"/>
      <c r="C59" s="44"/>
      <c r="D59" s="108">
        <f>SUM(D56:D58)</f>
        <v>491274243.64999998</v>
      </c>
      <c r="E59" s="108"/>
      <c r="F59" s="108">
        <f>SUM(F56:F58)</f>
        <v>626326769.49000013</v>
      </c>
    </row>
    <row r="60" spans="1:6" ht="21.75" customHeight="1" x14ac:dyDescent="0.2">
      <c r="A60" s="1" t="s">
        <v>115</v>
      </c>
      <c r="B60" s="10" t="s">
        <v>136</v>
      </c>
      <c r="C60" s="44"/>
      <c r="D60" s="109">
        <v>-65146739.719999999</v>
      </c>
      <c r="E60" s="108"/>
      <c r="F60" s="109">
        <v>-76364540.829999998</v>
      </c>
    </row>
    <row r="61" spans="1:6" ht="21.75" customHeight="1" x14ac:dyDescent="0.2">
      <c r="A61" s="3" t="s">
        <v>116</v>
      </c>
      <c r="B61" s="63"/>
      <c r="C61" s="44"/>
      <c r="D61" s="110">
        <f>SUM(D59:D60)</f>
        <v>426127503.92999995</v>
      </c>
      <c r="E61" s="108"/>
      <c r="F61" s="110">
        <f>SUM(F59:F60)</f>
        <v>549962228.66000009</v>
      </c>
    </row>
    <row r="62" spans="1:6" ht="8.25" customHeight="1" x14ac:dyDescent="0.2">
      <c r="A62" s="3"/>
      <c r="B62" s="63"/>
      <c r="C62" s="44"/>
      <c r="D62" s="108"/>
      <c r="E62" s="108"/>
      <c r="F62" s="108"/>
    </row>
    <row r="63" spans="1:6" ht="21.75" customHeight="1" x14ac:dyDescent="0.2">
      <c r="A63" s="3" t="s">
        <v>120</v>
      </c>
      <c r="B63" s="63"/>
      <c r="C63" s="44"/>
      <c r="D63" s="112">
        <v>0</v>
      </c>
      <c r="E63" s="108"/>
      <c r="F63" s="112">
        <v>0</v>
      </c>
    </row>
    <row r="64" spans="1:6" ht="21.75" customHeight="1" thickBot="1" x14ac:dyDescent="0.25">
      <c r="A64" s="42" t="s">
        <v>98</v>
      </c>
      <c r="B64" s="9"/>
      <c r="C64" s="44"/>
      <c r="D64" s="111">
        <f>+D61+D63</f>
        <v>426127503.92999995</v>
      </c>
      <c r="E64" s="108"/>
      <c r="F64" s="111">
        <f>+F61+F63</f>
        <v>549962228.66000009</v>
      </c>
    </row>
    <row r="65" spans="1:6" ht="8.25" customHeight="1" thickTop="1" x14ac:dyDescent="0.2">
      <c r="A65" s="5"/>
      <c r="B65" s="9"/>
      <c r="C65" s="44"/>
      <c r="D65" s="7"/>
      <c r="E65" s="7"/>
      <c r="F65" s="7"/>
    </row>
    <row r="66" spans="1:6" ht="21.75" customHeight="1" x14ac:dyDescent="0.2">
      <c r="A66" s="6" t="s">
        <v>118</v>
      </c>
      <c r="B66" s="10" t="s">
        <v>138</v>
      </c>
      <c r="C66" s="44"/>
      <c r="D66" s="71">
        <f>+D61/650000000</f>
        <v>0.65558077527692304</v>
      </c>
      <c r="E66" s="5"/>
      <c r="F66" s="71">
        <f>+F61/650000000</f>
        <v>0.84609573640000013</v>
      </c>
    </row>
    <row r="67" spans="1:6" ht="23.25" customHeight="1" x14ac:dyDescent="0.2">
      <c r="A67" s="44"/>
      <c r="B67" s="5"/>
      <c r="C67" s="44"/>
      <c r="D67" s="44"/>
      <c r="E67" s="44"/>
      <c r="F67" s="44"/>
    </row>
    <row r="68" spans="1:6" ht="23.25" customHeight="1" x14ac:dyDescent="0.2">
      <c r="A68" s="44"/>
      <c r="B68" s="5"/>
      <c r="C68" s="44"/>
      <c r="D68" s="44"/>
      <c r="E68" s="44"/>
      <c r="F68" s="44"/>
    </row>
    <row r="69" spans="1:6" ht="21" customHeight="1" x14ac:dyDescent="0.2">
      <c r="A69" s="44"/>
      <c r="B69" s="5"/>
      <c r="C69" s="44"/>
      <c r="D69" s="44"/>
      <c r="E69" s="44"/>
      <c r="F69" s="44"/>
    </row>
    <row r="70" spans="1:6" ht="21.75" customHeight="1" x14ac:dyDescent="0.2">
      <c r="A70" s="75" t="s">
        <v>15</v>
      </c>
      <c r="B70" s="44"/>
      <c r="C70" s="44"/>
      <c r="D70" s="44"/>
      <c r="E70" s="44"/>
      <c r="F70" s="44"/>
    </row>
    <row r="71" spans="1:6" ht="21.75" customHeight="1" x14ac:dyDescent="0.2">
      <c r="A71" s="75"/>
      <c r="B71" s="44"/>
      <c r="C71" s="44"/>
      <c r="D71" s="44"/>
      <c r="E71" s="44"/>
      <c r="F71" s="44"/>
    </row>
    <row r="72" spans="1:6" ht="21.75" customHeight="1" x14ac:dyDescent="0.2">
      <c r="A72" s="75"/>
      <c r="B72" s="44"/>
      <c r="C72" s="44"/>
      <c r="D72" s="44"/>
      <c r="E72" s="44"/>
      <c r="F72" s="44"/>
    </row>
    <row r="73" spans="1:6" ht="21.75" customHeight="1" x14ac:dyDescent="0.2">
      <c r="A73" s="75"/>
      <c r="B73" s="44"/>
      <c r="C73" s="44"/>
      <c r="D73" s="44"/>
      <c r="E73" s="44"/>
      <c r="F73" s="44"/>
    </row>
    <row r="74" spans="1:6" ht="21.75" customHeight="1" x14ac:dyDescent="0.2">
      <c r="A74" s="75"/>
      <c r="B74" s="44"/>
      <c r="C74" s="44"/>
      <c r="D74" s="44"/>
      <c r="E74" s="44"/>
      <c r="F74" s="44"/>
    </row>
    <row r="75" spans="1:6" ht="21.75" customHeight="1" x14ac:dyDescent="0.2">
      <c r="A75" s="44"/>
      <c r="B75" s="44"/>
      <c r="C75" s="44"/>
      <c r="D75" s="44"/>
      <c r="E75" s="44"/>
      <c r="F75" s="44"/>
    </row>
    <row r="76" spans="1:6" ht="21.75" customHeight="1" x14ac:dyDescent="0.2">
      <c r="A76" s="24" t="s">
        <v>123</v>
      </c>
      <c r="E76" s="24"/>
      <c r="F76" s="24"/>
    </row>
    <row r="77" spans="1:6" ht="21.75" customHeight="1" x14ac:dyDescent="0.2">
      <c r="A77" s="24" t="s">
        <v>82</v>
      </c>
      <c r="C77" s="24"/>
      <c r="E77" s="24"/>
      <c r="F77" s="24"/>
    </row>
  </sheetData>
  <mergeCells count="8">
    <mergeCell ref="A41:F41"/>
    <mergeCell ref="A42:F42"/>
    <mergeCell ref="A43:F43"/>
    <mergeCell ref="A1:F1"/>
    <mergeCell ref="A2:F2"/>
    <mergeCell ref="A3:F3"/>
    <mergeCell ref="A4:F4"/>
    <mergeCell ref="A40:F40"/>
  </mergeCells>
  <pageMargins left="0.86614173228346458" right="0.23622047244094491" top="0.74803149606299213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7" zoomScaleNormal="85" zoomScaleSheetLayoutView="100" workbookViewId="0">
      <selection activeCell="F7" sqref="F7"/>
    </sheetView>
  </sheetViews>
  <sheetFormatPr defaultColWidth="9.140625" defaultRowHeight="23.25" customHeight="1" x14ac:dyDescent="0.2"/>
  <cols>
    <col min="1" max="1" width="41.140625" style="44" customWidth="1"/>
    <col min="2" max="2" width="6.7109375" style="47" customWidth="1"/>
    <col min="3" max="3" width="3.5703125" style="44" customWidth="1"/>
    <col min="4" max="4" width="16.5703125" style="44" bestFit="1" customWidth="1"/>
    <col min="5" max="5" width="2.140625" style="44" customWidth="1"/>
    <col min="6" max="6" width="16.7109375" style="44" bestFit="1" customWidth="1"/>
    <col min="7" max="7" width="2" style="44" customWidth="1"/>
    <col min="8" max="8" width="15.7109375" style="44" customWidth="1"/>
    <col min="9" max="9" width="1.85546875" style="44" customWidth="1"/>
    <col min="10" max="10" width="18.42578125" style="44" bestFit="1" customWidth="1"/>
    <col min="11" max="11" width="1.85546875" style="44" customWidth="1"/>
    <col min="12" max="12" width="18.42578125" style="44" bestFit="1" customWidth="1"/>
    <col min="13" max="13" width="1.85546875" style="44" customWidth="1"/>
    <col min="14" max="16384" width="9.140625" style="44"/>
  </cols>
  <sheetData>
    <row r="1" spans="1:16" ht="22.5" customHeight="1" x14ac:dyDescent="0.2">
      <c r="A1" s="141" t="s">
        <v>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52"/>
    </row>
    <row r="2" spans="1:16" s="46" customFormat="1" ht="22.5" customHeight="1" x14ac:dyDescent="0.2">
      <c r="A2" s="143" t="s">
        <v>33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45"/>
      <c r="N2" s="45"/>
      <c r="O2" s="45"/>
      <c r="P2" s="45"/>
    </row>
    <row r="3" spans="1:16" ht="22.5" customHeight="1" x14ac:dyDescent="0.2">
      <c r="A3" s="141" t="str">
        <f>+PL!A42</f>
        <v>FOR THE SIX-MONTH PERIODS ENDED JUNE 30, 2023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6" ht="22.5" customHeight="1" x14ac:dyDescent="0.2">
      <c r="A4" s="141" t="str">
        <f>+PL!A4</f>
        <v>(UNAUDITED/REVIEWED  ONLY)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6" ht="22.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6" ht="22.5" customHeight="1" x14ac:dyDescent="0.2">
      <c r="A6" s="14"/>
      <c r="B6" s="52"/>
      <c r="C6" s="14"/>
      <c r="D6" s="15"/>
      <c r="E6" s="15"/>
      <c r="F6" s="15"/>
      <c r="G6" s="15"/>
      <c r="H6" s="15"/>
      <c r="I6" s="15"/>
      <c r="J6" s="15"/>
      <c r="K6" s="15"/>
      <c r="L6" s="66" t="s">
        <v>4</v>
      </c>
      <c r="M6" s="52"/>
    </row>
    <row r="7" spans="1:16" ht="22.5" customHeight="1" x14ac:dyDescent="0.2">
      <c r="A7" s="14"/>
      <c r="B7" s="52"/>
      <c r="C7" s="14"/>
      <c r="D7" s="52"/>
      <c r="E7" s="52"/>
      <c r="F7" s="52"/>
      <c r="G7" s="52"/>
      <c r="H7" s="52"/>
      <c r="I7" s="52"/>
      <c r="J7" s="52"/>
      <c r="K7" s="52"/>
      <c r="L7" s="53"/>
      <c r="M7" s="52"/>
    </row>
    <row r="8" spans="1:16" ht="22.5" customHeight="1" x14ac:dyDescent="0.2">
      <c r="D8" s="54"/>
      <c r="H8" s="144" t="s">
        <v>81</v>
      </c>
      <c r="I8" s="144"/>
      <c r="J8" s="144"/>
      <c r="K8" s="47"/>
      <c r="L8" s="55" t="s">
        <v>34</v>
      </c>
    </row>
    <row r="9" spans="1:16" ht="22.5" customHeight="1" x14ac:dyDescent="0.2">
      <c r="D9" s="54" t="s">
        <v>61</v>
      </c>
      <c r="F9" s="54" t="s">
        <v>75</v>
      </c>
      <c r="G9" s="47"/>
      <c r="H9" s="56" t="s">
        <v>35</v>
      </c>
      <c r="I9" s="54"/>
      <c r="J9" s="56" t="s">
        <v>36</v>
      </c>
      <c r="L9" s="55" t="s">
        <v>37</v>
      </c>
    </row>
    <row r="10" spans="1:16" ht="22.5" customHeight="1" x14ac:dyDescent="0.2">
      <c r="B10" s="113" t="s">
        <v>3</v>
      </c>
      <c r="C10" s="49"/>
      <c r="D10" s="83" t="s">
        <v>38</v>
      </c>
      <c r="F10" s="83" t="s">
        <v>80</v>
      </c>
      <c r="G10" s="47"/>
      <c r="H10" s="48" t="s">
        <v>39</v>
      </c>
      <c r="J10" s="48"/>
      <c r="L10" s="70"/>
    </row>
    <row r="11" spans="1:16" ht="9" customHeight="1" x14ac:dyDescent="0.2">
      <c r="B11" s="114"/>
      <c r="C11" s="49"/>
      <c r="D11" s="47"/>
      <c r="F11" s="47"/>
      <c r="G11" s="47"/>
      <c r="H11" s="47"/>
      <c r="J11" s="47"/>
      <c r="L11" s="47"/>
    </row>
    <row r="12" spans="1:16" ht="20.25" customHeight="1" x14ac:dyDescent="0.2">
      <c r="A12" s="42" t="s">
        <v>121</v>
      </c>
      <c r="C12" s="47"/>
      <c r="D12" s="115">
        <v>650000000</v>
      </c>
      <c r="E12" s="115"/>
      <c r="F12" s="115">
        <v>174464850</v>
      </c>
      <c r="G12" s="115"/>
      <c r="H12" s="115">
        <v>65000000</v>
      </c>
      <c r="I12" s="115"/>
      <c r="J12" s="115">
        <v>2971094652.2400026</v>
      </c>
      <c r="K12" s="115"/>
      <c r="L12" s="115">
        <f>SUM(D12:K12)</f>
        <v>3860559502.2400026</v>
      </c>
    </row>
    <row r="13" spans="1:16" ht="20.25" customHeight="1" x14ac:dyDescent="0.2">
      <c r="A13" s="44" t="s">
        <v>98</v>
      </c>
      <c r="D13" s="115">
        <v>0</v>
      </c>
      <c r="E13" s="115"/>
      <c r="F13" s="115">
        <v>0</v>
      </c>
      <c r="G13" s="115"/>
      <c r="H13" s="115">
        <v>0</v>
      </c>
      <c r="I13" s="115"/>
      <c r="J13" s="116">
        <f>+PL!F64</f>
        <v>549962228.66000009</v>
      </c>
      <c r="K13" s="116"/>
      <c r="L13" s="116">
        <f>SUM(D13:J13)</f>
        <v>549962228.66000009</v>
      </c>
    </row>
    <row r="14" spans="1:16" ht="20.25" customHeight="1" x14ac:dyDescent="0.2">
      <c r="A14" s="44" t="s">
        <v>102</v>
      </c>
      <c r="B14" s="117" t="s">
        <v>137</v>
      </c>
      <c r="D14" s="115">
        <v>0</v>
      </c>
      <c r="E14" s="115"/>
      <c r="F14" s="115">
        <v>0</v>
      </c>
      <c r="G14" s="115"/>
      <c r="H14" s="115">
        <v>0</v>
      </c>
      <c r="I14" s="115"/>
      <c r="J14" s="116">
        <v>-201498601.90000001</v>
      </c>
      <c r="K14" s="116"/>
      <c r="L14" s="116">
        <f>SUM(D14:J14)</f>
        <v>-201498601.90000001</v>
      </c>
    </row>
    <row r="15" spans="1:16" ht="20.25" customHeight="1" thickBot="1" x14ac:dyDescent="0.25">
      <c r="A15" s="42" t="s">
        <v>122</v>
      </c>
      <c r="B15" s="64"/>
      <c r="C15" s="50"/>
      <c r="D15" s="118">
        <f>SUM(D12:D14)</f>
        <v>650000000</v>
      </c>
      <c r="E15" s="119"/>
      <c r="F15" s="118">
        <f>SUM(F12:F14)</f>
        <v>174464850</v>
      </c>
      <c r="G15" s="119"/>
      <c r="H15" s="118">
        <f>SUM(H12:H14)</f>
        <v>65000000</v>
      </c>
      <c r="I15" s="119"/>
      <c r="J15" s="118">
        <f>SUM(J12:J14)</f>
        <v>3319558279.0000024</v>
      </c>
      <c r="K15" s="116"/>
      <c r="L15" s="118">
        <f>SUM(L12:L14)</f>
        <v>4209023129.0000024</v>
      </c>
    </row>
    <row r="16" spans="1:16" ht="21" customHeight="1" thickTop="1" x14ac:dyDescent="0.2">
      <c r="B16" s="120"/>
      <c r="C16" s="50"/>
      <c r="J16" s="121"/>
      <c r="K16" s="121"/>
      <c r="L16" s="121"/>
    </row>
    <row r="17" spans="1:12" ht="21" customHeight="1" x14ac:dyDescent="0.2">
      <c r="A17" s="42" t="s">
        <v>121</v>
      </c>
      <c r="C17" s="47"/>
      <c r="D17" s="115">
        <v>650000000</v>
      </c>
      <c r="E17" s="115"/>
      <c r="F17" s="115">
        <v>174464850</v>
      </c>
      <c r="G17" s="115"/>
      <c r="H17" s="115">
        <v>65000000</v>
      </c>
      <c r="I17" s="115"/>
      <c r="J17" s="116">
        <v>3229196468.2100005</v>
      </c>
      <c r="K17" s="116"/>
      <c r="L17" s="116">
        <f>SUM(D17:K17)</f>
        <v>4118661318.2100005</v>
      </c>
    </row>
    <row r="18" spans="1:12" ht="21" customHeight="1" x14ac:dyDescent="0.2">
      <c r="A18" s="44" t="s">
        <v>98</v>
      </c>
      <c r="D18" s="115">
        <v>0</v>
      </c>
      <c r="E18" s="115"/>
      <c r="F18" s="115">
        <v>0</v>
      </c>
      <c r="G18" s="115"/>
      <c r="H18" s="115">
        <v>0</v>
      </c>
      <c r="I18" s="115"/>
      <c r="J18" s="116">
        <f>+PL!D64</f>
        <v>426127503.92999995</v>
      </c>
      <c r="K18" s="116"/>
      <c r="L18" s="116">
        <f>SUM(D18:K18)</f>
        <v>426127503.92999995</v>
      </c>
    </row>
    <row r="19" spans="1:12" ht="21" customHeight="1" x14ac:dyDescent="0.2">
      <c r="A19" s="44" t="s">
        <v>102</v>
      </c>
      <c r="B19" s="117" t="s">
        <v>137</v>
      </c>
      <c r="D19" s="115">
        <v>0</v>
      </c>
      <c r="E19" s="115"/>
      <c r="F19" s="115">
        <v>0</v>
      </c>
      <c r="G19" s="115"/>
      <c r="H19" s="115">
        <v>0</v>
      </c>
      <c r="I19" s="115"/>
      <c r="J19" s="116">
        <v>-175497246</v>
      </c>
      <c r="K19" s="116"/>
      <c r="L19" s="116">
        <f>SUM(D19:K19)</f>
        <v>-175497246</v>
      </c>
    </row>
    <row r="20" spans="1:12" ht="21" customHeight="1" thickBot="1" x14ac:dyDescent="0.25">
      <c r="A20" s="42" t="s">
        <v>122</v>
      </c>
      <c r="B20" s="64"/>
      <c r="C20" s="50"/>
      <c r="D20" s="118">
        <f>SUM(D17:D19)</f>
        <v>650000000</v>
      </c>
      <c r="E20" s="119"/>
      <c r="F20" s="118">
        <f>SUM(F17:F19)</f>
        <v>174464850</v>
      </c>
      <c r="G20" s="119"/>
      <c r="H20" s="118">
        <f>SUM(H17:H19)</f>
        <v>65000000</v>
      </c>
      <c r="I20" s="119"/>
      <c r="J20" s="118">
        <f>SUM(J17:J19)</f>
        <v>3479826726.1400003</v>
      </c>
      <c r="K20" s="116"/>
      <c r="L20" s="118">
        <f>SUM(L17:L19)</f>
        <v>4369291576.1400003</v>
      </c>
    </row>
    <row r="21" spans="1:12" ht="21" customHeight="1" thickTop="1" x14ac:dyDescent="0.2">
      <c r="A21" s="42"/>
      <c r="B21" s="64"/>
      <c r="C21" s="50"/>
      <c r="D21" s="119"/>
      <c r="E21" s="119"/>
      <c r="F21" s="119"/>
      <c r="G21" s="119"/>
      <c r="H21" s="119"/>
      <c r="I21" s="119"/>
      <c r="J21" s="119"/>
      <c r="K21" s="119"/>
      <c r="L21" s="119"/>
    </row>
    <row r="22" spans="1:12" ht="27" customHeight="1" x14ac:dyDescent="0.2">
      <c r="A22" s="75" t="s">
        <v>15</v>
      </c>
    </row>
    <row r="23" spans="1:12" ht="21" customHeight="1" x14ac:dyDescent="0.2"/>
    <row r="24" spans="1:12" ht="21" customHeight="1" x14ac:dyDescent="0.2">
      <c r="B24" s="51"/>
      <c r="C24" s="57"/>
      <c r="D24" s="57"/>
    </row>
    <row r="25" spans="1:12" s="69" customFormat="1" ht="21" customHeight="1" x14ac:dyDescent="0.2">
      <c r="B25" s="24" t="s">
        <v>124</v>
      </c>
      <c r="E25" s="24"/>
      <c r="F25" s="24"/>
      <c r="G25" s="24"/>
      <c r="H25" s="24"/>
      <c r="I25" s="24"/>
      <c r="J25" s="24"/>
    </row>
    <row r="26" spans="1:12" s="69" customFormat="1" ht="21" customHeight="1" x14ac:dyDescent="0.2">
      <c r="B26" s="24" t="s">
        <v>83</v>
      </c>
      <c r="E26" s="24"/>
      <c r="F26" s="24"/>
      <c r="G26" s="24"/>
      <c r="H26" s="24"/>
      <c r="I26" s="24"/>
      <c r="J26" s="24"/>
    </row>
    <row r="27" spans="1:12" ht="23.25" customHeight="1" x14ac:dyDescent="0.2">
      <c r="B27" s="51"/>
      <c r="C27" s="57"/>
      <c r="D27" s="57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abSelected="1" view="pageBreakPreview" topLeftCell="A22" zoomScale="90" zoomScaleNormal="90" zoomScaleSheetLayoutView="90" workbookViewId="0">
      <selection activeCell="A31" sqref="A31"/>
    </sheetView>
  </sheetViews>
  <sheetFormatPr defaultColWidth="9.140625" defaultRowHeight="21.95" customHeight="1" x14ac:dyDescent="0.2"/>
  <cols>
    <col min="1" max="1" width="51.42578125" style="43" customWidth="1"/>
    <col min="2" max="2" width="9.85546875" style="43" customWidth="1"/>
    <col min="3" max="3" width="2.5703125" style="43" customWidth="1"/>
    <col min="4" max="4" width="16.85546875" style="43" customWidth="1"/>
    <col min="5" max="5" width="2.5703125" style="43" customWidth="1"/>
    <col min="6" max="6" width="16.85546875" style="43" customWidth="1"/>
    <col min="7" max="7" width="2.42578125" style="43" customWidth="1"/>
    <col min="8" max="16384" width="9.140625" style="43"/>
  </cols>
  <sheetData>
    <row r="1" spans="1:8" ht="23.25" customHeight="1" x14ac:dyDescent="0.2">
      <c r="A1" s="141" t="s">
        <v>1</v>
      </c>
      <c r="B1" s="141"/>
      <c r="C1" s="141"/>
      <c r="D1" s="141"/>
      <c r="E1" s="141"/>
      <c r="F1" s="141"/>
    </row>
    <row r="2" spans="1:8" s="58" customFormat="1" ht="23.25" customHeight="1" x14ac:dyDescent="0.2">
      <c r="A2" s="141" t="s">
        <v>40</v>
      </c>
      <c r="B2" s="141"/>
      <c r="C2" s="141"/>
      <c r="D2" s="141"/>
      <c r="E2" s="141"/>
      <c r="F2" s="141"/>
    </row>
    <row r="3" spans="1:8" ht="23.25" customHeight="1" x14ac:dyDescent="0.2">
      <c r="A3" s="141" t="str">
        <f>+PL!A42</f>
        <v>FOR THE SIX-MONTH PERIODS ENDED JUNE 30, 2023</v>
      </c>
      <c r="B3" s="141"/>
      <c r="C3" s="141"/>
      <c r="D3" s="141"/>
      <c r="E3" s="141"/>
      <c r="F3" s="141"/>
    </row>
    <row r="4" spans="1:8" ht="23.25" customHeight="1" x14ac:dyDescent="0.2">
      <c r="A4" s="141" t="str">
        <f>+PL!A4</f>
        <v>(UNAUDITED/REVIEWED  ONLY)</v>
      </c>
      <c r="B4" s="141"/>
      <c r="C4" s="141"/>
      <c r="D4" s="141"/>
      <c r="E4" s="141"/>
      <c r="F4" s="141"/>
    </row>
    <row r="5" spans="1:8" ht="23.25" customHeight="1" x14ac:dyDescent="0.2">
      <c r="A5" s="52"/>
      <c r="B5" s="52"/>
      <c r="C5" s="52"/>
      <c r="D5" s="52"/>
      <c r="E5" s="52"/>
      <c r="F5" s="52"/>
    </row>
    <row r="6" spans="1:8" ht="23.25" customHeight="1" x14ac:dyDescent="0.2">
      <c r="A6" s="5"/>
      <c r="B6" s="5"/>
      <c r="C6" s="5"/>
      <c r="D6" s="5"/>
      <c r="E6" s="5"/>
      <c r="F6" s="65" t="s">
        <v>4</v>
      </c>
    </row>
    <row r="7" spans="1:8" ht="23.25" customHeight="1" x14ac:dyDescent="0.2">
      <c r="A7" s="5"/>
      <c r="B7" s="5"/>
      <c r="C7" s="5"/>
      <c r="D7" s="13" t="s">
        <v>135</v>
      </c>
      <c r="E7" s="52"/>
      <c r="F7" s="13" t="s">
        <v>119</v>
      </c>
    </row>
    <row r="8" spans="1:8" ht="10.5" customHeight="1" x14ac:dyDescent="0.2">
      <c r="A8" s="5"/>
      <c r="B8" s="5"/>
      <c r="C8" s="5"/>
      <c r="D8" s="13"/>
      <c r="E8" s="52"/>
      <c r="F8" s="13"/>
    </row>
    <row r="9" spans="1:8" ht="23.25" customHeight="1" x14ac:dyDescent="0.2">
      <c r="A9" s="76" t="s">
        <v>42</v>
      </c>
      <c r="B9" s="59"/>
      <c r="C9" s="81"/>
      <c r="D9" s="4"/>
      <c r="E9" s="4"/>
      <c r="F9" s="4"/>
    </row>
    <row r="10" spans="1:8" ht="23.25" customHeight="1" x14ac:dyDescent="0.2">
      <c r="A10" s="82" t="s">
        <v>99</v>
      </c>
      <c r="B10" s="81"/>
      <c r="C10" s="81"/>
      <c r="D10" s="4">
        <v>426127503.92999995</v>
      </c>
      <c r="E10" s="122"/>
      <c r="F10" s="4">
        <v>549962228.66000032</v>
      </c>
    </row>
    <row r="11" spans="1:8" ht="23.25" customHeight="1" x14ac:dyDescent="0.2">
      <c r="A11" s="79" t="s">
        <v>43</v>
      </c>
      <c r="B11" s="81"/>
      <c r="C11" s="81"/>
      <c r="D11" s="4"/>
      <c r="E11" s="122"/>
      <c r="F11" s="4"/>
    </row>
    <row r="12" spans="1:8" ht="23.25" customHeight="1" x14ac:dyDescent="0.2">
      <c r="A12" s="80" t="s">
        <v>44</v>
      </c>
      <c r="B12" s="81"/>
      <c r="C12" s="81"/>
      <c r="D12" s="4"/>
      <c r="E12" s="122"/>
      <c r="F12" s="4"/>
    </row>
    <row r="13" spans="1:8" ht="23.25" customHeight="1" x14ac:dyDescent="0.2">
      <c r="A13" s="82" t="s">
        <v>46</v>
      </c>
      <c r="B13" s="81"/>
      <c r="C13" s="81"/>
      <c r="D13" s="4">
        <v>94173141.429999992</v>
      </c>
      <c r="E13" s="122"/>
      <c r="F13" s="4">
        <v>95801797.209999993</v>
      </c>
    </row>
    <row r="14" spans="1:8" ht="23.25" customHeight="1" x14ac:dyDescent="0.2">
      <c r="A14" s="82" t="s">
        <v>139</v>
      </c>
      <c r="B14" s="81"/>
      <c r="C14" s="81"/>
      <c r="D14" s="4">
        <v>-67784.06</v>
      </c>
      <c r="E14" s="122"/>
      <c r="F14" s="43">
        <v>363287.17000000016</v>
      </c>
      <c r="H14" s="81"/>
    </row>
    <row r="15" spans="1:8" ht="23.25" customHeight="1" x14ac:dyDescent="0.2">
      <c r="A15" s="81" t="s">
        <v>140</v>
      </c>
      <c r="B15" s="81"/>
      <c r="C15" s="81"/>
      <c r="D15" s="4">
        <v>-282938.0500000001</v>
      </c>
      <c r="E15" s="122"/>
      <c r="F15" s="4">
        <v>-117003.75000000003</v>
      </c>
      <c r="H15" s="81"/>
    </row>
    <row r="16" spans="1:8" ht="23.25" customHeight="1" x14ac:dyDescent="0.2">
      <c r="A16" s="82" t="s">
        <v>141</v>
      </c>
      <c r="B16" s="81"/>
      <c r="C16" s="81"/>
      <c r="D16" s="4">
        <v>4004763.04</v>
      </c>
      <c r="E16" s="122"/>
      <c r="F16" s="4">
        <v>-211438.45</v>
      </c>
      <c r="H16" s="82"/>
    </row>
    <row r="17" spans="1:6" ht="23.25" customHeight="1" x14ac:dyDescent="0.2">
      <c r="A17" s="82" t="s">
        <v>87</v>
      </c>
      <c r="B17" s="81"/>
      <c r="C17" s="81"/>
      <c r="D17" s="4">
        <v>-89698.57</v>
      </c>
      <c r="E17" s="122"/>
      <c r="F17" s="4">
        <v>19152.2</v>
      </c>
    </row>
    <row r="18" spans="1:6" ht="23.25" customHeight="1" x14ac:dyDescent="0.2">
      <c r="A18" s="82" t="s">
        <v>142</v>
      </c>
      <c r="B18" s="81"/>
      <c r="C18" s="81"/>
      <c r="D18" s="4">
        <v>378716.79</v>
      </c>
      <c r="E18" s="122"/>
      <c r="F18" s="4">
        <v>944418.56999999983</v>
      </c>
    </row>
    <row r="19" spans="1:6" ht="23.25" customHeight="1" x14ac:dyDescent="0.2">
      <c r="A19" s="82" t="s">
        <v>45</v>
      </c>
      <c r="B19" s="81"/>
      <c r="C19" s="81"/>
      <c r="D19" s="119">
        <v>3567689</v>
      </c>
      <c r="E19" s="122"/>
      <c r="F19" s="119">
        <v>3009135</v>
      </c>
    </row>
    <row r="20" spans="1:6" ht="23.25" customHeight="1" x14ac:dyDescent="0.2">
      <c r="A20" s="82" t="s">
        <v>88</v>
      </c>
      <c r="B20" s="81"/>
      <c r="C20" s="81"/>
      <c r="D20" s="119">
        <v>-6259233.1299999999</v>
      </c>
      <c r="E20" s="122"/>
      <c r="F20" s="119">
        <v>-1571487.4</v>
      </c>
    </row>
    <row r="21" spans="1:6" ht="23.25" customHeight="1" x14ac:dyDescent="0.2">
      <c r="A21" s="82" t="s">
        <v>76</v>
      </c>
      <c r="B21" s="81"/>
      <c r="C21" s="81"/>
      <c r="D21" s="119">
        <v>80967.33</v>
      </c>
      <c r="E21" s="122"/>
      <c r="F21" s="119">
        <v>91064.09</v>
      </c>
    </row>
    <row r="22" spans="1:6" ht="23.25" customHeight="1" x14ac:dyDescent="0.2">
      <c r="A22" s="82" t="s">
        <v>89</v>
      </c>
      <c r="B22" s="81"/>
      <c r="C22" s="81"/>
      <c r="D22" s="112">
        <v>65146739.719999999</v>
      </c>
      <c r="E22" s="122"/>
      <c r="F22" s="112">
        <v>76364540.829999998</v>
      </c>
    </row>
    <row r="23" spans="1:6" ht="23.25" customHeight="1" x14ac:dyDescent="0.2">
      <c r="A23" s="82" t="s">
        <v>47</v>
      </c>
      <c r="B23" s="81"/>
      <c r="C23" s="81"/>
      <c r="D23" s="43">
        <f>SUM(D10:D22)</f>
        <v>586779867.42999995</v>
      </c>
      <c r="E23" s="5"/>
      <c r="F23" s="43">
        <f>SUM(F10:F22)</f>
        <v>724655694.13000047</v>
      </c>
    </row>
    <row r="24" spans="1:6" ht="23.25" customHeight="1" x14ac:dyDescent="0.2">
      <c r="A24" s="80" t="s">
        <v>48</v>
      </c>
      <c r="B24" s="81"/>
      <c r="C24" s="81"/>
      <c r="E24" s="5"/>
    </row>
    <row r="25" spans="1:6" ht="23.25" customHeight="1" x14ac:dyDescent="0.2">
      <c r="A25" s="81" t="s">
        <v>66</v>
      </c>
      <c r="B25" s="81"/>
      <c r="C25" s="81"/>
      <c r="D25" s="119">
        <v>-16462660.16</v>
      </c>
      <c r="E25" s="68"/>
      <c r="F25" s="123">
        <v>-213941803.81000009</v>
      </c>
    </row>
    <row r="26" spans="1:6" ht="23.25" customHeight="1" x14ac:dyDescent="0.2">
      <c r="A26" s="82" t="s">
        <v>49</v>
      </c>
      <c r="B26" s="81"/>
      <c r="C26" s="81"/>
      <c r="D26" s="123">
        <v>87359848.180000007</v>
      </c>
      <c r="E26" s="68"/>
      <c r="F26" s="123">
        <v>-7401139.1100001335</v>
      </c>
    </row>
    <row r="27" spans="1:6" ht="23.25" customHeight="1" x14ac:dyDescent="0.2">
      <c r="A27" s="82" t="s">
        <v>50</v>
      </c>
      <c r="B27" s="81"/>
      <c r="C27" s="81"/>
      <c r="D27" s="119">
        <v>-6757529.4400000004</v>
      </c>
      <c r="E27" s="68"/>
      <c r="F27" s="123">
        <v>-26885147.539999999</v>
      </c>
    </row>
    <row r="28" spans="1:6" ht="23.25" customHeight="1" x14ac:dyDescent="0.2">
      <c r="A28" s="82" t="s">
        <v>90</v>
      </c>
      <c r="B28" s="81"/>
      <c r="C28" s="81"/>
      <c r="D28" s="123">
        <v>140186.93999999989</v>
      </c>
      <c r="E28" s="68"/>
      <c r="F28" s="123">
        <v>114265.44000000041</v>
      </c>
    </row>
    <row r="29" spans="1:6" ht="23.25" customHeight="1" x14ac:dyDescent="0.2">
      <c r="A29" s="80" t="s">
        <v>51</v>
      </c>
      <c r="B29" s="81"/>
      <c r="C29" s="81"/>
      <c r="D29" s="123"/>
      <c r="E29" s="68"/>
      <c r="F29" s="123"/>
    </row>
    <row r="30" spans="1:6" ht="23.25" customHeight="1" x14ac:dyDescent="0.2">
      <c r="A30" s="82" t="s">
        <v>71</v>
      </c>
      <c r="B30" s="81"/>
      <c r="C30" s="81"/>
      <c r="D30" s="119">
        <v>-67865282.819999993</v>
      </c>
      <c r="E30" s="68"/>
      <c r="F30" s="123">
        <v>126173552.23999962</v>
      </c>
    </row>
    <row r="31" spans="1:6" ht="23.25" customHeight="1" x14ac:dyDescent="0.2">
      <c r="A31" s="82" t="s">
        <v>52</v>
      </c>
      <c r="B31" s="81"/>
      <c r="C31" s="81"/>
      <c r="D31" s="124">
        <v>366604.37</v>
      </c>
      <c r="E31" s="68"/>
      <c r="F31" s="124">
        <v>912008.90999999992</v>
      </c>
    </row>
    <row r="32" spans="1:6" ht="23.25" customHeight="1" x14ac:dyDescent="0.2">
      <c r="A32" s="78" t="s">
        <v>64</v>
      </c>
      <c r="C32" s="81"/>
      <c r="D32" s="125">
        <f>SUM(D23:D31)</f>
        <v>583561034.50000012</v>
      </c>
      <c r="E32" s="68"/>
      <c r="F32" s="125">
        <f>SUM(F23:F31)</f>
        <v>603627430.25999987</v>
      </c>
    </row>
    <row r="33" spans="1:7" ht="23.65" customHeight="1" x14ac:dyDescent="0.2">
      <c r="A33" s="81"/>
      <c r="B33" s="81"/>
      <c r="C33" s="81"/>
      <c r="E33" s="5"/>
    </row>
    <row r="34" spans="1:7" ht="23.25" customHeight="1" x14ac:dyDescent="0.2">
      <c r="A34" s="75" t="s">
        <v>15</v>
      </c>
      <c r="B34" s="5"/>
      <c r="C34" s="81"/>
      <c r="E34" s="5"/>
      <c r="F34" s="61"/>
    </row>
    <row r="35" spans="1:7" ht="11.45" customHeight="1" x14ac:dyDescent="0.2">
      <c r="A35" s="75"/>
      <c r="B35" s="5"/>
      <c r="C35" s="81"/>
      <c r="E35" s="5"/>
      <c r="F35" s="61"/>
    </row>
    <row r="36" spans="1:7" ht="23.25" customHeight="1" x14ac:dyDescent="0.2">
      <c r="A36" s="75"/>
      <c r="B36" s="5"/>
      <c r="C36" s="81"/>
      <c r="E36" s="5"/>
      <c r="F36" s="61"/>
    </row>
    <row r="37" spans="1:7" s="69" customFormat="1" ht="23.25" customHeight="1" x14ac:dyDescent="0.2">
      <c r="A37" s="24" t="s">
        <v>123</v>
      </c>
      <c r="E37" s="24"/>
      <c r="F37" s="24"/>
      <c r="G37" s="24"/>
    </row>
    <row r="38" spans="1:7" s="69" customFormat="1" ht="23.25" customHeight="1" x14ac:dyDescent="0.2">
      <c r="A38" s="24" t="s">
        <v>82</v>
      </c>
      <c r="C38" s="24"/>
      <c r="E38" s="24"/>
      <c r="F38" s="24"/>
      <c r="G38" s="24"/>
    </row>
    <row r="39" spans="1:7" ht="23.25" customHeight="1" x14ac:dyDescent="0.2">
      <c r="A39" s="142" t="s">
        <v>0</v>
      </c>
      <c r="B39" s="142"/>
      <c r="C39" s="142"/>
      <c r="D39" s="142"/>
      <c r="E39" s="142"/>
      <c r="F39" s="142"/>
    </row>
    <row r="40" spans="1:7" ht="23.25" customHeight="1" x14ac:dyDescent="0.2">
      <c r="A40" s="141" t="s">
        <v>1</v>
      </c>
      <c r="B40" s="141"/>
      <c r="C40" s="141"/>
      <c r="D40" s="141"/>
      <c r="E40" s="141"/>
      <c r="F40" s="141"/>
    </row>
    <row r="41" spans="1:7" s="58" customFormat="1" ht="23.25" customHeight="1" x14ac:dyDescent="0.2">
      <c r="A41" s="141" t="s">
        <v>41</v>
      </c>
      <c r="B41" s="141"/>
      <c r="C41" s="141"/>
      <c r="D41" s="141"/>
      <c r="E41" s="141"/>
      <c r="F41" s="141"/>
    </row>
    <row r="42" spans="1:7" ht="23.25" customHeight="1" x14ac:dyDescent="0.2">
      <c r="A42" s="141" t="str">
        <f>+A3</f>
        <v>FOR THE SIX-MONTH PERIODS ENDED JUNE 30, 2023</v>
      </c>
      <c r="B42" s="141"/>
      <c r="C42" s="141"/>
      <c r="D42" s="141"/>
      <c r="E42" s="141"/>
      <c r="F42" s="141"/>
    </row>
    <row r="43" spans="1:7" ht="23.25" customHeight="1" x14ac:dyDescent="0.2">
      <c r="A43" s="141" t="str">
        <f>+A4</f>
        <v>(UNAUDITED/REVIEWED  ONLY)</v>
      </c>
      <c r="B43" s="141"/>
      <c r="C43" s="141"/>
      <c r="D43" s="141"/>
      <c r="E43" s="141"/>
      <c r="F43" s="141"/>
    </row>
    <row r="44" spans="1:7" ht="23.25" customHeight="1" x14ac:dyDescent="0.2">
      <c r="A44" s="52"/>
      <c r="B44" s="52"/>
      <c r="C44" s="52"/>
      <c r="D44" s="52"/>
      <c r="E44" s="52"/>
      <c r="F44" s="52"/>
    </row>
    <row r="45" spans="1:7" ht="23.25" customHeight="1" x14ac:dyDescent="0.2">
      <c r="A45" s="5"/>
      <c r="B45" s="5"/>
      <c r="C45" s="5"/>
      <c r="D45" s="5"/>
      <c r="E45" s="5"/>
      <c r="F45" s="60" t="s">
        <v>4</v>
      </c>
    </row>
    <row r="46" spans="1:7" ht="23.25" customHeight="1" x14ac:dyDescent="0.2">
      <c r="A46" s="5"/>
      <c r="B46" s="5"/>
      <c r="C46" s="5"/>
      <c r="D46" s="13" t="str">
        <f>+D7</f>
        <v>2023</v>
      </c>
      <c r="E46" s="52"/>
      <c r="F46" s="13" t="str">
        <f>+F7</f>
        <v>2022</v>
      </c>
    </row>
    <row r="47" spans="1:7" ht="10.5" customHeight="1" x14ac:dyDescent="0.2">
      <c r="A47" s="5"/>
      <c r="B47" s="5"/>
      <c r="C47" s="5"/>
      <c r="D47" s="13"/>
      <c r="E47" s="52"/>
      <c r="F47" s="13"/>
    </row>
    <row r="48" spans="1:7" ht="23.25" customHeight="1" x14ac:dyDescent="0.2">
      <c r="A48" s="5" t="s">
        <v>104</v>
      </c>
      <c r="B48" s="5"/>
      <c r="C48" s="5"/>
      <c r="D48" s="123">
        <v>2978685.17</v>
      </c>
      <c r="E48" s="126"/>
      <c r="F48" s="140">
        <v>1571487.4</v>
      </c>
    </row>
    <row r="49" spans="1:6" ht="23.25" customHeight="1" x14ac:dyDescent="0.2">
      <c r="A49" s="81" t="s">
        <v>77</v>
      </c>
      <c r="B49" s="81"/>
      <c r="C49" s="81"/>
      <c r="D49" s="119">
        <v>-80967.33</v>
      </c>
      <c r="E49" s="126"/>
      <c r="F49" s="140">
        <v>-91064.09</v>
      </c>
    </row>
    <row r="50" spans="1:6" ht="23.25" customHeight="1" x14ac:dyDescent="0.2">
      <c r="A50" s="81" t="s">
        <v>65</v>
      </c>
      <c r="B50" s="81"/>
      <c r="C50" s="81"/>
      <c r="D50" s="119">
        <v>-46865791.080000028</v>
      </c>
      <c r="E50" s="126"/>
      <c r="F50" s="140">
        <v>-57732506.119999997</v>
      </c>
    </row>
    <row r="51" spans="1:6" ht="23.25" customHeight="1" x14ac:dyDescent="0.2">
      <c r="A51" s="77" t="s">
        <v>53</v>
      </c>
      <c r="B51" s="58"/>
      <c r="D51" s="67">
        <f>SUM(D48:D50)+D32</f>
        <v>539592961.26000011</v>
      </c>
      <c r="E51" s="68"/>
      <c r="F51" s="67">
        <f>SUM(F48:F50)+F32</f>
        <v>547375347.44999993</v>
      </c>
    </row>
    <row r="52" spans="1:6" ht="23.25" customHeight="1" x14ac:dyDescent="0.2">
      <c r="A52" s="77" t="s">
        <v>54</v>
      </c>
      <c r="B52" s="58"/>
      <c r="E52" s="5"/>
    </row>
    <row r="53" spans="1:6" ht="23.25" customHeight="1" x14ac:dyDescent="0.2">
      <c r="A53" s="82" t="s">
        <v>143</v>
      </c>
      <c r="B53" s="81"/>
      <c r="D53" s="140">
        <v>2841780.83</v>
      </c>
      <c r="E53" s="68"/>
      <c r="F53" s="140">
        <v>0</v>
      </c>
    </row>
    <row r="54" spans="1:6" ht="23.25" customHeight="1" x14ac:dyDescent="0.2">
      <c r="A54" s="82" t="s">
        <v>144</v>
      </c>
      <c r="B54" s="81"/>
      <c r="D54" s="140">
        <v>-50000000</v>
      </c>
      <c r="E54" s="68"/>
      <c r="F54" s="140">
        <v>0</v>
      </c>
    </row>
    <row r="55" spans="1:6" ht="23.25" customHeight="1" x14ac:dyDescent="0.2">
      <c r="A55" s="82" t="s">
        <v>74</v>
      </c>
      <c r="B55" s="81"/>
      <c r="D55" s="140">
        <v>-39447871.390000001</v>
      </c>
      <c r="E55" s="68"/>
      <c r="F55" s="140">
        <v>-104309615.91</v>
      </c>
    </row>
    <row r="56" spans="1:6" ht="23.25" customHeight="1" x14ac:dyDescent="0.2">
      <c r="A56" s="82" t="s">
        <v>73</v>
      </c>
      <c r="B56" s="81"/>
      <c r="D56" s="140">
        <v>110000</v>
      </c>
      <c r="E56" s="68"/>
      <c r="F56" s="140">
        <v>313327.94</v>
      </c>
    </row>
    <row r="57" spans="1:6" ht="23.25" customHeight="1" x14ac:dyDescent="0.2">
      <c r="A57" s="77" t="s">
        <v>55</v>
      </c>
      <c r="B57" s="59"/>
      <c r="C57" s="81"/>
      <c r="D57" s="127">
        <f>SUM(D53:D56)</f>
        <v>-86496090.560000002</v>
      </c>
      <c r="E57" s="68"/>
      <c r="F57" s="127">
        <f>SUM(F53:F56)</f>
        <v>-103996287.97</v>
      </c>
    </row>
    <row r="58" spans="1:6" ht="23.25" customHeight="1" x14ac:dyDescent="0.2">
      <c r="A58" s="77" t="s">
        <v>62</v>
      </c>
      <c r="B58" s="59"/>
      <c r="C58" s="81"/>
      <c r="D58" s="129"/>
      <c r="E58" s="68"/>
      <c r="F58" s="129"/>
    </row>
    <row r="59" spans="1:6" ht="23.25" customHeight="1" x14ac:dyDescent="0.2">
      <c r="A59" s="82" t="s">
        <v>93</v>
      </c>
      <c r="B59" s="59"/>
      <c r="C59" s="81"/>
      <c r="D59" s="140">
        <v>-1977032.6700000004</v>
      </c>
      <c r="E59" s="68"/>
      <c r="F59" s="140">
        <v>-1984935.91</v>
      </c>
    </row>
    <row r="60" spans="1:6" ht="23.25" customHeight="1" x14ac:dyDescent="0.2">
      <c r="A60" s="82" t="s">
        <v>103</v>
      </c>
      <c r="B60" s="59"/>
      <c r="C60" s="81"/>
      <c r="D60" s="140">
        <v>-175497246</v>
      </c>
      <c r="E60" s="68"/>
      <c r="F60" s="140">
        <v>-201498601.90000001</v>
      </c>
    </row>
    <row r="61" spans="1:6" ht="23.25" customHeight="1" x14ac:dyDescent="0.2">
      <c r="A61" s="77" t="s">
        <v>63</v>
      </c>
      <c r="B61" s="59"/>
      <c r="C61" s="81"/>
      <c r="D61" s="130">
        <f>SUM(D59:D60)</f>
        <v>-177474278.66999999</v>
      </c>
      <c r="E61" s="128"/>
      <c r="F61" s="130">
        <f>SUM(F59:F60)</f>
        <v>-203483537.81</v>
      </c>
    </row>
    <row r="62" spans="1:6" ht="23.25" customHeight="1" x14ac:dyDescent="0.2">
      <c r="A62" s="77"/>
      <c r="B62" s="59"/>
      <c r="C62" s="81"/>
      <c r="D62" s="131"/>
      <c r="E62" s="128"/>
      <c r="F62" s="131"/>
    </row>
    <row r="63" spans="1:6" ht="23.25" customHeight="1" x14ac:dyDescent="0.2">
      <c r="A63" s="77" t="s">
        <v>56</v>
      </c>
      <c r="B63" s="59"/>
      <c r="C63" s="81"/>
      <c r="D63" s="129">
        <f>D51+D57+D61</f>
        <v>275622592.03000009</v>
      </c>
      <c r="E63" s="128"/>
      <c r="F63" s="129">
        <f>F51+F57+F61</f>
        <v>239895521.6699999</v>
      </c>
    </row>
    <row r="64" spans="1:6" ht="23.25" customHeight="1" x14ac:dyDescent="0.2">
      <c r="A64" s="77" t="s">
        <v>100</v>
      </c>
      <c r="B64" s="59"/>
      <c r="C64" s="81"/>
      <c r="D64" s="123">
        <v>743114525.7100004</v>
      </c>
      <c r="E64" s="68"/>
      <c r="F64" s="123">
        <v>644282589.34000015</v>
      </c>
    </row>
    <row r="65" spans="1:6" ht="23.25" customHeight="1" thickBot="1" x14ac:dyDescent="0.25">
      <c r="A65" s="77" t="s">
        <v>101</v>
      </c>
      <c r="B65" s="59"/>
      <c r="C65" s="81"/>
      <c r="D65" s="132">
        <f>SUM(D63:D64)</f>
        <v>1018737117.7400005</v>
      </c>
      <c r="E65" s="68"/>
      <c r="F65" s="132">
        <f>SUM(F63:F64)</f>
        <v>884178111.00999999</v>
      </c>
    </row>
    <row r="66" spans="1:6" ht="23.25" customHeight="1" thickTop="1" x14ac:dyDescent="0.2">
      <c r="D66" s="62"/>
      <c r="E66" s="62"/>
      <c r="F66" s="62"/>
    </row>
    <row r="67" spans="1:6" ht="23.25" customHeight="1" x14ac:dyDescent="0.2">
      <c r="B67" s="5"/>
    </row>
    <row r="68" spans="1:6" ht="23.25" customHeight="1" x14ac:dyDescent="0.2">
      <c r="A68" s="75" t="s">
        <v>15</v>
      </c>
    </row>
    <row r="69" spans="1:6" ht="23.25" customHeight="1" x14ac:dyDescent="0.2"/>
    <row r="70" spans="1:6" ht="23.25" customHeight="1" x14ac:dyDescent="0.2"/>
    <row r="71" spans="1:6" ht="23.25" customHeight="1" x14ac:dyDescent="0.2">
      <c r="A71" s="24" t="s">
        <v>123</v>
      </c>
    </row>
    <row r="72" spans="1:6" ht="23.25" customHeight="1" x14ac:dyDescent="0.2">
      <c r="A72" s="24" t="s">
        <v>82</v>
      </c>
    </row>
  </sheetData>
  <mergeCells count="9">
    <mergeCell ref="A1:F1"/>
    <mergeCell ref="A2:F2"/>
    <mergeCell ref="A3:F3"/>
    <mergeCell ref="A4:F4"/>
    <mergeCell ref="A43:F43"/>
    <mergeCell ref="A42:F42"/>
    <mergeCell ref="A39:F39"/>
    <mergeCell ref="A40:F40"/>
    <mergeCell ref="A41:F41"/>
  </mergeCells>
  <pageMargins left="0.6692913385826772" right="0.27559055118110237" top="0.74803149606299213" bottom="0.43307086614173229" header="0.23622047244094491" footer="0.35433070866141736"/>
  <pageSetup paperSize="9" scale="94" fitToWidth="0" fitToHeight="0" orientation="portrait" r:id="rId1"/>
  <headerFooter alignWithMargins="0"/>
  <rowBreaks count="1" manualBreakCount="1">
    <brk id="3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F21EDE0C6E0345A30AFDF1E3340D8F" ma:contentTypeVersion="6" ma:contentTypeDescription="Create a new document." ma:contentTypeScope="" ma:versionID="6e4f40031439e98f1adf9d2563ba7022">
  <xsd:schema xmlns:xsd="http://www.w3.org/2001/XMLSchema" xmlns:xs="http://www.w3.org/2001/XMLSchema" xmlns:p="http://schemas.microsoft.com/office/2006/metadata/properties" xmlns:ns2="6715a0c6-53cd-4906-a22a-846f98c7f898" targetNamespace="http://schemas.microsoft.com/office/2006/metadata/properties" ma:root="true" ma:fieldsID="629c50b0e1d4092bfe85e9118cca77bb" ns2:_="">
    <xsd:import namespace="6715a0c6-53cd-4906-a22a-846f98c7f89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5a0c6-53cd-4906-a22a-846f98c7f89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3" nillable="true" ma:displayName="Authorized by :" ma:format="Dropdown" ma:internalName="Sign_x002d_off_x0020_statu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715a0c6-53cd-4906-a22a-846f98c7f898" xsi:nil="true"/>
    <Preparer_x0020_Sign_x002d_off xmlns="6715a0c6-53cd-4906-a22a-846f98c7f898" xsi:nil="true"/>
    <_Flow_SignoffStatus xmlns="6715a0c6-53cd-4906-a22a-846f98c7f898" xsi:nil="true"/>
  </documentManagement>
</p:properties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640140-1B66-4262-82EC-BBE0FE372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15a0c6-53cd-4906-a22a-846f98c7f8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6715a0c6-53cd-4906-a22a-846f98c7f898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CF!Print_Area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user4 lastname</cp:lastModifiedBy>
  <cp:lastPrinted>2023-08-07T04:36:57Z</cp:lastPrinted>
  <dcterms:created xsi:type="dcterms:W3CDTF">1998-09-16T09:49:24Z</dcterms:created>
  <dcterms:modified xsi:type="dcterms:W3CDTF">2023-08-07T04:37:04Z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0x01010084F21EDE0C6E0345A30AFDF1E3340D8F</vt:lpwstr>
  </property>
</Properties>
</file>