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305" tabRatio="709" firstSheet="2" activeTab="2"/>
  </bookViews>
  <sheets>
    <sheet name="0000000" sheetId="2" state="veryHidden" r:id="rId1"/>
    <sheet name="1000000" sheetId="3" state="veryHidden" r:id="rId2"/>
    <sheet name="4" sheetId="23" r:id="rId3"/>
    <sheet name="5" sheetId="30" r:id="rId4"/>
    <sheet name="6" sheetId="27" r:id="rId5"/>
    <sheet name="7" sheetId="28" r:id="rId6"/>
    <sheet name="8" sheetId="31" r:id="rId7"/>
    <sheet name="9" sheetId="32" r:id="rId8"/>
    <sheet name="10" sheetId="25" r:id="rId9"/>
    <sheet name="11" sheetId="24" r:id="rId10"/>
    <sheet name="12-13" sheetId="18" r:id="rId11"/>
    <sheet name="14" sheetId="26" r:id="rId12"/>
  </sheets>
  <externalReferences>
    <externalReference r:id="rId13"/>
  </externalReferences>
  <definedNames>
    <definedName name="_xlnm.Print_Area" localSheetId="8">'10'!$A$1:$M$36</definedName>
    <definedName name="_xlnm.Print_Area" localSheetId="9">'11'!$A$1:$I$33</definedName>
    <definedName name="_xlnm.Print_Area" localSheetId="11">'14'!$A$1:$H$44</definedName>
    <definedName name="_xlnm.Print_Area" localSheetId="2">'4'!$A$1:$G$43</definedName>
    <definedName name="_xlnm.Print_Area" localSheetId="3">'5'!$A$1:$G$58</definedName>
    <definedName name="_xlnm.Print_Area" localSheetId="4">'6'!$A$1:$G$43</definedName>
    <definedName name="_xlnm.Print_Area" localSheetId="6">'8'!$A$1:$H$44</definedName>
  </definedNames>
  <calcPr calcId="125725"/>
</workbook>
</file>

<file path=xl/calcChain.xml><?xml version="1.0" encoding="utf-8"?>
<calcChain xmlns="http://schemas.openxmlformats.org/spreadsheetml/2006/main">
  <c r="G16" i="28"/>
  <c r="H16"/>
  <c r="I19" i="24"/>
  <c r="I18"/>
  <c r="E22"/>
  <c r="D22"/>
  <c r="D23" s="1"/>
  <c r="C22"/>
  <c r="C23" s="1"/>
  <c r="L22" i="25"/>
  <c r="J24"/>
  <c r="K24" s="1"/>
  <c r="M24" s="1"/>
  <c r="J21"/>
  <c r="K21" s="1"/>
  <c r="M21" s="1"/>
  <c r="J22"/>
  <c r="J23"/>
  <c r="K23" s="1"/>
  <c r="M23" s="1"/>
  <c r="D25"/>
  <c r="D26" s="1"/>
  <c r="H23" i="26" l="1"/>
  <c r="L15" i="25"/>
  <c r="G21" i="32"/>
  <c r="F21"/>
  <c r="E21"/>
  <c r="D21"/>
  <c r="G16"/>
  <c r="F16"/>
  <c r="E16"/>
  <c r="E7"/>
  <c r="G7" s="1"/>
  <c r="D7"/>
  <c r="F7" s="1"/>
  <c r="A4"/>
  <c r="A3"/>
  <c r="H17" i="31"/>
  <c r="G17"/>
  <c r="F17"/>
  <c r="E17"/>
  <c r="H12"/>
  <c r="G12"/>
  <c r="F12"/>
  <c r="E12"/>
  <c r="H7"/>
  <c r="G7"/>
  <c r="G6"/>
  <c r="E6"/>
  <c r="A2"/>
  <c r="A2" i="32" s="1"/>
  <c r="F18" i="31" l="1"/>
  <c r="F25" s="1"/>
  <c r="F27" s="1"/>
  <c r="F31" s="1"/>
  <c r="F33" s="1"/>
  <c r="G10" i="18" s="1"/>
  <c r="H18" i="31"/>
  <c r="H25" s="1"/>
  <c r="H27" s="1"/>
  <c r="H31" s="1"/>
  <c r="H33" s="1"/>
  <c r="I10" i="18" s="1"/>
  <c r="G18" i="31"/>
  <c r="G25" s="1"/>
  <c r="G27" s="1"/>
  <c r="G31" s="1"/>
  <c r="G33" s="1"/>
  <c r="E18"/>
  <c r="E25" l="1"/>
  <c r="E27" s="1"/>
  <c r="E31" s="1"/>
  <c r="E33" s="1"/>
  <c r="F17" i="32"/>
  <c r="F15" s="1"/>
  <c r="H20" i="24"/>
  <c r="I20" s="1"/>
  <c r="G12" i="32"/>
  <c r="G13" s="1"/>
  <c r="G17"/>
  <c r="G15" s="1"/>
  <c r="E12"/>
  <c r="E13" s="1"/>
  <c r="E17"/>
  <c r="E15" s="1"/>
  <c r="F12"/>
  <c r="H10" i="18"/>
  <c r="H38" s="1"/>
  <c r="G10" i="32" l="1"/>
  <c r="G20" s="1"/>
  <c r="D12"/>
  <c r="D13" s="1"/>
  <c r="F10" i="18"/>
  <c r="D17" i="32"/>
  <c r="D15" s="1"/>
  <c r="F13"/>
  <c r="F10"/>
  <c r="F20" s="1"/>
  <c r="E10"/>
  <c r="E20" s="1"/>
  <c r="A4" i="30"/>
  <c r="H13" i="24" l="1"/>
  <c r="G18" i="25"/>
  <c r="G21" i="28" l="1"/>
  <c r="E21"/>
  <c r="D35" i="23" l="1"/>
  <c r="D10" i="32" l="1"/>
  <c r="E49" i="30"/>
  <c r="E51" s="1"/>
  <c r="G25"/>
  <c r="E32"/>
  <c r="E25"/>
  <c r="F22" i="24"/>
  <c r="F23" s="1"/>
  <c r="F15"/>
  <c r="F16" s="1"/>
  <c r="C15"/>
  <c r="C16" s="1"/>
  <c r="F25" i="25"/>
  <c r="F26" s="1"/>
  <c r="F18"/>
  <c r="H17"/>
  <c r="H18" s="1"/>
  <c r="K14"/>
  <c r="M14" s="1"/>
  <c r="J14"/>
  <c r="E12" i="27"/>
  <c r="F12"/>
  <c r="G12"/>
  <c r="D12"/>
  <c r="D20" i="32" l="1"/>
  <c r="H22" i="25"/>
  <c r="K22" s="1"/>
  <c r="M22" s="1"/>
  <c r="E33" i="30"/>
  <c r="G35" i="23"/>
  <c r="E35"/>
  <c r="E21"/>
  <c r="G21"/>
  <c r="E36" l="1"/>
  <c r="G23" i="26"/>
  <c r="F23"/>
  <c r="E23"/>
  <c r="L25" i="25" l="1"/>
  <c r="L26" s="1"/>
  <c r="C25"/>
  <c r="C26" s="1"/>
  <c r="E25"/>
  <c r="E26" s="1"/>
  <c r="G25"/>
  <c r="G26" s="1"/>
  <c r="I25"/>
  <c r="I26" s="1"/>
  <c r="F16" i="28"/>
  <c r="H21" l="1"/>
  <c r="F21"/>
  <c r="F35" i="23" l="1"/>
  <c r="G88" i="18"/>
  <c r="I88"/>
  <c r="F88" l="1"/>
  <c r="L17" i="25" l="1"/>
  <c r="L18" s="1"/>
  <c r="A2" i="30" l="1"/>
  <c r="A3"/>
  <c r="G28" i="26" l="1"/>
  <c r="D25" i="30" l="1"/>
  <c r="G7" l="1"/>
  <c r="F7"/>
  <c r="E7"/>
  <c r="D7"/>
  <c r="G49"/>
  <c r="G32"/>
  <c r="G33" s="1"/>
  <c r="F32"/>
  <c r="D32"/>
  <c r="F25"/>
  <c r="G51" l="1"/>
  <c r="G53" s="1"/>
  <c r="E53"/>
  <c r="E54" s="1"/>
  <c r="E58" s="1"/>
  <c r="F33"/>
  <c r="D33"/>
  <c r="E37" i="23" l="1"/>
  <c r="G54" i="30"/>
  <c r="H88" i="18" l="1"/>
  <c r="K15" i="25" l="1"/>
  <c r="D17" i="27"/>
  <c r="F7" l="1"/>
  <c r="E28" i="26" l="1"/>
  <c r="A4" i="24"/>
  <c r="A4" i="18" s="1"/>
  <c r="J20" i="25" l="1"/>
  <c r="K20" s="1"/>
  <c r="M20" s="1"/>
  <c r="I17"/>
  <c r="I18" s="1"/>
  <c r="J16"/>
  <c r="J15"/>
  <c r="J25" l="1"/>
  <c r="J26" s="1"/>
  <c r="J17"/>
  <c r="J18" s="1"/>
  <c r="D50" i="30" l="1"/>
  <c r="D52"/>
  <c r="A50" i="18"/>
  <c r="A4" i="26" s="1"/>
  <c r="E17" i="25"/>
  <c r="E18" s="1"/>
  <c r="D17"/>
  <c r="D18" s="1"/>
  <c r="C17"/>
  <c r="C18" s="1"/>
  <c r="G22" i="24"/>
  <c r="D48" i="30"/>
  <c r="D43"/>
  <c r="A3" i="26"/>
  <c r="I51" i="18"/>
  <c r="H52"/>
  <c r="F52"/>
  <c r="A49"/>
  <c r="A3" i="24"/>
  <c r="F7" i="28"/>
  <c r="H7" s="1"/>
  <c r="E7"/>
  <c r="G7" s="1"/>
  <c r="G6"/>
  <c r="E6"/>
  <c r="A4"/>
  <c r="A3"/>
  <c r="A2" i="27"/>
  <c r="G17"/>
  <c r="G18" s="1"/>
  <c r="F21" i="23"/>
  <c r="F36" s="1"/>
  <c r="D21"/>
  <c r="E17" i="27"/>
  <c r="E18" s="1"/>
  <c r="E25" s="1"/>
  <c r="E27" s="1"/>
  <c r="F17"/>
  <c r="F18" s="1"/>
  <c r="F25" s="1"/>
  <c r="I14" i="24"/>
  <c r="K16" i="25"/>
  <c r="M16" s="1"/>
  <c r="I21" i="24"/>
  <c r="I22" s="1"/>
  <c r="I23" s="1"/>
  <c r="G15"/>
  <c r="G16" s="1"/>
  <c r="E15"/>
  <c r="E16" s="1"/>
  <c r="D15"/>
  <c r="D16" s="1"/>
  <c r="I12"/>
  <c r="G7" i="27"/>
  <c r="D44" i="30" l="1"/>
  <c r="G23" i="24"/>
  <c r="F48" i="30" s="1"/>
  <c r="F43"/>
  <c r="E23" i="24"/>
  <c r="F44" i="30" s="1"/>
  <c r="D36" i="23"/>
  <c r="G36"/>
  <c r="D18" i="27"/>
  <c r="D25" s="1"/>
  <c r="A2" i="28"/>
  <c r="A2" i="25" s="1"/>
  <c r="A2" i="24" s="1"/>
  <c r="A2" i="18" s="1"/>
  <c r="A48" s="1"/>
  <c r="A2" i="26" s="1"/>
  <c r="G58" i="30" l="1"/>
  <c r="G37" i="23"/>
  <c r="G25" i="27"/>
  <c r="G27" s="1"/>
  <c r="G31" s="1"/>
  <c r="G33" s="1"/>
  <c r="I38" i="18" s="1"/>
  <c r="F27" i="27"/>
  <c r="F31" s="1"/>
  <c r="F33" s="1"/>
  <c r="D27"/>
  <c r="D31" s="1"/>
  <c r="D33" s="1"/>
  <c r="E31" l="1"/>
  <c r="E33" s="1"/>
  <c r="E17" i="28"/>
  <c r="E15" s="1"/>
  <c r="E12"/>
  <c r="E10" s="1"/>
  <c r="H17"/>
  <c r="H15" s="1"/>
  <c r="H12"/>
  <c r="G12"/>
  <c r="G17"/>
  <c r="G15" s="1"/>
  <c r="E20" l="1"/>
  <c r="H25" i="25"/>
  <c r="F38" i="18"/>
  <c r="F70" s="1"/>
  <c r="F12" i="28"/>
  <c r="F10" s="1"/>
  <c r="G38" i="18"/>
  <c r="G70" s="1"/>
  <c r="G72" s="1"/>
  <c r="F27" i="26" s="1"/>
  <c r="F17" i="28"/>
  <c r="F15" s="1"/>
  <c r="H70" i="18"/>
  <c r="I70"/>
  <c r="I72" s="1"/>
  <c r="H27" i="26" s="1"/>
  <c r="H29" s="1"/>
  <c r="H10" i="28"/>
  <c r="E13"/>
  <c r="H22" i="24"/>
  <c r="G10" i="28"/>
  <c r="G20" s="1"/>
  <c r="G13"/>
  <c r="H13"/>
  <c r="H26" i="25" l="1"/>
  <c r="D49" i="30" s="1"/>
  <c r="D51" s="1"/>
  <c r="D53" s="1"/>
  <c r="F13" i="28"/>
  <c r="M25" i="25"/>
  <c r="M26" s="1"/>
  <c r="H72" i="18"/>
  <c r="G27" i="26" s="1"/>
  <c r="G29" s="1"/>
  <c r="F72" i="18"/>
  <c r="H20" i="28"/>
  <c r="F29" i="26"/>
  <c r="H23" i="24"/>
  <c r="F20" i="28"/>
  <c r="E27" i="26" l="1"/>
  <c r="E29" s="1"/>
  <c r="K25" i="25"/>
  <c r="K26" s="1"/>
  <c r="H15" i="24"/>
  <c r="H16" s="1"/>
  <c r="I13"/>
  <c r="I15" s="1"/>
  <c r="I16" s="1"/>
  <c r="D54" i="30"/>
  <c r="F49"/>
  <c r="M15" i="25"/>
  <c r="M17" s="1"/>
  <c r="M18" s="1"/>
  <c r="F51" i="30" l="1"/>
  <c r="F53" s="1"/>
  <c r="F54" s="1"/>
  <c r="D58"/>
  <c r="D37" i="23"/>
  <c r="K17" i="25"/>
  <c r="K18" s="1"/>
  <c r="F58" i="30" l="1"/>
  <c r="F37" i="23"/>
</calcChain>
</file>

<file path=xl/sharedStrings.xml><?xml version="1.0" encoding="utf-8"?>
<sst xmlns="http://schemas.openxmlformats.org/spreadsheetml/2006/main" count="400" uniqueCount="252">
  <si>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</si>
  <si>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</si>
  <si>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</si>
  <si>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</si>
  <si>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</si>
  <si>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</si>
  <si>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</si>
  <si>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</si>
  <si>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</si>
  <si>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Trade and other receivable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</si>
  <si>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</si>
  <si>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</si>
  <si>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</si>
  <si>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</si>
  <si>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</si>
  <si>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</si>
  <si>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</si>
  <si>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</si>
  <si>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Investments in associate and joint venture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</si>
  <si>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</si>
  <si>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</si>
  <si>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</si>
  <si>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</si>
  <si>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</si>
  <si>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</si>
  <si>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</si>
  <si>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</si>
  <si>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</si>
  <si>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</si>
  <si>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</si>
  <si>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</si>
  <si>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</si>
  <si>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>Trade and other payable</t>
  </si>
  <si>
    <t xml:space="preserve">Contractual liabilities </t>
  </si>
  <si>
    <t>Unbilled work costs</t>
  </si>
  <si>
    <t>Other current liabilities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</si>
  <si>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</si>
  <si>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</si>
  <si>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</si>
  <si>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</si>
  <si>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</si>
  <si>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</si>
  <si>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</si>
  <si>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</si>
  <si>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</si>
  <si>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</si>
  <si>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</si>
  <si>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</si>
  <si>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</si>
  <si>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</si>
  <si>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</si>
  <si>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</si>
  <si>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</si>
  <si>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</si>
  <si>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</si>
  <si>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Finance costs</t>
  </si>
  <si>
    <t>Loss for the period</t>
  </si>
  <si>
    <t xml:space="preserve"> Unaudited</t>
  </si>
  <si>
    <t xml:space="preserve"> Limited Review Only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</si>
  <si>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</si>
  <si>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</si>
  <si>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</si>
  <si>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</si>
  <si>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</si>
  <si>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จำนวนหุ้นสามัญ (หน่วย : หุ้น)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</si>
  <si>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</si>
  <si>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</si>
  <si>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</si>
  <si>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</si>
  <si>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</si>
  <si>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</si>
  <si>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</si>
  <si>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</si>
  <si>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</si>
  <si>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</si>
  <si>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</si>
  <si>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</si>
  <si>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</si>
  <si>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</si>
  <si>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</si>
  <si>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</si>
  <si>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</si>
  <si>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</si>
  <si>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</si>
  <si>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</si>
  <si>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</si>
  <si>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</si>
  <si>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STATEMENTS OF CASH FLOW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</si>
  <si>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</si>
  <si>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</si>
  <si>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</si>
  <si>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</si>
  <si>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Impairment loss on investment in subsidiaries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</si>
  <si>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</si>
  <si>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</si>
  <si>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</si>
  <si>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</si>
  <si>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</si>
  <si>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</si>
  <si>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Trade and other receivables</t>
  </si>
  <si>
    <t>Contractual assets</t>
  </si>
  <si>
    <t>Inventories</t>
  </si>
  <si>
    <t>Trade and other payables</t>
  </si>
  <si>
    <t>Contractual liabilities</t>
  </si>
  <si>
    <t>Cash flow from investing activities</t>
  </si>
  <si>
    <t>Cash payment for short-term loans to related parties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</si>
  <si>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</si>
  <si>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</si>
  <si>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</si>
  <si>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</si>
  <si>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</si>
  <si>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</si>
  <si>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received from short-term loans from other parties</t>
  </si>
  <si>
    <t>Cash payment for liabilities under finance lease agreement</t>
  </si>
  <si>
    <t>Cash received from ordinary shares increased</t>
  </si>
  <si>
    <t>Cash payment in interest expenses</t>
  </si>
  <si>
    <t>Effects of exchange rates in cash and cash equivalents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</si>
  <si>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</si>
  <si>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</si>
  <si>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</si>
  <si>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</si>
  <si>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</si>
  <si>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- Transfer of  inventory to property, plant and equipment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</si>
  <si>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</si>
  <si>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</si>
  <si>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</si>
  <si>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</si>
  <si>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</si>
  <si>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</si>
  <si>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</si>
  <si>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</si>
  <si>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Net increase (decrease) in cash and cash equivalents</t>
  </si>
  <si>
    <t>Share of loss on investment in associate</t>
  </si>
  <si>
    <t>Estimate debt from equity of the investment in joint venture agreement</t>
  </si>
  <si>
    <t>Loss from equity of the investment in joint venture</t>
  </si>
  <si>
    <t>Current portion of long-term liabilities</t>
  </si>
  <si>
    <t>Long-term loans from financial institution</t>
  </si>
  <si>
    <t>Selling and distribution expenses</t>
  </si>
  <si>
    <t>Short-term loans to other persons and parties</t>
  </si>
  <si>
    <t>Cash payment for long-term loans from financial institution</t>
  </si>
  <si>
    <t>Gain from financial liabilities canceled</t>
  </si>
  <si>
    <t>Provision in maintenance cost</t>
  </si>
  <si>
    <t>Allowance for expected credit loss-trade and other receivables (reversal)</t>
  </si>
  <si>
    <t>Cash received from short-term loans from related person and parties</t>
  </si>
  <si>
    <t>Cash payment for short-term loans from related person and parties</t>
  </si>
  <si>
    <t>Balance as at January 1, 2022</t>
  </si>
  <si>
    <t>2022</t>
  </si>
  <si>
    <t>- Acquisition of right-of-use assets under lease agreements</t>
  </si>
  <si>
    <t>Other comprehensive income for the period</t>
  </si>
  <si>
    <t>Cash paid from operation activities</t>
  </si>
  <si>
    <t>Net cash used in operating activities</t>
  </si>
  <si>
    <t>Net cash used in investing activities</t>
  </si>
  <si>
    <t>Net cash received from financing activities</t>
  </si>
  <si>
    <t>Allowance for expected credit loss - short-term loans to related parties (reversal)</t>
  </si>
  <si>
    <t>Reversal provision in maintenance cost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</si>
  <si>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</si>
  <si>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</si>
  <si>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</si>
  <si>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</si>
  <si>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</si>
  <si>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</si>
  <si>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</si>
  <si>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</si>
  <si>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</si>
  <si>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</si>
  <si>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</si>
  <si>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</si>
  <si>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</si>
  <si>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</si>
  <si>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</si>
  <si>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</si>
  <si>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</si>
  <si>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STATEMENTS OF FINANCIAL POSITION</t>
  </si>
  <si>
    <t>C.I.GROUP PUBLIC COMPANY LIMITED AND SUBSIDIARIES</t>
  </si>
  <si>
    <t>Shareholders' equity</t>
  </si>
  <si>
    <t>Cash payment for short-term loans from other parties</t>
  </si>
  <si>
    <t>Profit on bargain purchase</t>
  </si>
  <si>
    <t>Impairment loss on investment in associate</t>
  </si>
  <si>
    <t>December 31, 2022</t>
  </si>
  <si>
    <t xml:space="preserve">3,459,154,046 ordinary shares @ Baht 0.50 </t>
  </si>
  <si>
    <t>Advance receipt of share subscription</t>
  </si>
  <si>
    <t>(Increase) reversal expected credit loss</t>
  </si>
  <si>
    <t xml:space="preserve">Profit (loss) from operating activities </t>
  </si>
  <si>
    <t>Profit (loss) before share of loss on investment in associate and income tax</t>
  </si>
  <si>
    <t>Profit (loss) before income tax</t>
  </si>
  <si>
    <t>Balance as at January 1, 2023</t>
  </si>
  <si>
    <t>Advance receipt of</t>
  </si>
  <si>
    <t>share subscription</t>
  </si>
  <si>
    <t>2023</t>
  </si>
  <si>
    <t>Loss  from disposal/written-off assets</t>
  </si>
  <si>
    <t xml:space="preserve">1,734,184,503 ordinary shares @ Baht 0.50 </t>
  </si>
  <si>
    <t>4.1 and 5</t>
  </si>
  <si>
    <t>4.1 and 6.1</t>
  </si>
  <si>
    <t>4.1 and 21</t>
  </si>
  <si>
    <t>11</t>
  </si>
  <si>
    <t>Advance payment for shares subscription</t>
  </si>
  <si>
    <t xml:space="preserve">864,788,682    ordinary shares @ Baht 0.50 </t>
  </si>
  <si>
    <t>Profit (loss) for the period</t>
  </si>
  <si>
    <t>Income tax expenses</t>
  </si>
  <si>
    <t>Profit (loss) for the period attributable to :</t>
  </si>
  <si>
    <t>Basic Profit (loss) per share</t>
  </si>
  <si>
    <t>Increase ordinary shares in the period</t>
  </si>
  <si>
    <t>Gain from sale of land building and equipment</t>
  </si>
  <si>
    <t>Profit (loss) from unrealized on exchange rate</t>
  </si>
  <si>
    <t xml:space="preserve">Income tax expense </t>
  </si>
  <si>
    <t>Profit (loss) from operating activities before changes in operating assets and liabilities</t>
  </si>
  <si>
    <t>Operating liabilities increase (decrease)</t>
  </si>
  <si>
    <t>Increase in other non-current financial assets</t>
  </si>
  <si>
    <t>Cash payment for share subscription</t>
  </si>
  <si>
    <t>Cash payment in purchase of Right-of-use assets</t>
  </si>
  <si>
    <t>Profit  for the period</t>
  </si>
  <si>
    <t>- Transfer of property, plant and equipment to investment property</t>
  </si>
  <si>
    <t xml:space="preserve">AS AT JUNE 30, 2023 </t>
  </si>
  <si>
    <t xml:space="preserve">June 30, 2023 </t>
  </si>
  <si>
    <t xml:space="preserve">FOR THE THREE-MONTH PERIOD ENDED JUNE 30, 2023 </t>
  </si>
  <si>
    <t xml:space="preserve">FOR THE SIX-MONTH PERIOD ENDED JUNE 30, 2023 </t>
  </si>
  <si>
    <t>FOR THE SIX-MONTH PERIOD ENDED JUNE 30, 2023</t>
  </si>
  <si>
    <t>Balance as at June 30, 2022</t>
  </si>
  <si>
    <t>Balance as at June 30, 2023</t>
  </si>
  <si>
    <t>10</t>
  </si>
  <si>
    <t xml:space="preserve">3,899,610,879 ordinary shares @ Baht 0.50 </t>
  </si>
  <si>
    <t>Reversal loss on impairment of investment in subsidiaries</t>
  </si>
  <si>
    <t>Decrease in non-controlling interests of subsidiaries</t>
  </si>
  <si>
    <t>Cash received from short-term loans from related parties</t>
  </si>
  <si>
    <t>Profit (loss) on sales of investments in subsidiaries</t>
  </si>
  <si>
    <t>Reversal estimate debt from equity of the investment in joint venture agreement</t>
  </si>
  <si>
    <t>Reversal loss from equity of the investment in joint venture</t>
  </si>
  <si>
    <t xml:space="preserve">Current portion of deferred rental income </t>
  </si>
  <si>
    <t>Deferred rental income</t>
  </si>
  <si>
    <t>Profit for the period</t>
  </si>
  <si>
    <t>Income tax revenues (expenses)</t>
  </si>
  <si>
    <t>- Transfer of property, plant and equipment to investment</t>
  </si>
  <si>
    <t xml:space="preserve">Profit (loss) on sales of investments </t>
  </si>
  <si>
    <t>Note</t>
  </si>
  <si>
    <t>Amortizaion of intangible assets</t>
  </si>
  <si>
    <t xml:space="preserve">Reversal allowance for expected credit loss - long-term loans to related parties </t>
  </si>
  <si>
    <t>Reversal allowance for expected credit loss - short-term loans to other parties</t>
  </si>
  <si>
    <t xml:space="preserve">Reversal loss from declining in value of inventories </t>
  </si>
  <si>
    <t>Deferred rental income recognized as revenues</t>
  </si>
  <si>
    <t xml:space="preserve">Change in operating assets and liabilities </t>
  </si>
  <si>
    <t>Cash received from sales of investment property</t>
  </si>
  <si>
    <t>Increase (decrease) in short-term loans from financial institutions</t>
  </si>
  <si>
    <t>Effects of Sales of investment in subsidiary in Cash and cash equivalents</t>
  </si>
  <si>
    <t>- Transfer of short-term loans to related parties to short-term loans to other parties</t>
  </si>
  <si>
    <t>- Transfer of short-term loans from related parties to short-term loans from other parties</t>
  </si>
  <si>
    <t xml:space="preserve">        </t>
  </si>
  <si>
    <t>Income tax received (paid)</t>
  </si>
  <si>
    <t>Cash received for short-term loans to related parties</t>
  </si>
  <si>
    <t>Cash received for short-term loans to other parties</t>
  </si>
  <si>
    <t>Cash payment d for short-term loans to other parties</t>
  </si>
  <si>
    <t>Cash received for long-term loans to related parties</t>
  </si>
  <si>
    <t>Cash received from interest income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</si>
</sst>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#,##0.0000_);\(#,##0.0000\)"/>
    <numFmt numFmtId="174" formatCode="#,###,"/>
    <numFmt numFmtId="175" formatCode="_(* #,##0.0000_);_(* \(#,##0.0000\);_(* &quot;-&quot;??_);_(@_)"/>
    <numFmt numFmtId="176" formatCode="#,##0;\(#,##0\);\-\ \ "/>
  </numFmts>
  <fonts count="26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name val="AngsanaUPC"/>
      <family val="1"/>
      <charset val="222"/>
    </font>
    <font>
      <sz val="14"/>
      <color theme="1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9">
    <xf numFmtId="0" fontId="0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1" fillId="0" borderId="0"/>
    <xf numFmtId="0" fontId="1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23">
    <xf numFmtId="0" fontId="0" fillId="0" borderId="0" xfId="0"/>
    <xf numFmtId="166" fontId="13" fillId="0" borderId="0" xfId="1" applyNumberFormat="1" applyFont="1" applyFill="1"/>
    <xf numFmtId="166" fontId="14" fillId="0" borderId="0" xfId="1" applyNumberFormat="1" applyFont="1" applyFill="1"/>
    <xf numFmtId="0" fontId="13" fillId="0" borderId="0" xfId="10" applyFont="1"/>
    <xf numFmtId="165" fontId="15" fillId="0" borderId="0" xfId="1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15" fillId="0" borderId="4" xfId="10" applyFont="1" applyBorder="1"/>
    <xf numFmtId="0" fontId="15" fillId="0" borderId="4" xfId="0" applyFont="1" applyBorder="1" applyAlignment="1">
      <alignment horizontal="center"/>
    </xf>
    <xf numFmtId="166" fontId="15" fillId="0" borderId="3" xfId="10" applyNumberFormat="1" applyFont="1" applyBorder="1"/>
    <xf numFmtId="0" fontId="15" fillId="0" borderId="3" xfId="0" applyFont="1" applyBorder="1" applyAlignment="1">
      <alignment horizontal="center"/>
    </xf>
    <xf numFmtId="15" fontId="15" fillId="0" borderId="3" xfId="0" quotePrefix="1" applyNumberFormat="1" applyFont="1" applyBorder="1" applyAlignment="1">
      <alignment horizontal="center"/>
    </xf>
    <xf numFmtId="0" fontId="15" fillId="0" borderId="0" xfId="10" applyFont="1"/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166" fontId="13" fillId="0" borderId="0" xfId="10" applyNumberFormat="1" applyFont="1"/>
    <xf numFmtId="0" fontId="13" fillId="0" borderId="0" xfId="10" quotePrefix="1" applyFont="1" applyAlignment="1">
      <alignment horizontal="center" vertical="center"/>
    </xf>
    <xf numFmtId="166" fontId="13" fillId="0" borderId="6" xfId="1" applyNumberFormat="1" applyFont="1" applyFill="1" applyBorder="1"/>
    <xf numFmtId="166" fontId="13" fillId="0" borderId="0" xfId="1" applyNumberFormat="1" applyFont="1" applyFill="1" applyBorder="1"/>
    <xf numFmtId="166" fontId="13" fillId="0" borderId="0" xfId="1" applyNumberFormat="1" applyFont="1" applyFill="1" applyAlignment="1"/>
    <xf numFmtId="166" fontId="13" fillId="0" borderId="5" xfId="1" applyNumberFormat="1" applyFont="1" applyFill="1" applyBorder="1"/>
    <xf numFmtId="0" fontId="13" fillId="0" borderId="0" xfId="10" applyFont="1" applyAlignment="1">
      <alignment horizontal="center"/>
    </xf>
    <xf numFmtId="166" fontId="15" fillId="0" borderId="0" xfId="1" applyNumberFormat="1" applyFont="1" applyFill="1"/>
    <xf numFmtId="43" fontId="13" fillId="0" borderId="0" xfId="1" applyNumberFormat="1" applyFont="1" applyFill="1"/>
    <xf numFmtId="171" fontId="13" fillId="0" borderId="0" xfId="1" applyNumberFormat="1" applyFont="1" applyFill="1" applyBorder="1"/>
    <xf numFmtId="166" fontId="13" fillId="0" borderId="7" xfId="1" applyNumberFormat="1" applyFont="1" applyFill="1" applyBorder="1"/>
    <xf numFmtId="37" fontId="13" fillId="0" borderId="0" xfId="1" applyNumberFormat="1" applyFont="1" applyFill="1" applyBorder="1"/>
    <xf numFmtId="41" fontId="13" fillId="0" borderId="0" xfId="1" applyNumberFormat="1" applyFont="1" applyFill="1" applyBorder="1"/>
    <xf numFmtId="37" fontId="13" fillId="0" borderId="4" xfId="1" applyNumberFormat="1" applyFont="1" applyFill="1" applyBorder="1"/>
    <xf numFmtId="165" fontId="13" fillId="0" borderId="0" xfId="1" applyFont="1" applyFill="1" applyBorder="1"/>
    <xf numFmtId="37" fontId="13" fillId="0" borderId="6" xfId="1" applyNumberFormat="1" applyFont="1" applyFill="1" applyBorder="1"/>
    <xf numFmtId="37" fontId="13" fillId="0" borderId="5" xfId="1" applyNumberFormat="1" applyFont="1" applyFill="1" applyBorder="1"/>
    <xf numFmtId="0" fontId="14" fillId="0" borderId="0" xfId="10" applyFont="1"/>
    <xf numFmtId="0" fontId="17" fillId="0" borderId="0" xfId="10" applyFont="1"/>
    <xf numFmtId="0" fontId="18" fillId="0" borderId="0" xfId="0" applyFont="1"/>
    <xf numFmtId="0" fontId="18" fillId="0" borderId="0" xfId="10" applyFont="1"/>
    <xf numFmtId="166" fontId="13" fillId="0" borderId="3" xfId="1" applyNumberFormat="1" applyFont="1" applyFill="1" applyBorder="1"/>
    <xf numFmtId="166" fontId="13" fillId="0" borderId="3" xfId="1" applyNumberFormat="1" applyFont="1" applyFill="1" applyBorder="1" applyAlignment="1"/>
    <xf numFmtId="0" fontId="19" fillId="0" borderId="0" xfId="10" applyFont="1"/>
    <xf numFmtId="171" fontId="13" fillId="0" borderId="3" xfId="1" applyNumberFormat="1" applyFont="1" applyFill="1" applyBorder="1"/>
    <xf numFmtId="171" fontId="19" fillId="0" borderId="0" xfId="1" applyNumberFormat="1" applyFont="1" applyFill="1" applyBorder="1"/>
    <xf numFmtId="166" fontId="19" fillId="0" borderId="0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5" fontId="19" fillId="0" borderId="0" xfId="1" applyFont="1" applyFill="1"/>
    <xf numFmtId="166" fontId="19" fillId="0" borderId="0" xfId="1" applyNumberFormat="1" applyFont="1" applyFill="1"/>
    <xf numFmtId="165" fontId="19" fillId="0" borderId="0" xfId="1" applyFont="1" applyFill="1" applyAlignment="1">
      <alignment horizontal="centerContinuous"/>
    </xf>
    <xf numFmtId="165" fontId="18" fillId="0" borderId="0" xfId="1" applyFont="1" applyFill="1" applyAlignment="1">
      <alignment horizontal="right"/>
    </xf>
    <xf numFmtId="165" fontId="18" fillId="0" borderId="0" xfId="1" applyFont="1"/>
    <xf numFmtId="0" fontId="19" fillId="0" borderId="0" xfId="0" applyFont="1"/>
    <xf numFmtId="37" fontId="19" fillId="0" borderId="0" xfId="1" applyNumberFormat="1" applyFont="1" applyFill="1" applyBorder="1" applyAlignment="1">
      <alignment horizontal="right"/>
    </xf>
    <xf numFmtId="166" fontId="19" fillId="0" borderId="6" xfId="1" applyNumberFormat="1" applyFont="1" applyFill="1" applyBorder="1" applyAlignment="1">
      <alignment horizontal="right"/>
    </xf>
    <xf numFmtId="41" fontId="19" fillId="0" borderId="3" xfId="1" applyNumberFormat="1" applyFont="1" applyFill="1" applyBorder="1"/>
    <xf numFmtId="37" fontId="19" fillId="0" borderId="0" xfId="1" applyNumberFormat="1" applyFont="1" applyFill="1" applyAlignment="1">
      <alignment horizontal="right"/>
    </xf>
    <xf numFmtId="41" fontId="19" fillId="0" borderId="0" xfId="1" applyNumberFormat="1" applyFont="1" applyFill="1" applyBorder="1"/>
    <xf numFmtId="166" fontId="19" fillId="0" borderId="3" xfId="1" applyNumberFormat="1" applyFont="1" applyFill="1" applyBorder="1"/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vertical="center"/>
    </xf>
    <xf numFmtId="165" fontId="19" fillId="0" borderId="0" xfId="1" applyFont="1" applyFill="1" applyBorder="1"/>
    <xf numFmtId="165" fontId="19" fillId="0" borderId="3" xfId="1" applyFont="1" applyFill="1" applyBorder="1"/>
    <xf numFmtId="41" fontId="19" fillId="0" borderId="6" xfId="1" applyNumberFormat="1" applyFont="1" applyFill="1" applyBorder="1"/>
    <xf numFmtId="37" fontId="19" fillId="0" borderId="0" xfId="1" applyNumberFormat="1" applyFont="1" applyFill="1" applyBorder="1"/>
    <xf numFmtId="37" fontId="18" fillId="0" borderId="0" xfId="1" applyNumberFormat="1" applyFont="1" applyFill="1"/>
    <xf numFmtId="37" fontId="19" fillId="0" borderId="0" xfId="1" applyNumberFormat="1" applyFont="1" applyFill="1"/>
    <xf numFmtId="165" fontId="18" fillId="0" borderId="0" xfId="1" applyFont="1" applyFill="1"/>
    <xf numFmtId="166" fontId="19" fillId="0" borderId="0" xfId="10" applyNumberFormat="1" applyFont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9" fillId="0" borderId="0" xfId="0" applyNumberFormat="1" applyFont="1"/>
    <xf numFmtId="171" fontId="19" fillId="0" borderId="3" xfId="1" applyNumberFormat="1" applyFont="1" applyFill="1" applyBorder="1"/>
    <xf numFmtId="166" fontId="19" fillId="0" borderId="0" xfId="1" applyNumberFormat="1" applyFont="1" applyFill="1" applyAlignment="1">
      <alignment horizontal="right"/>
    </xf>
    <xf numFmtId="0" fontId="19" fillId="0" borderId="0" xfId="0" quotePrefix="1" applyFont="1" applyAlignment="1">
      <alignment horizontal="center"/>
    </xf>
    <xf numFmtId="41" fontId="19" fillId="0" borderId="0" xfId="0" applyNumberFormat="1" applyFont="1"/>
    <xf numFmtId="37" fontId="19" fillId="0" borderId="0" xfId="0" applyNumberFormat="1" applyFont="1" applyAlignment="1">
      <alignment horizontal="center"/>
    </xf>
    <xf numFmtId="41" fontId="19" fillId="0" borderId="5" xfId="1" applyNumberFormat="1" applyFont="1" applyFill="1" applyBorder="1"/>
    <xf numFmtId="37" fontId="21" fillId="0" borderId="0" xfId="1" applyNumberFormat="1" applyFont="1" applyFill="1" applyBorder="1"/>
    <xf numFmtId="37" fontId="22" fillId="0" borderId="0" xfId="1" applyNumberFormat="1" applyFont="1" applyFill="1" applyBorder="1"/>
    <xf numFmtId="37" fontId="23" fillId="0" borderId="0" xfId="1" applyNumberFormat="1" applyFont="1" applyFill="1" applyBorder="1"/>
    <xf numFmtId="41" fontId="19" fillId="0" borderId="4" xfId="1" applyNumberFormat="1" applyFont="1" applyFill="1" applyBorder="1"/>
    <xf numFmtId="173" fontId="19" fillId="0" borderId="0" xfId="1" applyNumberFormat="1" applyFont="1" applyFill="1" applyBorder="1"/>
    <xf numFmtId="0" fontId="22" fillId="0" borderId="0" xfId="0" applyFont="1"/>
    <xf numFmtId="37" fontId="23" fillId="0" borderId="0" xfId="1" applyNumberFormat="1" applyFont="1" applyFill="1" applyAlignment="1">
      <alignment horizontal="right"/>
    </xf>
    <xf numFmtId="166" fontId="19" fillId="0" borderId="0" xfId="1" applyNumberFormat="1" applyFont="1" applyFill="1" applyBorder="1"/>
    <xf numFmtId="0" fontId="15" fillId="0" borderId="3" xfId="0" applyFont="1" applyBorder="1" applyAlignment="1">
      <alignment horizontal="right"/>
    </xf>
    <xf numFmtId="0" fontId="13" fillId="0" borderId="3" xfId="0" applyFont="1" applyBorder="1"/>
    <xf numFmtId="165" fontId="18" fillId="0" borderId="3" xfId="1" applyFont="1" applyFill="1" applyBorder="1" applyAlignment="1">
      <alignment horizontal="right"/>
    </xf>
    <xf numFmtId="165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172" fontId="15" fillId="0" borderId="4" xfId="0" applyNumberFormat="1" applyFont="1" applyBorder="1" applyAlignment="1">
      <alignment horizontal="center" vertical="center"/>
    </xf>
    <xf numFmtId="172" fontId="15" fillId="0" borderId="0" xfId="0" applyNumberFormat="1" applyFont="1" applyAlignment="1">
      <alignment horizontal="center" vertical="center"/>
    </xf>
    <xf numFmtId="0" fontId="24" fillId="0" borderId="3" xfId="0" applyFont="1" applyBorder="1" applyAlignment="1">
      <alignment horizontal="center"/>
    </xf>
    <xf numFmtId="0" fontId="13" fillId="0" borderId="4" xfId="0" applyFont="1" applyBorder="1"/>
    <xf numFmtId="0" fontId="16" fillId="0" borderId="0" xfId="0" applyFont="1"/>
    <xf numFmtId="37" fontId="19" fillId="0" borderId="5" xfId="1" applyNumberFormat="1" applyFont="1" applyFill="1" applyBorder="1"/>
    <xf numFmtId="165" fontId="15" fillId="0" borderId="0" xfId="1" applyFont="1" applyFill="1"/>
    <xf numFmtId="0" fontId="13" fillId="0" borderId="0" xfId="0" applyFont="1" applyAlignment="1">
      <alignment textRotation="180"/>
    </xf>
    <xf numFmtId="49" fontId="19" fillId="0" borderId="0" xfId="1" applyNumberFormat="1" applyFont="1" applyFill="1" applyBorder="1" applyAlignment="1">
      <alignment horizontal="right" textRotation="180"/>
    </xf>
    <xf numFmtId="165" fontId="18" fillId="0" borderId="0" xfId="0" applyNumberFormat="1" applyFont="1" applyAlignment="1">
      <alignment horizontal="center"/>
    </xf>
    <xf numFmtId="0" fontId="19" fillId="0" borderId="4" xfId="0" applyFont="1" applyBorder="1"/>
    <xf numFmtId="0" fontId="18" fillId="0" borderId="4" xfId="0" applyFont="1" applyBorder="1" applyAlignment="1">
      <alignment horizontal="center"/>
    </xf>
    <xf numFmtId="165" fontId="18" fillId="0" borderId="4" xfId="1" applyFont="1" applyFill="1" applyBorder="1" applyAlignment="1">
      <alignment horizontal="center"/>
    </xf>
    <xf numFmtId="165" fontId="13" fillId="0" borderId="0" xfId="1" applyFont="1" applyFill="1"/>
    <xf numFmtId="165" fontId="15" fillId="0" borderId="4" xfId="1" applyFont="1" applyFill="1" applyBorder="1" applyAlignment="1">
      <alignment horizontal="centerContinuous"/>
    </xf>
    <xf numFmtId="49" fontId="15" fillId="0" borderId="3" xfId="0" quotePrefix="1" applyNumberFormat="1" applyFont="1" applyBorder="1" applyAlignment="1">
      <alignment horizontal="center"/>
    </xf>
    <xf numFmtId="167" fontId="13" fillId="0" borderId="0" xfId="0" applyNumberFormat="1" applyFont="1"/>
    <xf numFmtId="171" fontId="13" fillId="0" borderId="0" xfId="1" applyNumberFormat="1" applyFont="1" applyFill="1" applyBorder="1" applyAlignment="1"/>
    <xf numFmtId="171" fontId="19" fillId="0" borderId="0" xfId="1" applyNumberFormat="1" applyFont="1" applyFill="1" applyBorder="1" applyAlignment="1"/>
    <xf numFmtId="171" fontId="13" fillId="0" borderId="4" xfId="1" applyNumberFormat="1" applyFont="1" applyFill="1" applyBorder="1"/>
    <xf numFmtId="171" fontId="13" fillId="0" borderId="0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0" fontId="13" fillId="0" borderId="0" xfId="12" applyFont="1"/>
    <xf numFmtId="165" fontId="15" fillId="0" borderId="0" xfId="1" applyFont="1" applyFill="1" applyBorder="1" applyAlignment="1">
      <alignment horizontal="left"/>
    </xf>
    <xf numFmtId="171" fontId="13" fillId="0" borderId="4" xfId="1" applyNumberFormat="1" applyFont="1" applyFill="1" applyBorder="1" applyAlignment="1"/>
    <xf numFmtId="167" fontId="19" fillId="0" borderId="0" xfId="0" applyNumberFormat="1" applyFont="1"/>
    <xf numFmtId="167" fontId="15" fillId="0" borderId="0" xfId="0" applyNumberFormat="1" applyFont="1"/>
    <xf numFmtId="171" fontId="13" fillId="0" borderId="6" xfId="1" applyNumberFormat="1" applyFont="1" applyFill="1" applyBorder="1"/>
    <xf numFmtId="171" fontId="13" fillId="0" borderId="6" xfId="1" applyNumberFormat="1" applyFont="1" applyFill="1" applyBorder="1" applyAlignment="1"/>
    <xf numFmtId="171" fontId="15" fillId="0" borderId="0" xfId="1" applyNumberFormat="1" applyFont="1" applyFill="1" applyBorder="1"/>
    <xf numFmtId="166" fontId="15" fillId="0" borderId="0" xfId="1" applyNumberFormat="1" applyFont="1" applyFill="1" applyBorder="1"/>
    <xf numFmtId="171" fontId="13" fillId="0" borderId="0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/>
    <xf numFmtId="171" fontId="13" fillId="0" borderId="5" xfId="1" applyNumberFormat="1" applyFont="1" applyFill="1" applyBorder="1"/>
    <xf numFmtId="171" fontId="13" fillId="0" borderId="5" xfId="1" applyNumberFormat="1" applyFont="1" applyFill="1" applyBorder="1" applyAlignment="1"/>
    <xf numFmtId="171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0" fontId="13" fillId="0" borderId="0" xfId="13" applyFont="1"/>
    <xf numFmtId="0" fontId="13" fillId="0" borderId="0" xfId="13" quotePrefix="1" applyFont="1"/>
    <xf numFmtId="167" fontId="18" fillId="0" borderId="0" xfId="0" applyNumberFormat="1" applyFont="1"/>
    <xf numFmtId="41" fontId="19" fillId="0" borderId="3" xfId="0" applyNumberFormat="1" applyFont="1" applyBorder="1"/>
    <xf numFmtId="1" fontId="13" fillId="0" borderId="0" xfId="10" applyNumberFormat="1" applyFont="1" applyFill="1"/>
    <xf numFmtId="0" fontId="13" fillId="0" borderId="0" xfId="10" applyFont="1" applyFill="1"/>
    <xf numFmtId="15" fontId="15" fillId="0" borderId="3" xfId="0" quotePrefix="1" applyNumberFormat="1" applyFont="1" applyFill="1" applyBorder="1" applyAlignment="1">
      <alignment horizontal="center"/>
    </xf>
    <xf numFmtId="15" fontId="15" fillId="0" borderId="3" xfId="0" applyNumberFormat="1" applyFont="1" applyFill="1" applyBorder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41" fontId="13" fillId="0" borderId="0" xfId="10" applyNumberFormat="1" applyFont="1" applyFill="1"/>
    <xf numFmtId="37" fontId="13" fillId="0" borderId="3" xfId="10" applyNumberFormat="1" applyFont="1" applyFill="1" applyBorder="1"/>
    <xf numFmtId="166" fontId="13" fillId="0" borderId="0" xfId="10" applyNumberFormat="1" applyFont="1" applyFill="1"/>
    <xf numFmtId="1" fontId="17" fillId="0" borderId="0" xfId="10" applyNumberFormat="1" applyFont="1" applyFill="1"/>
    <xf numFmtId="0" fontId="17" fillId="0" borderId="0" xfId="10" applyFont="1" applyFill="1"/>
    <xf numFmtId="43" fontId="13" fillId="0" borderId="0" xfId="10" applyNumberFormat="1" applyFont="1" applyFill="1"/>
    <xf numFmtId="171" fontId="13" fillId="0" borderId="0" xfId="10" applyNumberFormat="1" applyFont="1" applyFill="1"/>
    <xf numFmtId="0" fontId="19" fillId="0" borderId="0" xfId="0" applyFont="1" applyFill="1"/>
    <xf numFmtId="166" fontId="14" fillId="0" borderId="0" xfId="10" applyNumberFormat="1" applyFont="1" applyFill="1"/>
    <xf numFmtId="0" fontId="15" fillId="0" borderId="4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5" fontId="15" fillId="0" borderId="0" xfId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7" fillId="0" borderId="0" xfId="10" applyFont="1" applyFill="1"/>
    <xf numFmtId="0" fontId="15" fillId="0" borderId="0" xfId="0" applyFont="1" applyFill="1" applyAlignment="1">
      <alignment horizontal="right"/>
    </xf>
    <xf numFmtId="0" fontId="15" fillId="0" borderId="4" xfId="10" applyFont="1" applyFill="1" applyBorder="1"/>
    <xf numFmtId="166" fontId="15" fillId="0" borderId="3" xfId="10" applyNumberFormat="1" applyFont="1" applyFill="1" applyBorder="1"/>
    <xf numFmtId="0" fontId="15" fillId="0" borderId="3" xfId="0" applyFont="1" applyFill="1" applyBorder="1" applyAlignment="1">
      <alignment horizontal="center"/>
    </xf>
    <xf numFmtId="0" fontId="18" fillId="0" borderId="0" xfId="10" applyFont="1" applyFill="1"/>
    <xf numFmtId="166" fontId="13" fillId="0" borderId="0" xfId="1" applyNumberFormat="1" applyFont="1"/>
    <xf numFmtId="165" fontId="13" fillId="4" borderId="0" xfId="1" applyFont="1" applyFill="1"/>
    <xf numFmtId="49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/>
    </xf>
    <xf numFmtId="171" fontId="19" fillId="0" borderId="5" xfId="1" applyNumberFormat="1" applyFont="1" applyFill="1" applyBorder="1"/>
    <xf numFmtId="165" fontId="19" fillId="0" borderId="5" xfId="1" applyFont="1" applyFill="1" applyBorder="1"/>
    <xf numFmtId="174" fontId="19" fillId="4" borderId="0" xfId="1" applyNumberFormat="1" applyFont="1" applyFill="1" applyBorder="1"/>
    <xf numFmtId="167" fontId="13" fillId="0" borderId="0" xfId="0" applyNumberFormat="1" applyFont="1" applyFill="1"/>
    <xf numFmtId="0" fontId="13" fillId="0" borderId="0" xfId="0" applyFont="1" applyFill="1"/>
    <xf numFmtId="49" fontId="15" fillId="0" borderId="3" xfId="0" quotePrefix="1" applyNumberFormat="1" applyFont="1" applyFill="1" applyBorder="1" applyAlignment="1">
      <alignment horizontal="center"/>
    </xf>
    <xf numFmtId="0" fontId="13" fillId="0" borderId="4" xfId="0" applyFont="1" applyFill="1" applyBorder="1"/>
    <xf numFmtId="0" fontId="13" fillId="0" borderId="3" xfId="0" applyFont="1" applyFill="1" applyBorder="1"/>
    <xf numFmtId="167" fontId="18" fillId="0" borderId="0" xfId="0" applyNumberFormat="1" applyFont="1" applyFill="1"/>
    <xf numFmtId="167" fontId="15" fillId="0" borderId="0" xfId="0" applyNumberFormat="1" applyFont="1" applyFill="1"/>
    <xf numFmtId="0" fontId="16" fillId="0" borderId="0" xfId="13" applyFont="1" applyFill="1"/>
    <xf numFmtId="0" fontId="15" fillId="0" borderId="0" xfId="13" applyFont="1" applyFill="1"/>
    <xf numFmtId="0" fontId="13" fillId="0" borderId="0" xfId="13" applyFont="1" applyFill="1"/>
    <xf numFmtId="0" fontId="13" fillId="0" borderId="0" xfId="12" applyFont="1" applyFill="1"/>
    <xf numFmtId="166" fontId="15" fillId="0" borderId="0" xfId="10" applyNumberFormat="1" applyFont="1"/>
    <xf numFmtId="166" fontId="19" fillId="0" borderId="6" xfId="1" applyNumberFormat="1" applyFont="1" applyFill="1" applyBorder="1"/>
    <xf numFmtId="166" fontId="15" fillId="0" borderId="0" xfId="1" applyNumberFormat="1" applyFont="1"/>
    <xf numFmtId="166" fontId="19" fillId="0" borderId="0" xfId="1" applyNumberFormat="1" applyFont="1"/>
    <xf numFmtId="0" fontId="13" fillId="0" borderId="0" xfId="10" applyFont="1" applyFill="1" applyAlignment="1">
      <alignment horizontal="center"/>
    </xf>
    <xf numFmtId="41" fontId="13" fillId="0" borderId="0" xfId="1" applyNumberFormat="1" applyFont="1" applyFill="1"/>
    <xf numFmtId="41" fontId="13" fillId="0" borderId="0" xfId="1" applyNumberFormat="1" applyFont="1" applyFill="1" applyAlignment="1"/>
    <xf numFmtId="171" fontId="13" fillId="0" borderId="0" xfId="1" applyNumberFormat="1" applyFont="1" applyFill="1"/>
    <xf numFmtId="165" fontId="13" fillId="0" borderId="0" xfId="1" applyNumberFormat="1" applyFont="1" applyFill="1"/>
    <xf numFmtId="165" fontId="13" fillId="0" borderId="0" xfId="10" applyNumberFormat="1" applyFont="1" applyFill="1"/>
    <xf numFmtId="175" fontId="19" fillId="0" borderId="0" xfId="1" applyNumberFormat="1" applyFont="1" applyFill="1" applyBorder="1"/>
    <xf numFmtId="171" fontId="25" fillId="0" borderId="0" xfId="1" applyNumberFormat="1" applyFont="1" applyFill="1" applyBorder="1" applyAlignment="1"/>
    <xf numFmtId="176" fontId="25" fillId="0" borderId="0" xfId="1" applyNumberFormat="1" applyFont="1" applyFill="1" applyBorder="1" applyAlignment="1"/>
    <xf numFmtId="166" fontId="25" fillId="0" borderId="0" xfId="1" applyNumberFormat="1" applyFont="1" applyFill="1" applyBorder="1"/>
    <xf numFmtId="0" fontId="13" fillId="0" borderId="0" xfId="10" quotePrefix="1" applyFont="1" applyFill="1" applyAlignment="1">
      <alignment horizontal="center" vertical="center"/>
    </xf>
    <xf numFmtId="166" fontId="13" fillId="0" borderId="0" xfId="10" quotePrefix="1" applyNumberFormat="1" applyFont="1" applyFill="1" applyAlignment="1">
      <alignment horizontal="center"/>
    </xf>
    <xf numFmtId="49" fontId="13" fillId="0" borderId="0" xfId="10" applyNumberFormat="1" applyFont="1" applyFill="1" applyAlignment="1">
      <alignment horizont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164" fontId="13" fillId="0" borderId="0" xfId="10" applyNumberFormat="1" applyFont="1" applyFill="1"/>
    <xf numFmtId="164" fontId="13" fillId="0" borderId="0" xfId="10" applyNumberFormat="1" applyFont="1"/>
    <xf numFmtId="166" fontId="19" fillId="0" borderId="5" xfId="1" applyNumberFormat="1" applyFont="1" applyFill="1" applyBorder="1"/>
    <xf numFmtId="167" fontId="13" fillId="4" borderId="0" xfId="0" applyNumberFormat="1" applyFont="1" applyFill="1"/>
    <xf numFmtId="0" fontId="13" fillId="4" borderId="0" xfId="0" applyFont="1" applyFill="1"/>
    <xf numFmtId="0" fontId="13" fillId="0" borderId="0" xfId="0" quotePrefix="1" applyFont="1" applyFill="1"/>
    <xf numFmtId="0" fontId="15" fillId="0" borderId="3" xfId="0" applyFont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65" fontId="15" fillId="0" borderId="0" xfId="1" applyFont="1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165" fontId="18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165" fontId="15" fillId="0" borderId="4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5" fontId="15" fillId="0" borderId="0" xfId="0" applyNumberFormat="1" applyFont="1" applyFill="1" applyAlignment="1">
      <alignment horizontal="center"/>
    </xf>
  </cellXfs>
  <cellStyles count="49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37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="" xmlns:a16="http://schemas.microsoft.com/office/drawing/2014/main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37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="" xmlns:a16="http://schemas.microsoft.com/office/drawing/2014/main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1514475</xdr:colOff>
      <xdr:row>23</xdr:row>
      <xdr:rowOff>0</xdr:rowOff>
    </xdr:from>
    <xdr:to>
      <xdr:col>7</xdr:col>
      <xdr:colOff>92528</xdr:colOff>
      <xdr:row>24</xdr:row>
      <xdr:rowOff>19050</xdr:rowOff>
    </xdr:to>
    <xdr:sp macro="" textlink="">
      <xdr:nvSpPr>
        <xdr:cNvPr id="16876" name="Text Box 1">
          <a:extLst>
            <a:ext uri="{FF2B5EF4-FFF2-40B4-BE49-F238E27FC236}">
              <a16:creationId xmlns="" xmlns:a16="http://schemas.microsoft.com/office/drawing/2014/main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1514475</xdr:colOff>
      <xdr:row>24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1"/>
  <sheetViews>
    <sheetView tabSelected="1" view="pageBreakPreview" zoomScaleNormal="100" zoomScaleSheetLayoutView="100" workbookViewId="0"/>
  </sheetViews>
  <sheetFormatPr defaultColWidth="9.140625" defaultRowHeight="21"/>
  <cols>
    <col min="1" max="1" width="2.140625" style="3" customWidth="1"/>
    <col min="2" max="2" width="31.140625" style="3" customWidth="1"/>
    <col min="3" max="3" width="10.7109375" style="3" customWidth="1"/>
    <col min="4" max="4" width="16.85546875" style="136" customWidth="1"/>
    <col min="5" max="7" width="16.85546875" style="137" customWidth="1"/>
    <col min="8" max="8" width="9.140625" style="3"/>
    <col min="9" max="9" width="11" style="3" bestFit="1" customWidth="1"/>
    <col min="10" max="16384" width="9.140625" style="3"/>
  </cols>
  <sheetData>
    <row r="1" spans="1:9" s="137" customFormat="1">
      <c r="D1" s="136"/>
      <c r="G1" s="137">
        <v>4</v>
      </c>
    </row>
    <row r="2" spans="1:9" s="137" customFormat="1">
      <c r="A2" s="211" t="s">
        <v>173</v>
      </c>
      <c r="B2" s="211"/>
      <c r="C2" s="211"/>
      <c r="D2" s="211"/>
      <c r="E2" s="211"/>
      <c r="F2" s="211"/>
      <c r="G2" s="211"/>
      <c r="H2" s="211"/>
    </row>
    <row r="3" spans="1:9" s="137" customFormat="1">
      <c r="A3" s="210" t="s">
        <v>172</v>
      </c>
      <c r="B3" s="210"/>
      <c r="C3" s="210"/>
      <c r="D3" s="210"/>
      <c r="E3" s="210"/>
      <c r="F3" s="210"/>
      <c r="G3" s="210"/>
      <c r="H3" s="210"/>
    </row>
    <row r="4" spans="1:9" s="156" customFormat="1" ht="23.25">
      <c r="A4" s="211" t="s">
        <v>212</v>
      </c>
      <c r="B4" s="211"/>
      <c r="C4" s="211"/>
      <c r="D4" s="211"/>
      <c r="E4" s="211"/>
      <c r="F4" s="211"/>
      <c r="G4" s="211"/>
      <c r="H4" s="211"/>
    </row>
    <row r="5" spans="1:9" s="137" customFormat="1">
      <c r="A5" s="153"/>
      <c r="B5" s="153"/>
      <c r="C5" s="153"/>
      <c r="D5" s="153"/>
      <c r="G5" s="157" t="s">
        <v>0</v>
      </c>
    </row>
    <row r="6" spans="1:9" s="137" customFormat="1">
      <c r="A6" s="158"/>
      <c r="B6" s="158"/>
      <c r="C6" s="151"/>
      <c r="D6" s="209" t="s">
        <v>1</v>
      </c>
      <c r="E6" s="209"/>
      <c r="F6" s="209" t="s">
        <v>2</v>
      </c>
      <c r="G6" s="209"/>
    </row>
    <row r="7" spans="1:9" s="137" customFormat="1">
      <c r="A7" s="159"/>
      <c r="B7" s="159"/>
      <c r="C7" s="160" t="s">
        <v>3</v>
      </c>
      <c r="D7" s="139" t="s">
        <v>213</v>
      </c>
      <c r="E7" s="139" t="s">
        <v>178</v>
      </c>
      <c r="F7" s="138" t="s">
        <v>213</v>
      </c>
      <c r="G7" s="139" t="s">
        <v>178</v>
      </c>
    </row>
    <row r="8" spans="1:9">
      <c r="A8" s="11"/>
      <c r="B8" s="11"/>
      <c r="C8" s="12"/>
      <c r="D8" s="140" t="s">
        <v>4</v>
      </c>
      <c r="E8" s="200" t="s">
        <v>5</v>
      </c>
      <c r="F8" s="140" t="s">
        <v>4</v>
      </c>
      <c r="G8" s="200" t="s">
        <v>5</v>
      </c>
    </row>
    <row r="9" spans="1:9">
      <c r="A9" s="11"/>
      <c r="B9" s="11"/>
      <c r="C9" s="12"/>
      <c r="D9" s="140" t="s">
        <v>6</v>
      </c>
      <c r="E9" s="200"/>
      <c r="F9" s="140" t="s">
        <v>6</v>
      </c>
      <c r="G9" s="200"/>
    </row>
    <row r="10" spans="1:9" ht="24.75" customHeight="1">
      <c r="A10" s="35" t="s">
        <v>155</v>
      </c>
      <c r="E10" s="136"/>
    </row>
    <row r="11" spans="1:9" ht="24.75" customHeight="1">
      <c r="A11" s="34" t="s">
        <v>7</v>
      </c>
      <c r="D11" s="142"/>
      <c r="E11" s="142"/>
    </row>
    <row r="12" spans="1:9" ht="24.75" customHeight="1">
      <c r="A12" s="3" t="s">
        <v>8</v>
      </c>
      <c r="C12" s="194"/>
      <c r="D12" s="1">
        <v>48486</v>
      </c>
      <c r="E12" s="1">
        <v>30354</v>
      </c>
      <c r="F12" s="1">
        <v>38556</v>
      </c>
      <c r="G12" s="1">
        <v>5600</v>
      </c>
      <c r="I12" s="162"/>
    </row>
    <row r="13" spans="1:9" ht="24.75" customHeight="1">
      <c r="A13" s="3" t="s">
        <v>9</v>
      </c>
      <c r="C13" s="195" t="s">
        <v>191</v>
      </c>
      <c r="D13" s="1">
        <v>370685</v>
      </c>
      <c r="E13" s="1">
        <v>200065</v>
      </c>
      <c r="F13" s="1">
        <v>353786</v>
      </c>
      <c r="G13" s="1">
        <v>155683</v>
      </c>
      <c r="I13" s="162"/>
    </row>
    <row r="14" spans="1:9" ht="24.75" customHeight="1">
      <c r="A14" s="3" t="s">
        <v>10</v>
      </c>
      <c r="C14" s="194" t="s">
        <v>192</v>
      </c>
      <c r="D14" s="1">
        <v>6455</v>
      </c>
      <c r="E14" s="1">
        <v>2195</v>
      </c>
      <c r="F14" s="1">
        <v>6455</v>
      </c>
      <c r="G14" s="1">
        <v>1990</v>
      </c>
      <c r="I14" s="162"/>
    </row>
    <row r="15" spans="1:9" ht="24.75" customHeight="1">
      <c r="A15" s="3" t="s">
        <v>11</v>
      </c>
      <c r="C15" s="194">
        <v>4.0999999999999996</v>
      </c>
      <c r="D15" s="1">
        <v>0</v>
      </c>
      <c r="E15" s="1">
        <v>0</v>
      </c>
      <c r="F15" s="1">
        <v>485000</v>
      </c>
      <c r="G15" s="1">
        <v>0</v>
      </c>
      <c r="H15" s="15"/>
      <c r="I15" s="162"/>
    </row>
    <row r="16" spans="1:9" ht="24.75" customHeight="1">
      <c r="A16" s="3" t="s">
        <v>12</v>
      </c>
      <c r="C16" s="194">
        <v>7</v>
      </c>
      <c r="D16" s="1">
        <v>0</v>
      </c>
      <c r="E16" s="1">
        <v>0</v>
      </c>
      <c r="F16" s="1">
        <v>0</v>
      </c>
      <c r="G16" s="1">
        <v>0</v>
      </c>
      <c r="I16" s="162"/>
    </row>
    <row r="17" spans="1:9" ht="24.75" customHeight="1">
      <c r="A17" s="3" t="s">
        <v>138</v>
      </c>
      <c r="C17" s="194">
        <v>8</v>
      </c>
      <c r="D17" s="1">
        <v>1250</v>
      </c>
      <c r="E17" s="1">
        <v>1200</v>
      </c>
      <c r="F17" s="1">
        <v>0</v>
      </c>
      <c r="G17" s="1">
        <v>0</v>
      </c>
      <c r="I17" s="162"/>
    </row>
    <row r="18" spans="1:9" ht="24.75" customHeight="1">
      <c r="A18" s="3" t="s">
        <v>13</v>
      </c>
      <c r="C18" s="194">
        <v>9</v>
      </c>
      <c r="D18" s="1">
        <v>100270</v>
      </c>
      <c r="E18" s="1">
        <v>125609</v>
      </c>
      <c r="F18" s="1">
        <v>99004</v>
      </c>
      <c r="G18" s="1">
        <v>125381</v>
      </c>
      <c r="I18" s="162"/>
    </row>
    <row r="19" spans="1:9" ht="24.75" customHeight="1">
      <c r="A19" s="3" t="s">
        <v>14</v>
      </c>
      <c r="C19" s="194">
        <v>10</v>
      </c>
      <c r="D19" s="1">
        <v>0</v>
      </c>
      <c r="E19" s="1">
        <v>0</v>
      </c>
      <c r="F19" s="1">
        <v>0</v>
      </c>
      <c r="G19" s="1">
        <v>0</v>
      </c>
      <c r="I19" s="162"/>
    </row>
    <row r="20" spans="1:9" ht="24.75" customHeight="1">
      <c r="A20" s="3" t="s">
        <v>15</v>
      </c>
      <c r="C20" s="144"/>
      <c r="D20" s="1">
        <v>25435</v>
      </c>
      <c r="E20" s="36">
        <v>20508</v>
      </c>
      <c r="F20" s="1">
        <v>10909</v>
      </c>
      <c r="G20" s="36">
        <v>10403</v>
      </c>
      <c r="I20" s="162"/>
    </row>
    <row r="21" spans="1:9" ht="24.75" customHeight="1">
      <c r="A21" s="3" t="s">
        <v>156</v>
      </c>
      <c r="C21" s="15"/>
      <c r="D21" s="17">
        <f>SUM(D12:D20)</f>
        <v>552581</v>
      </c>
      <c r="E21" s="17">
        <f>SUM(E12:E20)</f>
        <v>379931</v>
      </c>
      <c r="F21" s="17">
        <f>SUM(F12:F20)</f>
        <v>993710</v>
      </c>
      <c r="G21" s="17">
        <f>SUM(G12:G20)</f>
        <v>299057</v>
      </c>
    </row>
    <row r="22" spans="1:9" s="137" customFormat="1" ht="24.75" customHeight="1">
      <c r="A22" s="161" t="s">
        <v>16</v>
      </c>
    </row>
    <row r="23" spans="1:9" ht="24.75" customHeight="1">
      <c r="A23" s="3" t="s">
        <v>17</v>
      </c>
      <c r="C23" s="196" t="s">
        <v>194</v>
      </c>
      <c r="D23" s="18">
        <v>10104</v>
      </c>
      <c r="E23" s="1">
        <v>10103</v>
      </c>
      <c r="F23" s="185">
        <v>10000</v>
      </c>
      <c r="G23" s="1">
        <v>10000</v>
      </c>
      <c r="I23" s="162"/>
    </row>
    <row r="24" spans="1:9" ht="24.75" customHeight="1">
      <c r="A24" s="3" t="s">
        <v>127</v>
      </c>
      <c r="C24" s="194">
        <v>12</v>
      </c>
      <c r="D24" s="19">
        <v>0</v>
      </c>
      <c r="E24" s="19">
        <v>0</v>
      </c>
      <c r="F24" s="186">
        <v>2312</v>
      </c>
      <c r="G24" s="19">
        <v>2437</v>
      </c>
      <c r="I24" s="162"/>
    </row>
    <row r="25" spans="1:9" ht="24.75" customHeight="1">
      <c r="A25" s="3" t="s">
        <v>18</v>
      </c>
      <c r="C25" s="197">
        <v>13.1</v>
      </c>
      <c r="D25" s="19">
        <v>0</v>
      </c>
      <c r="E25" s="19">
        <v>0</v>
      </c>
      <c r="F25" s="19">
        <v>0</v>
      </c>
      <c r="G25" s="19">
        <v>0</v>
      </c>
      <c r="I25" s="162"/>
    </row>
    <row r="26" spans="1:9" ht="24.75" customHeight="1">
      <c r="A26" s="3" t="s">
        <v>19</v>
      </c>
      <c r="C26" s="194">
        <v>4.0999999999999996</v>
      </c>
      <c r="D26" s="19">
        <v>0</v>
      </c>
      <c r="E26" s="19">
        <v>0</v>
      </c>
      <c r="F26" s="19">
        <v>0</v>
      </c>
      <c r="G26" s="19">
        <v>0</v>
      </c>
      <c r="I26" s="162"/>
    </row>
    <row r="27" spans="1:9" ht="24.75" customHeight="1">
      <c r="A27" s="38" t="s">
        <v>20</v>
      </c>
      <c r="C27" s="197">
        <v>6.1</v>
      </c>
      <c r="D27" s="185">
        <v>23997</v>
      </c>
      <c r="E27" s="1">
        <v>27199</v>
      </c>
      <c r="F27" s="19">
        <v>23760</v>
      </c>
      <c r="G27" s="1">
        <v>26962</v>
      </c>
      <c r="I27" s="162"/>
    </row>
    <row r="28" spans="1:9" ht="24.75" customHeight="1">
      <c r="A28" s="38" t="s">
        <v>195</v>
      </c>
      <c r="C28" s="197">
        <v>14</v>
      </c>
      <c r="D28" s="185">
        <v>485000</v>
      </c>
      <c r="E28" s="1">
        <v>0</v>
      </c>
      <c r="F28" s="1">
        <v>0</v>
      </c>
      <c r="G28" s="1">
        <v>0</v>
      </c>
      <c r="I28" s="162"/>
    </row>
    <row r="29" spans="1:9" ht="24.75" customHeight="1">
      <c r="A29" s="3" t="s">
        <v>21</v>
      </c>
      <c r="C29" s="194">
        <v>15</v>
      </c>
      <c r="D29" s="1">
        <v>107678</v>
      </c>
      <c r="E29" s="1">
        <v>42176</v>
      </c>
      <c r="F29" s="19">
        <v>40136</v>
      </c>
      <c r="G29" s="1">
        <v>42176</v>
      </c>
      <c r="I29" s="162"/>
    </row>
    <row r="30" spans="1:9" ht="24.75" customHeight="1">
      <c r="A30" s="3" t="s">
        <v>22</v>
      </c>
      <c r="C30" s="194">
        <v>16</v>
      </c>
      <c r="D30" s="1">
        <v>183640</v>
      </c>
      <c r="E30" s="1">
        <v>268692</v>
      </c>
      <c r="F30" s="1">
        <v>183766</v>
      </c>
      <c r="G30" s="1">
        <v>196081</v>
      </c>
      <c r="I30" s="162"/>
    </row>
    <row r="31" spans="1:9" ht="24.75" customHeight="1">
      <c r="A31" s="3" t="s">
        <v>23</v>
      </c>
      <c r="C31" s="194">
        <v>17</v>
      </c>
      <c r="D31" s="1">
        <v>11920</v>
      </c>
      <c r="E31" s="1">
        <v>12314</v>
      </c>
      <c r="F31" s="19">
        <v>3003</v>
      </c>
      <c r="G31" s="1">
        <v>2601</v>
      </c>
      <c r="I31" s="162"/>
    </row>
    <row r="32" spans="1:9" ht="24.75" customHeight="1">
      <c r="A32" s="3" t="s">
        <v>24</v>
      </c>
      <c r="C32" s="194">
        <v>18</v>
      </c>
      <c r="D32" s="1">
        <v>1913</v>
      </c>
      <c r="E32" s="1">
        <v>2637</v>
      </c>
      <c r="F32" s="19">
        <v>1913</v>
      </c>
      <c r="G32" s="1">
        <v>2617</v>
      </c>
      <c r="I32" s="162"/>
    </row>
    <row r="33" spans="1:9" ht="24.75" customHeight="1">
      <c r="A33" s="3" t="s">
        <v>25</v>
      </c>
      <c r="C33" s="194"/>
      <c r="D33" s="1">
        <v>30012</v>
      </c>
      <c r="E33" s="1">
        <v>30614</v>
      </c>
      <c r="F33" s="1">
        <v>30182</v>
      </c>
      <c r="G33" s="1">
        <v>30717</v>
      </c>
      <c r="I33" s="162"/>
    </row>
    <row r="34" spans="1:9" ht="24.75" customHeight="1">
      <c r="A34" s="3" t="s">
        <v>26</v>
      </c>
      <c r="C34" s="16"/>
      <c r="D34" s="143">
        <v>8334</v>
      </c>
      <c r="E34" s="1">
        <v>4860</v>
      </c>
      <c r="F34" s="37">
        <v>7174</v>
      </c>
      <c r="G34" s="1">
        <v>3905</v>
      </c>
      <c r="I34" s="162"/>
    </row>
    <row r="35" spans="1:9" ht="24.75" customHeight="1">
      <c r="A35" s="3" t="s">
        <v>157</v>
      </c>
      <c r="D35" s="1">
        <f>SUM(D23:D34)</f>
        <v>862598</v>
      </c>
      <c r="E35" s="17">
        <f>SUM(E23:E34)</f>
        <v>398595</v>
      </c>
      <c r="F35" s="1">
        <f>SUM(F23:F34)</f>
        <v>302246</v>
      </c>
      <c r="G35" s="17">
        <f>SUM(G23:G34)</f>
        <v>317496</v>
      </c>
    </row>
    <row r="36" spans="1:9" ht="24.75" customHeight="1" thickBot="1">
      <c r="A36" s="3" t="s">
        <v>158</v>
      </c>
      <c r="C36" s="15"/>
      <c r="D36" s="20">
        <f>D21+D35</f>
        <v>1415179</v>
      </c>
      <c r="E36" s="20">
        <f>E21+E35</f>
        <v>778526</v>
      </c>
      <c r="F36" s="20">
        <f>F21+F35</f>
        <v>1295956</v>
      </c>
      <c r="G36" s="20">
        <f>G21+G35</f>
        <v>616553</v>
      </c>
    </row>
    <row r="37" spans="1:9" ht="21.75" thickTop="1">
      <c r="A37" s="15"/>
      <c r="B37" s="15"/>
      <c r="C37" s="15"/>
      <c r="D37" s="150">
        <f>+D36-'5'!D54</f>
        <v>0</v>
      </c>
      <c r="E37" s="150">
        <f>+E36-'5'!E54</f>
        <v>0</v>
      </c>
      <c r="F37" s="150">
        <f>+F36-'5'!F54</f>
        <v>0</v>
      </c>
      <c r="G37" s="150">
        <f>+G36-'5'!G54</f>
        <v>0</v>
      </c>
    </row>
    <row r="38" spans="1:9">
      <c r="A38" s="15"/>
      <c r="B38" s="15"/>
      <c r="C38" s="15"/>
      <c r="D38" s="144"/>
    </row>
    <row r="39" spans="1:9">
      <c r="A39" s="15"/>
      <c r="B39" s="15"/>
      <c r="C39" s="15"/>
      <c r="D39" s="144"/>
    </row>
    <row r="40" spans="1:9">
      <c r="A40" s="15"/>
      <c r="B40" s="15"/>
      <c r="C40" s="15"/>
      <c r="D40" s="144"/>
    </row>
    <row r="41" spans="1:9">
      <c r="A41" s="15"/>
      <c r="B41" s="15"/>
      <c r="C41" s="15"/>
      <c r="D41" s="144"/>
    </row>
    <row r="42" spans="1:9">
      <c r="A42" s="15"/>
      <c r="B42" s="15"/>
      <c r="C42" s="15"/>
      <c r="D42" s="144"/>
    </row>
    <row r="43" spans="1:9" ht="25.5" customHeight="1">
      <c r="A43" s="15" t="s">
        <v>27</v>
      </c>
      <c r="B43" s="15"/>
      <c r="C43" s="15"/>
      <c r="D43" s="144"/>
    </row>
    <row r="44" spans="1:9">
      <c r="A44" s="15"/>
      <c r="B44" s="15"/>
      <c r="C44" s="15"/>
      <c r="D44" s="144"/>
    </row>
    <row r="45" spans="1:9">
      <c r="A45" s="15"/>
      <c r="B45" s="15"/>
      <c r="C45" s="15"/>
      <c r="D45" s="144"/>
    </row>
    <row r="46" spans="1:9">
      <c r="A46" s="15"/>
      <c r="B46" s="15"/>
      <c r="C46" s="15"/>
      <c r="D46" s="144"/>
    </row>
    <row r="47" spans="1:9">
      <c r="A47" s="15"/>
      <c r="B47" s="15"/>
      <c r="C47" s="15"/>
      <c r="D47" s="144"/>
    </row>
    <row r="48" spans="1:9">
      <c r="A48" s="15"/>
      <c r="B48" s="15"/>
      <c r="C48" s="15"/>
      <c r="D48" s="144"/>
    </row>
    <row r="49" spans="1:7">
      <c r="A49" s="15"/>
      <c r="B49" s="15"/>
      <c r="C49" s="15"/>
      <c r="D49" s="144"/>
    </row>
    <row r="50" spans="1:7">
      <c r="A50" s="15"/>
      <c r="B50" s="15"/>
      <c r="C50" s="15"/>
      <c r="D50" s="144"/>
    </row>
    <row r="51" spans="1:7">
      <c r="A51" s="15"/>
      <c r="B51" s="15"/>
      <c r="C51" s="15"/>
      <c r="D51" s="144"/>
    </row>
    <row r="52" spans="1:7">
      <c r="A52" s="15"/>
      <c r="B52" s="15"/>
      <c r="C52" s="15"/>
      <c r="D52" s="144"/>
    </row>
    <row r="53" spans="1:7" ht="23.25" customHeight="1">
      <c r="A53" s="15"/>
      <c r="B53" s="15"/>
      <c r="C53" s="15"/>
      <c r="D53" s="144"/>
    </row>
    <row r="54" spans="1:7">
      <c r="A54" s="15"/>
      <c r="B54" s="15"/>
      <c r="C54" s="15"/>
      <c r="D54" s="144"/>
    </row>
    <row r="55" spans="1:7" ht="47.25" customHeight="1">
      <c r="B55" s="15"/>
      <c r="C55" s="15"/>
      <c r="D55" s="144"/>
    </row>
    <row r="56" spans="1:7" ht="24.75" customHeight="1">
      <c r="D56" s="145"/>
      <c r="E56" s="146"/>
      <c r="F56" s="146"/>
      <c r="G56" s="146"/>
    </row>
    <row r="57" spans="1:7">
      <c r="D57" s="1"/>
    </row>
    <row r="61" spans="1:7">
      <c r="D61" s="147"/>
      <c r="E61" s="147"/>
    </row>
  </sheetData>
  <mergeCells count="5">
    <mergeCell ref="D6:E6"/>
    <mergeCell ref="F6:G6"/>
    <mergeCell ref="A3:H3"/>
    <mergeCell ref="A2:H2"/>
    <mergeCell ref="A4:H4"/>
  </mergeCells>
  <phoneticPr fontId="10" type="noConversion"/>
  <pageMargins left="0.90551181102362199" right="0.511811023622047" top="0.3" bottom="0.59055118110236204" header="0.118110236220472" footer="0.118110236220472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4"/>
  <sheetViews>
    <sheetView view="pageBreakPreview" zoomScaleNormal="100" zoomScaleSheetLayoutView="100" workbookViewId="0"/>
  </sheetViews>
  <sheetFormatPr defaultColWidth="9.140625" defaultRowHeight="22.5" customHeight="1"/>
  <cols>
    <col min="1" max="1" width="2.140625" style="3" customWidth="1"/>
    <col min="2" max="2" width="53.42578125" style="3" customWidth="1"/>
    <col min="3" max="3" width="10.85546875" style="3" customWidth="1"/>
    <col min="4" max="4" width="19.7109375" style="136" customWidth="1"/>
    <col min="5" max="6" width="19.7109375" style="137" customWidth="1"/>
    <col min="7" max="7" width="19.7109375" style="3" customWidth="1"/>
    <col min="8" max="8" width="9.140625" style="3"/>
    <col min="9" max="9" width="10.140625" style="3" bestFit="1" customWidth="1"/>
    <col min="10" max="10" width="9.140625" style="3"/>
    <col min="11" max="11" width="10.140625" style="3" bestFit="1" customWidth="1"/>
    <col min="12" max="16384" width="9.140625" style="3"/>
  </cols>
  <sheetData>
    <row r="1" spans="1:11" ht="21">
      <c r="G1" s="3">
        <v>5</v>
      </c>
    </row>
    <row r="2" spans="1:11" ht="22.5" customHeight="1">
      <c r="A2" s="211" t="str">
        <f>'4'!A2:H2</f>
        <v>C.I.GROUP PUBLIC COMPANY LIMITED AND SUBSIDIARIES</v>
      </c>
      <c r="B2" s="211"/>
      <c r="C2" s="211"/>
      <c r="D2" s="211"/>
      <c r="E2" s="211"/>
      <c r="F2" s="211"/>
      <c r="G2" s="211"/>
      <c r="H2" s="211"/>
    </row>
    <row r="3" spans="1:11" ht="22.5" customHeight="1">
      <c r="A3" s="213" t="str">
        <f>'4'!A3:H3</f>
        <v>STATEMENTS OF FINANCIAL POSITION</v>
      </c>
      <c r="B3" s="213"/>
      <c r="C3" s="213"/>
      <c r="D3" s="213"/>
      <c r="E3" s="213"/>
      <c r="F3" s="213"/>
      <c r="G3" s="213"/>
      <c r="H3" s="213"/>
    </row>
    <row r="4" spans="1:11" ht="22.5" customHeight="1">
      <c r="A4" s="214" t="str">
        <f>'4'!A4:H4</f>
        <v xml:space="preserve">AS AT JUNE 30, 2023 </v>
      </c>
      <c r="B4" s="214"/>
      <c r="C4" s="214"/>
      <c r="D4" s="214"/>
      <c r="E4" s="214"/>
      <c r="F4" s="214"/>
      <c r="G4" s="214"/>
      <c r="H4" s="214"/>
    </row>
    <row r="5" spans="1:11" ht="22.5" customHeight="1">
      <c r="A5" s="4"/>
      <c r="B5" s="4"/>
      <c r="C5" s="4"/>
      <c r="D5" s="4"/>
      <c r="G5" s="5" t="s">
        <v>0</v>
      </c>
    </row>
    <row r="6" spans="1:11" ht="22.5" customHeight="1">
      <c r="A6" s="6"/>
      <c r="B6" s="6"/>
      <c r="C6" s="7"/>
      <c r="D6" s="209" t="s">
        <v>1</v>
      </c>
      <c r="E6" s="209"/>
      <c r="F6" s="212" t="s">
        <v>2</v>
      </c>
      <c r="G6" s="212"/>
    </row>
    <row r="7" spans="1:11" ht="22.5" customHeight="1">
      <c r="A7" s="8"/>
      <c r="B7" s="8"/>
      <c r="C7" s="9" t="s">
        <v>3</v>
      </c>
      <c r="D7" s="138" t="str">
        <f>'4'!D7</f>
        <v xml:space="preserve">June 30, 2023 </v>
      </c>
      <c r="E7" s="138" t="str">
        <f>'4'!E7</f>
        <v>December 31, 2022</v>
      </c>
      <c r="F7" s="138" t="str">
        <f>'4'!F7</f>
        <v xml:space="preserve">June 30, 2023 </v>
      </c>
      <c r="G7" s="10" t="str">
        <f>'4'!G7</f>
        <v>December 31, 2022</v>
      </c>
    </row>
    <row r="8" spans="1:11" ht="22.5" customHeight="1">
      <c r="A8" s="11"/>
      <c r="B8" s="11"/>
      <c r="C8" s="12"/>
      <c r="D8" s="140" t="s">
        <v>4</v>
      </c>
      <c r="E8" s="141" t="s">
        <v>5</v>
      </c>
      <c r="F8" s="140" t="s">
        <v>4</v>
      </c>
      <c r="G8" s="14" t="s">
        <v>5</v>
      </c>
    </row>
    <row r="9" spans="1:11" ht="22.5" customHeight="1">
      <c r="A9" s="11"/>
      <c r="B9" s="11"/>
      <c r="C9" s="12"/>
      <c r="D9" s="140" t="s">
        <v>6</v>
      </c>
      <c r="E9" s="141"/>
      <c r="F9" s="140" t="s">
        <v>6</v>
      </c>
      <c r="G9" s="14"/>
    </row>
    <row r="10" spans="1:11" ht="22.5" customHeight="1">
      <c r="A10" s="35" t="s">
        <v>163</v>
      </c>
      <c r="D10" s="1"/>
      <c r="I10" s="168"/>
    </row>
    <row r="11" spans="1:11" ht="22.5" customHeight="1">
      <c r="A11" s="35" t="s">
        <v>28</v>
      </c>
      <c r="D11" s="148"/>
    </row>
    <row r="12" spans="1:11" ht="22.5" customHeight="1">
      <c r="A12" s="3" t="s">
        <v>29</v>
      </c>
      <c r="C12" s="184">
        <v>19</v>
      </c>
      <c r="D12" s="1">
        <v>95005</v>
      </c>
      <c r="E12" s="88">
        <v>105214</v>
      </c>
      <c r="F12" s="1">
        <v>95005</v>
      </c>
      <c r="G12" s="162">
        <v>105214</v>
      </c>
      <c r="I12" s="162"/>
      <c r="K12" s="162"/>
    </row>
    <row r="13" spans="1:11" ht="22.5" customHeight="1">
      <c r="A13" s="3" t="s">
        <v>30</v>
      </c>
      <c r="C13" s="184">
        <v>4.0999999999999996</v>
      </c>
      <c r="D13" s="1">
        <v>0</v>
      </c>
      <c r="E13" s="88">
        <v>15834</v>
      </c>
      <c r="F13" s="1">
        <v>1250</v>
      </c>
      <c r="G13" s="162">
        <v>520</v>
      </c>
      <c r="I13" s="162"/>
      <c r="K13" s="162"/>
    </row>
    <row r="14" spans="1:11" ht="22.5" customHeight="1">
      <c r="A14" s="3" t="s">
        <v>31</v>
      </c>
      <c r="C14" s="184">
        <v>20</v>
      </c>
      <c r="D14" s="1">
        <v>185587</v>
      </c>
      <c r="E14" s="88">
        <v>215095</v>
      </c>
      <c r="F14" s="1">
        <v>140070</v>
      </c>
      <c r="G14" s="162">
        <v>135571</v>
      </c>
      <c r="I14" s="162"/>
      <c r="K14" s="162"/>
    </row>
    <row r="15" spans="1:11" ht="22.5" customHeight="1">
      <c r="A15" s="3" t="s">
        <v>32</v>
      </c>
      <c r="C15" s="184" t="s">
        <v>193</v>
      </c>
      <c r="D15" s="1">
        <v>171666</v>
      </c>
      <c r="E15" s="88">
        <v>228149</v>
      </c>
      <c r="F15" s="1">
        <v>158996</v>
      </c>
      <c r="G15" s="162">
        <v>175587</v>
      </c>
      <c r="I15" s="162"/>
      <c r="K15" s="162"/>
    </row>
    <row r="16" spans="1:11" ht="22.5" customHeight="1">
      <c r="A16" s="3" t="s">
        <v>33</v>
      </c>
      <c r="C16" s="184">
        <v>6.1</v>
      </c>
      <c r="D16" s="1">
        <v>5078</v>
      </c>
      <c r="E16" s="88">
        <v>3860</v>
      </c>
      <c r="F16" s="1">
        <v>5078</v>
      </c>
      <c r="G16" s="162">
        <v>3860</v>
      </c>
      <c r="I16" s="162"/>
      <c r="K16" s="162"/>
    </row>
    <row r="17" spans="1:12" ht="22.5" customHeight="1">
      <c r="A17" s="3" t="s">
        <v>141</v>
      </c>
      <c r="C17" s="184"/>
      <c r="D17" s="1">
        <v>2724</v>
      </c>
      <c r="E17" s="88">
        <v>3176</v>
      </c>
      <c r="F17" s="1">
        <v>2658</v>
      </c>
      <c r="G17" s="162">
        <v>2748</v>
      </c>
      <c r="I17" s="162"/>
      <c r="K17" s="162"/>
    </row>
    <row r="18" spans="1:12" ht="22.5" customHeight="1">
      <c r="A18" s="3" t="s">
        <v>34</v>
      </c>
      <c r="C18" s="184"/>
      <c r="D18" s="1">
        <v>2121</v>
      </c>
      <c r="E18" s="88">
        <v>492</v>
      </c>
      <c r="F18" s="1">
        <v>2121</v>
      </c>
      <c r="G18" s="162">
        <v>492</v>
      </c>
      <c r="I18" s="162"/>
      <c r="K18" s="162"/>
    </row>
    <row r="19" spans="1:12" ht="22.5" customHeight="1">
      <c r="A19" s="3" t="s">
        <v>133</v>
      </c>
      <c r="C19" s="184">
        <v>13.2</v>
      </c>
      <c r="D19" s="1">
        <v>0</v>
      </c>
      <c r="E19" s="88">
        <v>21929</v>
      </c>
      <c r="F19" s="188">
        <v>0</v>
      </c>
      <c r="G19" s="162">
        <v>0</v>
      </c>
      <c r="I19" s="162"/>
      <c r="K19" s="162"/>
    </row>
    <row r="20" spans="1:12" ht="22.5" customHeight="1">
      <c r="A20" s="3" t="s">
        <v>135</v>
      </c>
      <c r="C20" s="184"/>
      <c r="D20" s="1"/>
      <c r="E20" s="88"/>
      <c r="F20" s="189"/>
      <c r="G20" s="162"/>
      <c r="I20" s="162"/>
      <c r="K20" s="162"/>
    </row>
    <row r="21" spans="1:12" ht="22.5" customHeight="1">
      <c r="B21" s="3" t="s">
        <v>136</v>
      </c>
      <c r="C21" s="184">
        <v>22</v>
      </c>
      <c r="D21" s="1">
        <v>365</v>
      </c>
      <c r="E21" s="88">
        <v>334</v>
      </c>
      <c r="F21" s="188">
        <v>0</v>
      </c>
      <c r="G21" s="162">
        <v>0</v>
      </c>
      <c r="I21" s="162"/>
      <c r="K21" s="162"/>
    </row>
    <row r="22" spans="1:12" ht="22.5" customHeight="1">
      <c r="B22" s="3" t="s">
        <v>37</v>
      </c>
      <c r="C22" s="198">
        <v>23</v>
      </c>
      <c r="D22" s="1">
        <v>1837</v>
      </c>
      <c r="E22" s="88">
        <v>1631</v>
      </c>
      <c r="F22" s="1">
        <v>561</v>
      </c>
      <c r="G22" s="162">
        <v>387</v>
      </c>
      <c r="I22" s="162"/>
      <c r="K22" s="162"/>
    </row>
    <row r="23" spans="1:12" s="137" customFormat="1" ht="22.5" customHeight="1">
      <c r="A23" s="137" t="s">
        <v>227</v>
      </c>
      <c r="C23" s="198">
        <v>25</v>
      </c>
      <c r="D23" s="1">
        <v>1800</v>
      </c>
      <c r="E23" s="88">
        <v>0</v>
      </c>
      <c r="F23" s="1">
        <v>0</v>
      </c>
      <c r="G23" s="1">
        <v>0</v>
      </c>
      <c r="I23" s="1"/>
      <c r="K23" s="1"/>
    </row>
    <row r="24" spans="1:12" ht="22.5" customHeight="1">
      <c r="A24" s="12" t="s">
        <v>35</v>
      </c>
      <c r="B24" s="12"/>
      <c r="C24" s="137"/>
      <c r="D24" s="1">
        <v>9224</v>
      </c>
      <c r="E24" s="88">
        <v>10057</v>
      </c>
      <c r="F24" s="1">
        <v>6327</v>
      </c>
      <c r="G24" s="162">
        <v>4183</v>
      </c>
      <c r="I24" s="162"/>
      <c r="K24" s="162"/>
    </row>
    <row r="25" spans="1:12" s="11" customFormat="1" ht="22.5" customHeight="1">
      <c r="A25" s="3" t="s">
        <v>159</v>
      </c>
      <c r="C25" s="3"/>
      <c r="D25" s="17">
        <f>SUM(D12:D24)</f>
        <v>475407</v>
      </c>
      <c r="E25" s="181">
        <f>SUM(E12:E24)</f>
        <v>605771</v>
      </c>
      <c r="F25" s="17">
        <f>SUM(F12:F24)</f>
        <v>412066</v>
      </c>
      <c r="G25" s="17">
        <f>SUM(G12:G24)</f>
        <v>428562</v>
      </c>
      <c r="I25" s="180"/>
      <c r="K25" s="182"/>
    </row>
    <row r="26" spans="1:12" s="11" customFormat="1" ht="22.5" customHeight="1">
      <c r="A26" s="35" t="s">
        <v>36</v>
      </c>
      <c r="B26" s="3"/>
      <c r="D26" s="22"/>
      <c r="E26" s="22"/>
      <c r="F26" s="22"/>
      <c r="G26" s="182"/>
      <c r="K26" s="182"/>
    </row>
    <row r="27" spans="1:12" s="11" customFormat="1" ht="22.5" customHeight="1">
      <c r="A27" s="3" t="s">
        <v>136</v>
      </c>
      <c r="B27" s="3"/>
      <c r="C27" s="198">
        <v>22</v>
      </c>
      <c r="D27" s="187">
        <v>1907</v>
      </c>
      <c r="E27" s="183">
        <v>2139</v>
      </c>
      <c r="F27" s="1">
        <v>0</v>
      </c>
      <c r="G27" s="182">
        <v>0</v>
      </c>
      <c r="I27" s="168"/>
      <c r="J27" s="182"/>
      <c r="K27" s="182"/>
      <c r="L27" s="182"/>
    </row>
    <row r="28" spans="1:12" ht="22.5" customHeight="1">
      <c r="A28" s="12" t="s">
        <v>37</v>
      </c>
      <c r="C28" s="198">
        <v>23</v>
      </c>
      <c r="D28" s="187">
        <v>3056</v>
      </c>
      <c r="E28" s="162">
        <v>3850</v>
      </c>
      <c r="F28" s="1">
        <v>2759</v>
      </c>
      <c r="G28" s="162">
        <v>2640</v>
      </c>
      <c r="I28" s="168"/>
      <c r="J28" s="162"/>
      <c r="K28" s="162"/>
      <c r="L28" s="162"/>
    </row>
    <row r="29" spans="1:12" ht="22.5" customHeight="1">
      <c r="A29" s="3" t="s">
        <v>38</v>
      </c>
      <c r="C29" s="198">
        <v>24</v>
      </c>
      <c r="D29" s="187">
        <v>56157</v>
      </c>
      <c r="E29" s="162">
        <v>55941</v>
      </c>
      <c r="F29" s="1">
        <v>55062</v>
      </c>
      <c r="G29" s="162">
        <v>54084</v>
      </c>
      <c r="I29" s="168"/>
      <c r="J29" s="162"/>
      <c r="K29" s="162"/>
      <c r="L29" s="162"/>
    </row>
    <row r="30" spans="1:12" ht="22.5" customHeight="1">
      <c r="A30" s="3" t="s">
        <v>228</v>
      </c>
      <c r="C30" s="198">
        <v>25</v>
      </c>
      <c r="D30" s="187">
        <v>12600</v>
      </c>
      <c r="E30" s="162">
        <v>0</v>
      </c>
      <c r="F30" s="1">
        <v>0</v>
      </c>
      <c r="G30" s="162">
        <v>0</v>
      </c>
      <c r="I30" s="168"/>
      <c r="J30" s="162"/>
      <c r="K30" s="162"/>
      <c r="L30" s="162"/>
    </row>
    <row r="31" spans="1:12" ht="22.5" customHeight="1">
      <c r="A31" s="3" t="s">
        <v>39</v>
      </c>
      <c r="C31" s="137"/>
      <c r="D31" s="188">
        <v>0</v>
      </c>
      <c r="E31" s="162">
        <v>0</v>
      </c>
      <c r="F31" s="39">
        <v>3</v>
      </c>
      <c r="G31" s="162">
        <v>3</v>
      </c>
      <c r="I31" s="162"/>
      <c r="J31" s="162"/>
      <c r="K31" s="162"/>
      <c r="L31" s="162"/>
    </row>
    <row r="32" spans="1:12" ht="22.5" customHeight="1">
      <c r="A32" s="3" t="s">
        <v>160</v>
      </c>
      <c r="D32" s="17">
        <f>SUM(D27:D31)</f>
        <v>73720</v>
      </c>
      <c r="E32" s="17">
        <f>SUM(E27:E31)</f>
        <v>61930</v>
      </c>
      <c r="F32" s="17">
        <f t="shared" ref="F32:G32" si="0">SUM(F27:F31)</f>
        <v>57824</v>
      </c>
      <c r="G32" s="17">
        <f t="shared" si="0"/>
        <v>56727</v>
      </c>
      <c r="I32" s="162"/>
      <c r="J32" s="162"/>
      <c r="K32" s="162"/>
      <c r="L32" s="162"/>
    </row>
    <row r="33" spans="1:12" s="11" customFormat="1" ht="22.5" customHeight="1">
      <c r="A33" s="3" t="s">
        <v>161</v>
      </c>
      <c r="C33" s="3"/>
      <c r="D33" s="17">
        <f>SUM(D25+D32)</f>
        <v>549127</v>
      </c>
      <c r="E33" s="17">
        <f>SUM(E25+E32)</f>
        <v>667701</v>
      </c>
      <c r="F33" s="17">
        <f>SUM(F25+F32)</f>
        <v>469890</v>
      </c>
      <c r="G33" s="17">
        <f>SUM(G25+G32)</f>
        <v>485289</v>
      </c>
      <c r="I33" s="182"/>
      <c r="J33" s="182"/>
      <c r="K33" s="182"/>
      <c r="L33" s="182"/>
    </row>
    <row r="34" spans="1:12" ht="3.75" customHeight="1">
      <c r="D34" s="1"/>
    </row>
    <row r="35" spans="1:12" ht="22.5" customHeight="1">
      <c r="A35" s="35" t="s">
        <v>174</v>
      </c>
      <c r="D35" s="1"/>
    </row>
    <row r="36" spans="1:12" ht="22.5" customHeight="1">
      <c r="A36" s="38" t="s">
        <v>40</v>
      </c>
      <c r="C36" s="184"/>
      <c r="D36" s="23"/>
    </row>
    <row r="37" spans="1:12" ht="22.5" customHeight="1">
      <c r="A37" s="3" t="s">
        <v>162</v>
      </c>
      <c r="D37" s="24"/>
    </row>
    <row r="38" spans="1:12" ht="22.5" customHeight="1">
      <c r="B38" s="3" t="s">
        <v>220</v>
      </c>
      <c r="C38" s="21">
        <v>26</v>
      </c>
      <c r="D38" s="24">
        <v>1949805</v>
      </c>
      <c r="E38" s="202">
        <v>0</v>
      </c>
      <c r="F38" s="1">
        <v>1949805</v>
      </c>
      <c r="G38" s="203">
        <v>0</v>
      </c>
    </row>
    <row r="39" spans="1:12" ht="22.5" customHeight="1">
      <c r="B39" s="3" t="s">
        <v>179</v>
      </c>
      <c r="C39" s="21"/>
      <c r="D39" s="25">
        <v>0</v>
      </c>
      <c r="E39" s="25">
        <v>1729577</v>
      </c>
      <c r="F39" s="25">
        <v>0</v>
      </c>
      <c r="G39" s="25">
        <v>1729577</v>
      </c>
    </row>
    <row r="40" spans="1:12" ht="22.5" customHeight="1">
      <c r="A40" s="3" t="s">
        <v>164</v>
      </c>
      <c r="D40" s="1"/>
      <c r="E40" s="144"/>
      <c r="F40" s="144"/>
      <c r="G40" s="15"/>
    </row>
    <row r="41" spans="1:12" ht="22.5" customHeight="1">
      <c r="B41" s="3" t="s">
        <v>190</v>
      </c>
      <c r="D41" s="1">
        <v>867092</v>
      </c>
      <c r="E41" s="144">
        <v>0</v>
      </c>
      <c r="F41" s="144">
        <v>867092</v>
      </c>
      <c r="G41" s="15">
        <v>0</v>
      </c>
    </row>
    <row r="42" spans="1:12" ht="22.5" customHeight="1">
      <c r="B42" s="3" t="s">
        <v>196</v>
      </c>
      <c r="D42" s="1">
        <v>0</v>
      </c>
      <c r="E42" s="1">
        <v>432394</v>
      </c>
      <c r="F42" s="1">
        <v>0</v>
      </c>
      <c r="G42" s="1">
        <v>432394</v>
      </c>
    </row>
    <row r="43" spans="1:12" ht="22.5" customHeight="1">
      <c r="A43" s="3" t="s">
        <v>41</v>
      </c>
      <c r="C43" s="21"/>
      <c r="D43" s="1">
        <f>+'10'!D26</f>
        <v>565028</v>
      </c>
      <c r="E43" s="1">
        <v>565028</v>
      </c>
      <c r="F43" s="1">
        <f>+'11'!D23</f>
        <v>565028</v>
      </c>
      <c r="G43" s="1">
        <v>565028</v>
      </c>
    </row>
    <row r="44" spans="1:12" ht="22.5" customHeight="1">
      <c r="A44" s="3" t="s">
        <v>42</v>
      </c>
      <c r="C44" s="21"/>
      <c r="D44" s="1">
        <f>+'10'!E18</f>
        <v>15535</v>
      </c>
      <c r="E44" s="1">
        <v>15535</v>
      </c>
      <c r="F44" s="1">
        <f>+'11'!E23</f>
        <v>15535</v>
      </c>
      <c r="G44" s="1">
        <v>15535</v>
      </c>
    </row>
    <row r="45" spans="1:12" ht="21" customHeight="1">
      <c r="A45" s="3" t="s">
        <v>180</v>
      </c>
      <c r="C45" s="21">
        <v>26</v>
      </c>
      <c r="D45" s="1">
        <v>240416</v>
      </c>
      <c r="E45" s="1">
        <v>1</v>
      </c>
      <c r="F45" s="1">
        <v>240416</v>
      </c>
      <c r="G45" s="1">
        <v>1</v>
      </c>
      <c r="H45" s="107"/>
    </row>
    <row r="46" spans="1:12" ht="22.5" customHeight="1">
      <c r="A46" s="3" t="s">
        <v>43</v>
      </c>
      <c r="C46" s="21"/>
      <c r="D46" s="18"/>
      <c r="E46" s="18"/>
      <c r="F46" s="18"/>
      <c r="G46" s="18"/>
    </row>
    <row r="47" spans="1:12" ht="22.5" customHeight="1">
      <c r="A47" s="3" t="s">
        <v>68</v>
      </c>
      <c r="C47" s="21"/>
      <c r="D47" s="18"/>
      <c r="E47" s="18"/>
      <c r="F47" s="18"/>
      <c r="G47" s="18"/>
    </row>
    <row r="48" spans="1:12" ht="22.5" customHeight="1">
      <c r="B48" s="3" t="s">
        <v>165</v>
      </c>
      <c r="C48" s="21"/>
      <c r="D48" s="18">
        <f>+'10'!G26</f>
        <v>12707</v>
      </c>
      <c r="E48" s="26">
        <v>12707</v>
      </c>
      <c r="F48" s="26">
        <f>+'11'!G23</f>
        <v>12707</v>
      </c>
      <c r="G48" s="26">
        <v>12707</v>
      </c>
    </row>
    <row r="49" spans="1:7" ht="22.5" customHeight="1">
      <c r="A49" s="3" t="s">
        <v>166</v>
      </c>
      <c r="D49" s="27">
        <f>+'10'!H26</f>
        <v>-834483</v>
      </c>
      <c r="E49" s="27">
        <f>+'10'!H20</f>
        <v>-913319</v>
      </c>
      <c r="F49" s="27">
        <f>'11'!H23</f>
        <v>-874712</v>
      </c>
      <c r="G49" s="27">
        <f>+'11'!H18</f>
        <v>-894401</v>
      </c>
    </row>
    <row r="50" spans="1:7" ht="22.5" customHeight="1">
      <c r="A50" s="3" t="s">
        <v>123</v>
      </c>
      <c r="D50" s="27">
        <f>+'10'!J26</f>
        <v>-27</v>
      </c>
      <c r="E50" s="27">
        <v>-27</v>
      </c>
      <c r="F50" s="188">
        <v>0</v>
      </c>
      <c r="G50" s="188">
        <v>0</v>
      </c>
    </row>
    <row r="51" spans="1:7" ht="22.5" customHeight="1">
      <c r="A51" s="3" t="s">
        <v>167</v>
      </c>
      <c r="D51" s="28">
        <f>SUM(D41:D50)</f>
        <v>866268</v>
      </c>
      <c r="E51" s="28">
        <f>SUM(E41:E50)</f>
        <v>112319</v>
      </c>
      <c r="F51" s="28">
        <f>SUM(F41:F50)</f>
        <v>826066</v>
      </c>
      <c r="G51" s="28">
        <f>SUM(G41:G50)</f>
        <v>131264</v>
      </c>
    </row>
    <row r="52" spans="1:7" ht="22.5" customHeight="1">
      <c r="A52" s="3" t="s">
        <v>44</v>
      </c>
      <c r="D52" s="27">
        <f>+'10'!L26</f>
        <v>-216</v>
      </c>
      <c r="E52" s="27">
        <v>-1494</v>
      </c>
      <c r="F52" s="29">
        <v>0</v>
      </c>
      <c r="G52" s="29">
        <v>0</v>
      </c>
    </row>
    <row r="53" spans="1:7" ht="22.5" customHeight="1">
      <c r="A53" s="3" t="s">
        <v>168</v>
      </c>
      <c r="D53" s="30">
        <f>SUM(D51:D52)</f>
        <v>866052</v>
      </c>
      <c r="E53" s="30">
        <f>SUM(E51:E52)</f>
        <v>110825</v>
      </c>
      <c r="F53" s="17">
        <f>SUM(F51:F52)</f>
        <v>826066</v>
      </c>
      <c r="G53" s="30">
        <f>SUM(G51:G52)</f>
        <v>131264</v>
      </c>
    </row>
    <row r="54" spans="1:7" ht="22.5" customHeight="1" thickBot="1">
      <c r="A54" s="3" t="s">
        <v>169</v>
      </c>
      <c r="D54" s="31">
        <f>D33+D53</f>
        <v>1415179</v>
      </c>
      <c r="E54" s="31">
        <f>E33+E53</f>
        <v>778526</v>
      </c>
      <c r="F54" s="20">
        <f>F33+F53</f>
        <v>1295956</v>
      </c>
      <c r="G54" s="31">
        <f>G33+G53</f>
        <v>616553</v>
      </c>
    </row>
    <row r="55" spans="1:7" ht="22.5" customHeight="1" thickTop="1">
      <c r="D55" s="26"/>
      <c r="E55" s="26"/>
      <c r="F55" s="18"/>
      <c r="G55" s="26"/>
    </row>
    <row r="56" spans="1:7" ht="22.5" customHeight="1">
      <c r="D56" s="26"/>
      <c r="E56" s="26"/>
      <c r="F56" s="18"/>
      <c r="G56" s="26"/>
    </row>
    <row r="57" spans="1:7" ht="15.75" customHeight="1">
      <c r="D57" s="26"/>
      <c r="E57" s="26"/>
      <c r="F57" s="18"/>
      <c r="G57" s="26"/>
    </row>
    <row r="58" spans="1:7" s="32" customFormat="1" ht="21">
      <c r="A58" s="3" t="s">
        <v>27</v>
      </c>
      <c r="D58" s="2">
        <f>+D54-'4'!D36</f>
        <v>0</v>
      </c>
      <c r="E58" s="2">
        <f>+E54-'4'!E36</f>
        <v>0</v>
      </c>
      <c r="F58" s="2">
        <f>+F54-'4'!F36</f>
        <v>0</v>
      </c>
      <c r="G58" s="2">
        <f>+G54-'4'!G36</f>
        <v>0</v>
      </c>
    </row>
    <row r="59" spans="1:7" ht="22.5" customHeight="1">
      <c r="D59" s="145"/>
      <c r="E59" s="146"/>
      <c r="F59" s="146"/>
      <c r="G59" s="33"/>
    </row>
    <row r="60" spans="1:7" ht="22.5" customHeight="1">
      <c r="D60" s="1"/>
    </row>
    <row r="64" spans="1:7" ht="22.5" customHeight="1">
      <c r="D64" s="147"/>
      <c r="E64" s="147"/>
    </row>
  </sheetData>
  <mergeCells count="5">
    <mergeCell ref="D6:E6"/>
    <mergeCell ref="F6:G6"/>
    <mergeCell ref="A2:H2"/>
    <mergeCell ref="A3:H3"/>
    <mergeCell ref="A4:H4"/>
  </mergeCells>
  <pageMargins left="0.90551181102362199" right="0.511811023622047" top="0.3" bottom="0.59055118110236204" header="0.118110236220472" footer="0.118110236220472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zoomScaleNormal="100" zoomScaleSheetLayoutView="100" workbookViewId="0"/>
  </sheetViews>
  <sheetFormatPr defaultColWidth="11.42578125" defaultRowHeight="24.75" customHeight="1"/>
  <cols>
    <col min="1" max="2" width="3.7109375" style="48" customWidth="1"/>
    <col min="3" max="3" width="51" style="48" customWidth="1"/>
    <col min="4" max="4" width="13.42578125" style="43" customWidth="1"/>
    <col min="5" max="5" width="14.140625" style="43" customWidth="1"/>
    <col min="6" max="7" width="13.140625" style="43" customWidth="1"/>
    <col min="8" max="8" width="11.42578125" style="43"/>
    <col min="9" max="16384" width="11.42578125" style="48"/>
  </cols>
  <sheetData>
    <row r="1" spans="1:8" ht="21">
      <c r="G1" s="44">
        <v>6</v>
      </c>
    </row>
    <row r="2" spans="1:8" ht="24.75" customHeight="1">
      <c r="A2" s="213" t="str">
        <f>+'4'!A2:G2</f>
        <v>C.I.GROUP PUBLIC COMPANY LIMITED AND SUBSIDIARIES</v>
      </c>
      <c r="B2" s="213"/>
      <c r="C2" s="213"/>
      <c r="D2" s="213"/>
      <c r="E2" s="213"/>
      <c r="F2" s="213"/>
      <c r="G2" s="213"/>
    </row>
    <row r="3" spans="1:8" ht="24.75" customHeight="1">
      <c r="A3" s="213" t="s">
        <v>45</v>
      </c>
      <c r="B3" s="213"/>
      <c r="C3" s="213"/>
      <c r="D3" s="213"/>
      <c r="E3" s="213"/>
      <c r="F3" s="213"/>
      <c r="G3" s="213"/>
    </row>
    <row r="4" spans="1:8" ht="24.75" customHeight="1">
      <c r="A4" s="213" t="s">
        <v>214</v>
      </c>
      <c r="B4" s="213"/>
      <c r="C4" s="213"/>
      <c r="D4" s="213"/>
      <c r="E4" s="213"/>
      <c r="F4" s="213"/>
      <c r="G4" s="213"/>
    </row>
    <row r="5" spans="1:8" ht="21.75" customHeight="1">
      <c r="A5" s="65"/>
      <c r="B5" s="65"/>
      <c r="C5" s="66"/>
      <c r="D5" s="45"/>
      <c r="E5" s="45"/>
      <c r="F5" s="45"/>
      <c r="G5" s="46" t="s">
        <v>0</v>
      </c>
    </row>
    <row r="6" spans="1:8" s="34" customFormat="1" ht="24.75" customHeight="1">
      <c r="A6" s="68"/>
      <c r="B6" s="68"/>
      <c r="C6" s="68"/>
      <c r="D6" s="69" t="s">
        <v>1</v>
      </c>
      <c r="E6" s="69"/>
      <c r="F6" s="69" t="s">
        <v>2</v>
      </c>
      <c r="G6" s="69"/>
      <c r="H6" s="47"/>
    </row>
    <row r="7" spans="1:8" s="34" customFormat="1" ht="21.75" customHeight="1">
      <c r="A7" s="70"/>
      <c r="B7" s="70"/>
      <c r="C7" s="70"/>
      <c r="D7" s="71">
        <v>2023</v>
      </c>
      <c r="E7" s="71">
        <v>2022</v>
      </c>
      <c r="F7" s="71">
        <f>+D7</f>
        <v>2023</v>
      </c>
      <c r="G7" s="71">
        <f>+E7</f>
        <v>2022</v>
      </c>
      <c r="H7" s="47"/>
    </row>
    <row r="8" spans="1:8" s="34" customFormat="1" ht="21">
      <c r="D8" s="72"/>
      <c r="E8" s="72"/>
      <c r="F8" s="72"/>
      <c r="G8" s="72"/>
      <c r="H8" s="47"/>
    </row>
    <row r="9" spans="1:8" ht="24.75" customHeight="1">
      <c r="A9" s="48" t="s">
        <v>46</v>
      </c>
      <c r="B9" s="34"/>
      <c r="C9" s="34"/>
      <c r="D9" s="49"/>
      <c r="E9" s="49"/>
      <c r="F9" s="49"/>
      <c r="G9" s="49"/>
    </row>
    <row r="10" spans="1:8" ht="24.75" customHeight="1">
      <c r="A10" s="48" t="s">
        <v>47</v>
      </c>
      <c r="D10" s="41">
        <v>149543</v>
      </c>
      <c r="E10" s="41">
        <v>245703</v>
      </c>
      <c r="F10" s="40">
        <v>141419</v>
      </c>
      <c r="G10" s="42">
        <v>243973</v>
      </c>
    </row>
    <row r="11" spans="1:8" ht="24.75" customHeight="1">
      <c r="A11" s="48" t="s">
        <v>48</v>
      </c>
      <c r="D11" s="41">
        <v>59023</v>
      </c>
      <c r="E11" s="41">
        <v>4931</v>
      </c>
      <c r="F11" s="40">
        <v>57189</v>
      </c>
      <c r="G11" s="42">
        <v>3007</v>
      </c>
    </row>
    <row r="12" spans="1:8" ht="24.75" customHeight="1">
      <c r="A12" s="48" t="s">
        <v>170</v>
      </c>
      <c r="D12" s="50">
        <f>SUM(D10:D11)</f>
        <v>208566</v>
      </c>
      <c r="E12" s="50">
        <f t="shared" ref="E12:G12" si="0">SUM(E10:E11)</f>
        <v>250634</v>
      </c>
      <c r="F12" s="50">
        <f t="shared" si="0"/>
        <v>198608</v>
      </c>
      <c r="G12" s="50">
        <f t="shared" si="0"/>
        <v>246980</v>
      </c>
    </row>
    <row r="13" spans="1:8" ht="8.25" customHeight="1">
      <c r="D13" s="41"/>
      <c r="E13" s="41"/>
      <c r="F13" s="41"/>
      <c r="G13" s="41"/>
    </row>
    <row r="14" spans="1:8" ht="24.75" customHeight="1">
      <c r="A14" s="48" t="s">
        <v>49</v>
      </c>
      <c r="B14" s="34"/>
      <c r="D14" s="74"/>
      <c r="E14" s="74"/>
      <c r="F14" s="74"/>
      <c r="G14" s="74"/>
    </row>
    <row r="15" spans="1:8" ht="24.75" customHeight="1">
      <c r="A15" s="48" t="s">
        <v>50</v>
      </c>
      <c r="D15" s="40">
        <v>-137298</v>
      </c>
      <c r="E15" s="40">
        <v>-204019</v>
      </c>
      <c r="F15" s="40">
        <v>-134274</v>
      </c>
      <c r="G15" s="40">
        <v>-203991</v>
      </c>
    </row>
    <row r="16" spans="1:8" ht="24.75" customHeight="1">
      <c r="A16" s="48" t="s">
        <v>51</v>
      </c>
      <c r="D16" s="75">
        <v>-16443</v>
      </c>
      <c r="E16" s="75">
        <v>-10847</v>
      </c>
      <c r="F16" s="75">
        <v>-12030</v>
      </c>
      <c r="G16" s="75">
        <v>-4892</v>
      </c>
    </row>
    <row r="17" spans="1:8" ht="24.75" customHeight="1">
      <c r="A17" s="48" t="s">
        <v>171</v>
      </c>
      <c r="D17" s="51">
        <f>SUM(D15:D16)</f>
        <v>-153741</v>
      </c>
      <c r="E17" s="51">
        <f>SUM(E15:E16)</f>
        <v>-214866</v>
      </c>
      <c r="F17" s="51">
        <f>SUM(F15:F16)</f>
        <v>-146304</v>
      </c>
      <c r="G17" s="51">
        <f>SUM(G15:G16)</f>
        <v>-208883</v>
      </c>
    </row>
    <row r="18" spans="1:8" ht="24.75" customHeight="1">
      <c r="A18" s="48" t="s">
        <v>52</v>
      </c>
      <c r="D18" s="53">
        <f>D12+D17</f>
        <v>54825</v>
      </c>
      <c r="E18" s="53">
        <f t="shared" ref="E18:G18" si="1">E12+E17</f>
        <v>35768</v>
      </c>
      <c r="F18" s="53">
        <f t="shared" si="1"/>
        <v>52304</v>
      </c>
      <c r="G18" s="53">
        <f t="shared" si="1"/>
        <v>38097</v>
      </c>
    </row>
    <row r="19" spans="1:8" ht="24.75" customHeight="1">
      <c r="A19" s="48" t="s">
        <v>53</v>
      </c>
      <c r="D19" s="76">
        <v>4247</v>
      </c>
      <c r="E19" s="76">
        <v>1342</v>
      </c>
      <c r="F19" s="76">
        <v>5234</v>
      </c>
      <c r="G19" s="76">
        <v>657</v>
      </c>
    </row>
    <row r="20" spans="1:8" ht="24.75" customHeight="1">
      <c r="A20" s="48" t="s">
        <v>137</v>
      </c>
      <c r="D20" s="40">
        <v>-9429</v>
      </c>
      <c r="E20" s="40">
        <v>-16837</v>
      </c>
      <c r="F20" s="40">
        <v>-5826</v>
      </c>
      <c r="G20" s="40">
        <v>-16778</v>
      </c>
    </row>
    <row r="21" spans="1:8" ht="24.75" customHeight="1">
      <c r="A21" s="48" t="s">
        <v>54</v>
      </c>
      <c r="D21" s="40">
        <v>-31267</v>
      </c>
      <c r="E21" s="40">
        <v>-38053</v>
      </c>
      <c r="F21" s="40">
        <v>-28804</v>
      </c>
      <c r="G21" s="40">
        <v>-31111</v>
      </c>
    </row>
    <row r="22" spans="1:8" ht="24.75" customHeight="1">
      <c r="A22" s="48" t="s">
        <v>181</v>
      </c>
      <c r="D22" s="40">
        <v>-3042</v>
      </c>
      <c r="E22" s="40">
        <v>825</v>
      </c>
      <c r="F22" s="40">
        <v>-3413</v>
      </c>
      <c r="G22" s="40">
        <v>-1220</v>
      </c>
    </row>
    <row r="23" spans="1:8" s="149" customFormat="1" ht="24.75" customHeight="1">
      <c r="A23" s="149" t="s">
        <v>221</v>
      </c>
      <c r="D23" s="40">
        <v>0</v>
      </c>
      <c r="E23" s="40">
        <v>0</v>
      </c>
      <c r="F23" s="40">
        <v>108485</v>
      </c>
      <c r="G23" s="40">
        <v>0</v>
      </c>
      <c r="H23" s="43"/>
    </row>
    <row r="24" spans="1:8" s="149" customFormat="1" ht="24.75" customHeight="1">
      <c r="A24" s="149" t="s">
        <v>224</v>
      </c>
      <c r="D24" s="54">
        <v>68266</v>
      </c>
      <c r="E24" s="75">
        <v>0</v>
      </c>
      <c r="F24" s="75">
        <v>-108610</v>
      </c>
      <c r="G24" s="75">
        <v>0</v>
      </c>
      <c r="H24" s="43"/>
    </row>
    <row r="25" spans="1:8" ht="24.75" customHeight="1">
      <c r="A25" s="48" t="s">
        <v>182</v>
      </c>
      <c r="D25" s="78">
        <f>SUM(D18:D24)</f>
        <v>83600</v>
      </c>
      <c r="E25" s="78">
        <f>SUM(E18:E24)</f>
        <v>-16955</v>
      </c>
      <c r="F25" s="78">
        <f>SUM(F18:F24)</f>
        <v>19370</v>
      </c>
      <c r="G25" s="78">
        <f>SUM(G18:G24)</f>
        <v>-10355</v>
      </c>
    </row>
    <row r="26" spans="1:8" ht="24.75" customHeight="1">
      <c r="A26" s="55" t="s">
        <v>55</v>
      </c>
      <c r="B26" s="55"/>
      <c r="D26" s="75">
        <v>-7793</v>
      </c>
      <c r="E26" s="75">
        <v>-8473</v>
      </c>
      <c r="F26" s="75">
        <v>-6163</v>
      </c>
      <c r="G26" s="75">
        <v>-5279</v>
      </c>
    </row>
    <row r="27" spans="1:8" ht="24.75" customHeight="1">
      <c r="A27" s="56" t="s">
        <v>183</v>
      </c>
      <c r="B27" s="55"/>
      <c r="D27" s="53">
        <f>SUM(D25:D26)</f>
        <v>75807</v>
      </c>
      <c r="E27" s="78">
        <f>SUM(E25:E26)</f>
        <v>-25428</v>
      </c>
      <c r="F27" s="53">
        <f>SUM(F25:F26)</f>
        <v>13207</v>
      </c>
      <c r="G27" s="78">
        <f>SUM(G25:G26)</f>
        <v>-15634</v>
      </c>
    </row>
    <row r="28" spans="1:8" ht="24.75" customHeight="1">
      <c r="A28" s="56" t="s">
        <v>132</v>
      </c>
      <c r="B28" s="55"/>
      <c r="D28" s="40">
        <v>0</v>
      </c>
      <c r="E28" s="40">
        <v>-7</v>
      </c>
      <c r="F28" s="40">
        <v>0</v>
      </c>
      <c r="G28" s="40">
        <v>0</v>
      </c>
    </row>
    <row r="29" spans="1:8" ht="24.75" customHeight="1">
      <c r="A29" s="56" t="s">
        <v>225</v>
      </c>
      <c r="B29" s="55"/>
      <c r="D29" s="40">
        <v>21958</v>
      </c>
      <c r="E29" s="40">
        <v>0</v>
      </c>
      <c r="F29" s="40">
        <v>0</v>
      </c>
      <c r="G29" s="40">
        <v>0</v>
      </c>
    </row>
    <row r="30" spans="1:8" ht="24.75" customHeight="1">
      <c r="A30" s="164" t="s">
        <v>226</v>
      </c>
      <c r="B30" s="165"/>
      <c r="C30" s="149"/>
      <c r="D30" s="75">
        <v>0</v>
      </c>
      <c r="E30" s="75">
        <v>163</v>
      </c>
      <c r="F30" s="75">
        <v>0</v>
      </c>
      <c r="G30" s="75">
        <v>0</v>
      </c>
    </row>
    <row r="31" spans="1:8" ht="24.75" customHeight="1">
      <c r="A31" s="55" t="s">
        <v>184</v>
      </c>
      <c r="B31" s="55"/>
      <c r="D31" s="53">
        <f>SUM(D27:D30)</f>
        <v>97765</v>
      </c>
      <c r="E31" s="53">
        <f>SUM(E27:E30)</f>
        <v>-25272</v>
      </c>
      <c r="F31" s="53">
        <f t="shared" ref="F31:G31" si="2">SUM(F27:F30)</f>
        <v>13207</v>
      </c>
      <c r="G31" s="53">
        <f t="shared" si="2"/>
        <v>-15634</v>
      </c>
    </row>
    <row r="32" spans="1:8" ht="24.75" customHeight="1">
      <c r="A32" s="48" t="s">
        <v>230</v>
      </c>
      <c r="D32" s="135">
        <v>-253</v>
      </c>
      <c r="E32" s="135">
        <v>-166</v>
      </c>
      <c r="F32" s="40">
        <v>169</v>
      </c>
      <c r="G32" s="135">
        <v>-11641</v>
      </c>
    </row>
    <row r="33" spans="1:8" ht="24.75" customHeight="1">
      <c r="A33" s="48" t="s">
        <v>197</v>
      </c>
      <c r="D33" s="59">
        <f>SUM(D31:D32)</f>
        <v>97512</v>
      </c>
      <c r="E33" s="59">
        <f>SUM(E31:E32)</f>
        <v>-25438</v>
      </c>
      <c r="F33" s="59">
        <f>SUM(F31:F32)</f>
        <v>13376</v>
      </c>
      <c r="G33" s="59">
        <f>SUM(G31:G32)</f>
        <v>-27275</v>
      </c>
    </row>
    <row r="34" spans="1:8" ht="24.75" customHeight="1">
      <c r="D34" s="53"/>
      <c r="E34" s="53"/>
      <c r="F34" s="60"/>
      <c r="H34" s="60"/>
    </row>
    <row r="35" spans="1:8" ht="21">
      <c r="D35" s="52"/>
      <c r="E35" s="52"/>
      <c r="F35" s="52"/>
      <c r="G35" s="52"/>
    </row>
    <row r="36" spans="1:8" ht="24.75" customHeight="1">
      <c r="D36" s="61"/>
      <c r="E36" s="62"/>
      <c r="F36" s="63" t="s">
        <v>57</v>
      </c>
      <c r="G36" s="62"/>
    </row>
    <row r="37" spans="1:8" ht="24.75" customHeight="1">
      <c r="D37" s="63"/>
      <c r="F37" s="63" t="s">
        <v>58</v>
      </c>
    </row>
    <row r="38" spans="1:8" ht="24.75" customHeight="1">
      <c r="D38" s="63"/>
      <c r="F38" s="63"/>
    </row>
    <row r="39" spans="1:8" ht="24.75" customHeight="1">
      <c r="D39" s="63"/>
      <c r="F39" s="63"/>
    </row>
    <row r="40" spans="1:8" ht="24.75" customHeight="1">
      <c r="D40" s="63"/>
      <c r="F40" s="63"/>
    </row>
    <row r="41" spans="1:8" ht="24.75" customHeight="1">
      <c r="D41" s="63"/>
      <c r="F41" s="63"/>
    </row>
    <row r="42" spans="1:8" ht="12" customHeight="1">
      <c r="D42" s="63"/>
      <c r="F42" s="63"/>
    </row>
    <row r="43" spans="1:8" ht="21">
      <c r="A43" s="64" t="s">
        <v>27</v>
      </c>
      <c r="D43" s="63"/>
      <c r="F43" s="63"/>
    </row>
    <row r="44" spans="1:8" ht="23.25" customHeight="1"/>
    <row r="45" spans="1:8" ht="24.75" customHeight="1">
      <c r="D45" s="63"/>
      <c r="F45" s="63"/>
    </row>
    <row r="46" spans="1:8" ht="24.75" customHeight="1">
      <c r="D46" s="63"/>
      <c r="F46" s="63"/>
    </row>
    <row r="47" spans="1:8" ht="21">
      <c r="D47" s="63"/>
      <c r="F47" s="63"/>
    </row>
    <row r="48" spans="1:8" ht="21">
      <c r="D48" s="63"/>
      <c r="F48" s="63"/>
    </row>
    <row r="49" spans="1:6" ht="21">
      <c r="D49" s="63"/>
      <c r="F49" s="63"/>
    </row>
    <row r="50" spans="1:6" ht="63" customHeight="1">
      <c r="A50" s="64"/>
    </row>
    <row r="51" spans="1:6" ht="21">
      <c r="D51" s="63"/>
      <c r="F51" s="63"/>
    </row>
    <row r="52" spans="1:6" ht="63" customHeight="1">
      <c r="A52" s="64"/>
    </row>
  </sheetData>
  <mergeCells count="3">
    <mergeCell ref="A2:G2"/>
    <mergeCell ref="A3:G3"/>
    <mergeCell ref="A4:G4"/>
  </mergeCells>
  <pageMargins left="0.90551181102362199" right="0.511811023622047" top="0.3" bottom="0.59055118110236204" header="0.118110236220472" footer="0.118110236220472"/>
  <pageSetup paperSize="9" scale="82" fitToWidth="0" fitToHeight="0" orientation="portrait" r:id="rId1"/>
  <headerFooter alignWithMargins="0"/>
  <rowBreaks count="1" manualBreakCount="1">
    <brk id="4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zoomScaleNormal="100" zoomScaleSheetLayoutView="100" workbookViewId="0"/>
  </sheetViews>
  <sheetFormatPr defaultColWidth="11.42578125" defaultRowHeight="21"/>
  <cols>
    <col min="1" max="2" width="3.7109375" style="48" customWidth="1"/>
    <col min="3" max="3" width="28.7109375" style="48" customWidth="1"/>
    <col min="4" max="4" width="9.42578125" style="48" customWidth="1"/>
    <col min="5" max="8" width="16.5703125" style="43" customWidth="1"/>
    <col min="9" max="16384" width="11.42578125" style="48"/>
  </cols>
  <sheetData>
    <row r="1" spans="1:8">
      <c r="H1" s="44">
        <v>7</v>
      </c>
    </row>
    <row r="2" spans="1:8" ht="24.75" customHeight="1">
      <c r="A2" s="213" t="str">
        <f>+'6'!A2:G2</f>
        <v>C.I.GROUP PUBLIC COMPANY LIMITED AND SUBSIDIARIES</v>
      </c>
      <c r="B2" s="213"/>
      <c r="C2" s="213"/>
      <c r="D2" s="213"/>
      <c r="E2" s="213"/>
      <c r="F2" s="213"/>
      <c r="G2" s="213"/>
      <c r="H2" s="213"/>
    </row>
    <row r="3" spans="1:8" ht="24.75" customHeight="1">
      <c r="A3" s="213" t="str">
        <f>+'6'!A3:G3</f>
        <v>STATEMENTS OF COMPREHENSIVE INCOME</v>
      </c>
      <c r="B3" s="213"/>
      <c r="C3" s="213"/>
      <c r="D3" s="213"/>
      <c r="E3" s="213"/>
      <c r="F3" s="213"/>
      <c r="G3" s="213"/>
      <c r="H3" s="213"/>
    </row>
    <row r="4" spans="1:8" ht="24.75" customHeight="1">
      <c r="A4" s="213" t="str">
        <f>+'6'!A4:G4</f>
        <v xml:space="preserve">FOR THE THREE-MONTH PERIOD ENDED JUNE 30, 2023 </v>
      </c>
      <c r="B4" s="213"/>
      <c r="C4" s="213"/>
      <c r="D4" s="213"/>
      <c r="E4" s="213"/>
      <c r="F4" s="213"/>
      <c r="G4" s="213"/>
      <c r="H4" s="213"/>
    </row>
    <row r="5" spans="1:8" ht="21.75" customHeight="1">
      <c r="A5" s="65"/>
      <c r="B5" s="65"/>
      <c r="C5" s="66"/>
      <c r="D5" s="67"/>
      <c r="E5" s="45"/>
      <c r="F5" s="45"/>
      <c r="G5" s="45"/>
      <c r="H5" s="46" t="s">
        <v>0</v>
      </c>
    </row>
    <row r="6" spans="1:8" s="34" customFormat="1" ht="24.75" customHeight="1">
      <c r="A6" s="68"/>
      <c r="B6" s="68"/>
      <c r="C6" s="68"/>
      <c r="D6" s="68"/>
      <c r="E6" s="69" t="str">
        <f>+'[1]7-8'!E6:F6</f>
        <v>Consolidated financial statements</v>
      </c>
      <c r="F6" s="69"/>
      <c r="G6" s="69" t="str">
        <f>+'[1]7-8'!G6:H6</f>
        <v>Separate financial statements</v>
      </c>
      <c r="H6" s="69"/>
    </row>
    <row r="7" spans="1:8" s="34" customFormat="1" ht="21.75" customHeight="1">
      <c r="A7" s="70"/>
      <c r="B7" s="70"/>
      <c r="C7" s="70"/>
      <c r="D7" s="71"/>
      <c r="E7" s="71">
        <f>+'6'!D7</f>
        <v>2023</v>
      </c>
      <c r="F7" s="71">
        <f>+'6'!E7</f>
        <v>2022</v>
      </c>
      <c r="G7" s="71">
        <f>+E7</f>
        <v>2023</v>
      </c>
      <c r="H7" s="71">
        <f>+F7</f>
        <v>2022</v>
      </c>
    </row>
    <row r="8" spans="1:8" s="34" customFormat="1">
      <c r="D8" s="72"/>
      <c r="E8" s="72"/>
      <c r="F8" s="72"/>
      <c r="G8" s="72"/>
      <c r="H8" s="72"/>
    </row>
    <row r="9" spans="1:8" ht="24.75" customHeight="1">
      <c r="A9" s="34" t="s">
        <v>199</v>
      </c>
      <c r="E9" s="79"/>
      <c r="F9" s="79"/>
      <c r="G9" s="60"/>
      <c r="H9" s="60"/>
    </row>
    <row r="10" spans="1:8" ht="24.75" customHeight="1">
      <c r="A10" s="48" t="s">
        <v>59</v>
      </c>
      <c r="E10" s="53">
        <f>+E12-E11</f>
        <v>96682</v>
      </c>
      <c r="F10" s="53">
        <f>+F12-F11</f>
        <v>-24240</v>
      </c>
      <c r="G10" s="53">
        <f>+G12-G11</f>
        <v>13376</v>
      </c>
      <c r="H10" s="53">
        <f>+H12-H11</f>
        <v>-27275</v>
      </c>
    </row>
    <row r="11" spans="1:8" ht="24.75" customHeight="1">
      <c r="A11" s="48" t="s">
        <v>60</v>
      </c>
      <c r="E11" s="53">
        <v>830</v>
      </c>
      <c r="F11" s="53">
        <v>-1198</v>
      </c>
      <c r="G11" s="58">
        <v>0</v>
      </c>
      <c r="H11" s="58">
        <v>0</v>
      </c>
    </row>
    <row r="12" spans="1:8" ht="24.75" customHeight="1" thickBot="1">
      <c r="A12" s="48" t="s">
        <v>197</v>
      </c>
      <c r="E12" s="80">
        <f>+'6'!D33</f>
        <v>97512</v>
      </c>
      <c r="F12" s="80">
        <f>'6'!E33</f>
        <v>-25438</v>
      </c>
      <c r="G12" s="80">
        <f>+'6'!F33</f>
        <v>13376</v>
      </c>
      <c r="H12" s="80">
        <f>+'6'!G33</f>
        <v>-27275</v>
      </c>
    </row>
    <row r="13" spans="1:8" ht="9.9499999999999993" customHeight="1" thickTop="1">
      <c r="E13" s="81" t="e">
        <f>+#REF!-E12</f>
        <v>#REF!</v>
      </c>
      <c r="F13" s="82" t="e">
        <f>+#REF!-F12</f>
        <v>#REF!</v>
      </c>
      <c r="G13" s="83" t="e">
        <f>+#REF!-G12</f>
        <v>#REF!</v>
      </c>
      <c r="H13" s="83" t="e">
        <f>+#REF!-H12</f>
        <v>#REF!</v>
      </c>
    </row>
    <row r="14" spans="1:8" ht="24.75" customHeight="1">
      <c r="A14" s="34" t="s">
        <v>61</v>
      </c>
      <c r="E14" s="79"/>
      <c r="F14" s="79"/>
      <c r="G14" s="60"/>
      <c r="H14" s="60"/>
    </row>
    <row r="15" spans="1:8" ht="24.75" customHeight="1">
      <c r="A15" s="48" t="s">
        <v>59</v>
      </c>
      <c r="E15" s="53">
        <f>+E17-E16</f>
        <v>96682</v>
      </c>
      <c r="F15" s="53">
        <f>+F17-F16</f>
        <v>-24240</v>
      </c>
      <c r="G15" s="53">
        <f>+G17-G16</f>
        <v>13376</v>
      </c>
      <c r="H15" s="53">
        <f>+H17-H16</f>
        <v>-27275</v>
      </c>
    </row>
    <row r="16" spans="1:8" ht="24.75" customHeight="1">
      <c r="A16" s="48" t="s">
        <v>60</v>
      </c>
      <c r="E16" s="53">
        <v>830</v>
      </c>
      <c r="F16" s="53">
        <f t="shared" ref="F16" si="0">+F11</f>
        <v>-1198</v>
      </c>
      <c r="G16" s="58">
        <f>+G11</f>
        <v>0</v>
      </c>
      <c r="H16" s="58">
        <f>+H11</f>
        <v>0</v>
      </c>
    </row>
    <row r="17" spans="1:8" ht="24.75" customHeight="1" thickBot="1">
      <c r="A17" s="48" t="s">
        <v>62</v>
      </c>
      <c r="E17" s="80">
        <f>+'6'!D33</f>
        <v>97512</v>
      </c>
      <c r="F17" s="80">
        <f>+'6'!E33</f>
        <v>-25438</v>
      </c>
      <c r="G17" s="80">
        <f>+'6'!F33</f>
        <v>13376</v>
      </c>
      <c r="H17" s="80">
        <f>+'6'!G33</f>
        <v>-27275</v>
      </c>
    </row>
    <row r="18" spans="1:8" ht="9.9499999999999993" customHeight="1" thickTop="1">
      <c r="E18" s="60"/>
      <c r="F18" s="60"/>
      <c r="G18" s="84"/>
      <c r="H18" s="84"/>
    </row>
    <row r="19" spans="1:8" ht="24.75" customHeight="1">
      <c r="A19" s="34" t="s">
        <v>200</v>
      </c>
      <c r="D19" s="73"/>
      <c r="E19" s="85"/>
      <c r="F19" s="85"/>
      <c r="G19" s="85"/>
      <c r="H19" s="85"/>
    </row>
    <row r="20" spans="1:8" ht="24.75" customHeight="1">
      <c r="A20" s="48" t="s">
        <v>63</v>
      </c>
      <c r="D20" s="199"/>
      <c r="E20" s="190">
        <f>E10/E21</f>
        <v>5.5750700016490691E-2</v>
      </c>
      <c r="F20" s="85">
        <f>+F10/F21</f>
        <v>-2.8029969060117739E-2</v>
      </c>
      <c r="G20" s="85">
        <f>+G10/G21</f>
        <v>7.7131354690695214E-3</v>
      </c>
      <c r="H20" s="85">
        <f>+H10/H21</f>
        <v>-3.1539496951927037E-2</v>
      </c>
    </row>
    <row r="21" spans="1:8">
      <c r="A21" s="86" t="s">
        <v>64</v>
      </c>
      <c r="B21" s="86"/>
      <c r="E21" s="87">
        <f>1734184503/1000</f>
        <v>1734184.503</v>
      </c>
      <c r="F21" s="87">
        <f>864788682/1000</f>
        <v>864788.68200000003</v>
      </c>
      <c r="G21" s="87">
        <f>1734184503/1000</f>
        <v>1734184.503</v>
      </c>
      <c r="H21" s="87">
        <f>864788682/1000</f>
        <v>864788.68200000003</v>
      </c>
    </row>
    <row r="22" spans="1:8">
      <c r="A22" s="86"/>
      <c r="B22" s="86"/>
      <c r="E22" s="87"/>
      <c r="F22" s="87"/>
      <c r="G22" s="87"/>
      <c r="H22" s="87"/>
    </row>
    <row r="23" spans="1:8" ht="24.6" customHeight="1">
      <c r="E23" s="61"/>
      <c r="F23" s="62"/>
      <c r="G23" s="63" t="s">
        <v>57</v>
      </c>
      <c r="H23" s="62"/>
    </row>
    <row r="24" spans="1:8" ht="24.6" customHeight="1">
      <c r="E24" s="63"/>
      <c r="G24" s="63" t="s">
        <v>58</v>
      </c>
    </row>
    <row r="25" spans="1:8">
      <c r="E25" s="63"/>
      <c r="G25" s="63"/>
    </row>
    <row r="26" spans="1:8">
      <c r="E26" s="63"/>
      <c r="G26" s="63"/>
    </row>
    <row r="27" spans="1:8">
      <c r="E27" s="63"/>
      <c r="G27" s="63"/>
    </row>
    <row r="28" spans="1:8">
      <c r="E28" s="63"/>
      <c r="G28" s="63"/>
    </row>
    <row r="29" spans="1:8">
      <c r="E29" s="63"/>
      <c r="G29" s="63"/>
    </row>
    <row r="30" spans="1:8">
      <c r="E30" s="63"/>
      <c r="G30" s="63"/>
    </row>
    <row r="31" spans="1:8">
      <c r="E31" s="63"/>
      <c r="G31" s="63"/>
    </row>
    <row r="32" spans="1:8">
      <c r="E32" s="63"/>
      <c r="G32" s="63"/>
    </row>
    <row r="33" spans="1:7">
      <c r="E33" s="63"/>
      <c r="G33" s="63"/>
    </row>
    <row r="34" spans="1:7">
      <c r="E34" s="63"/>
      <c r="G34" s="63"/>
    </row>
    <row r="35" spans="1:7">
      <c r="E35" s="63"/>
      <c r="G35" s="63"/>
    </row>
    <row r="36" spans="1:7">
      <c r="E36" s="63"/>
      <c r="G36" s="63"/>
    </row>
    <row r="37" spans="1:7">
      <c r="E37" s="63"/>
      <c r="G37" s="63"/>
    </row>
    <row r="38" spans="1:7">
      <c r="E38" s="63"/>
      <c r="G38" s="63"/>
    </row>
    <row r="39" spans="1:7">
      <c r="E39" s="63"/>
      <c r="G39" s="63"/>
    </row>
    <row r="40" spans="1:7">
      <c r="E40" s="63"/>
      <c r="G40" s="63"/>
    </row>
    <row r="41" spans="1:7">
      <c r="E41" s="63"/>
      <c r="G41" s="63"/>
    </row>
    <row r="42" spans="1:7">
      <c r="E42" s="63"/>
      <c r="G42" s="63"/>
    </row>
    <row r="43" spans="1:7">
      <c r="E43" s="63"/>
      <c r="G43" s="63"/>
    </row>
    <row r="44" spans="1:7">
      <c r="E44" s="63"/>
      <c r="G44" s="63"/>
    </row>
    <row r="45" spans="1:7">
      <c r="E45" s="63"/>
      <c r="G45" s="63"/>
    </row>
    <row r="46" spans="1:7" ht="9" customHeight="1">
      <c r="E46" s="63"/>
      <c r="G46" s="63"/>
    </row>
    <row r="47" spans="1:7">
      <c r="A47" s="64" t="s">
        <v>27</v>
      </c>
      <c r="E47" s="63"/>
      <c r="G47" s="63"/>
    </row>
    <row r="48" spans="1:7">
      <c r="E48" s="63"/>
      <c r="G48" s="63"/>
    </row>
  </sheetData>
  <mergeCells count="3">
    <mergeCell ref="A2:H2"/>
    <mergeCell ref="A3:H3"/>
    <mergeCell ref="A4:H4"/>
  </mergeCells>
  <pageMargins left="0.90551181102362199" right="0.511811023622047" top="0.3" bottom="0.59055118110236204" header="0.118110236220472" footer="0.118110236220472"/>
  <pageSetup paperSize="9" scale="82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3"/>
  <sheetViews>
    <sheetView view="pageBreakPreview" zoomScaleNormal="100" zoomScaleSheetLayoutView="100" workbookViewId="0"/>
  </sheetViews>
  <sheetFormatPr defaultColWidth="11.42578125" defaultRowHeight="24.75" customHeight="1"/>
  <cols>
    <col min="1" max="2" width="3.7109375" style="48" customWidth="1"/>
    <col min="3" max="3" width="54.85546875" style="48" customWidth="1"/>
    <col min="4" max="4" width="6.42578125" style="48" customWidth="1"/>
    <col min="5" max="6" width="13.5703125" style="43" customWidth="1"/>
    <col min="7" max="7" width="11.85546875" style="43" customWidth="1"/>
    <col min="8" max="8" width="11.42578125" style="43" customWidth="1"/>
    <col min="9" max="9" width="11.42578125" style="43"/>
    <col min="10" max="16384" width="11.42578125" style="48"/>
  </cols>
  <sheetData>
    <row r="1" spans="1:9" ht="21">
      <c r="H1" s="44">
        <v>8</v>
      </c>
    </row>
    <row r="2" spans="1:9" ht="24.75" customHeight="1">
      <c r="A2" s="213" t="str">
        <f>+'4'!A2:G2</f>
        <v>C.I.GROUP PUBLIC COMPANY LIMITED AND SUBSIDIARIES</v>
      </c>
      <c r="B2" s="213"/>
      <c r="C2" s="213"/>
      <c r="D2" s="213"/>
      <c r="E2" s="213"/>
      <c r="F2" s="213"/>
      <c r="G2" s="213"/>
      <c r="H2" s="213"/>
    </row>
    <row r="3" spans="1:9" ht="24.75" customHeight="1">
      <c r="A3" s="213" t="s">
        <v>45</v>
      </c>
      <c r="B3" s="213"/>
      <c r="C3" s="213"/>
      <c r="D3" s="213"/>
      <c r="E3" s="213"/>
      <c r="F3" s="213"/>
      <c r="G3" s="213"/>
      <c r="H3" s="213"/>
    </row>
    <row r="4" spans="1:9" ht="24.75" customHeight="1">
      <c r="A4" s="213" t="s">
        <v>215</v>
      </c>
      <c r="B4" s="213"/>
      <c r="C4" s="213"/>
      <c r="D4" s="213"/>
      <c r="E4" s="213"/>
      <c r="F4" s="213"/>
      <c r="G4" s="213"/>
      <c r="H4" s="213"/>
    </row>
    <row r="5" spans="1:9" ht="21.75" customHeight="1">
      <c r="A5" s="65"/>
      <c r="B5" s="65"/>
      <c r="C5" s="66"/>
      <c r="D5" s="67"/>
      <c r="E5" s="45"/>
      <c r="F5" s="45"/>
      <c r="G5" s="45"/>
      <c r="H5" s="46" t="s">
        <v>0</v>
      </c>
    </row>
    <row r="6" spans="1:9" s="34" customFormat="1" ht="24.75" customHeight="1">
      <c r="A6" s="68"/>
      <c r="B6" s="68"/>
      <c r="C6" s="68"/>
      <c r="D6" s="68"/>
      <c r="E6" s="69" t="str">
        <f>+'[1]7-8'!E6:F6</f>
        <v>Consolidated financial statements</v>
      </c>
      <c r="F6" s="69"/>
      <c r="G6" s="69" t="str">
        <f>+'[1]7-8'!G6:H6</f>
        <v>Separate financial statements</v>
      </c>
      <c r="H6" s="69"/>
      <c r="I6" s="47"/>
    </row>
    <row r="7" spans="1:9" s="34" customFormat="1" ht="21.75" customHeight="1">
      <c r="A7" s="70"/>
      <c r="B7" s="70"/>
      <c r="C7" s="70"/>
      <c r="D7" s="71" t="s">
        <v>3</v>
      </c>
      <c r="E7" s="71">
        <v>2023</v>
      </c>
      <c r="F7" s="71">
        <v>2022</v>
      </c>
      <c r="G7" s="71">
        <f>+E7</f>
        <v>2023</v>
      </c>
      <c r="H7" s="71">
        <f>+F7</f>
        <v>2022</v>
      </c>
      <c r="I7" s="47"/>
    </row>
    <row r="8" spans="1:9" s="34" customFormat="1" ht="21">
      <c r="D8" s="201"/>
      <c r="E8" s="201"/>
      <c r="F8" s="201"/>
      <c r="G8" s="201"/>
      <c r="H8" s="201"/>
      <c r="I8" s="47"/>
    </row>
    <row r="9" spans="1:9" ht="24.75" customHeight="1">
      <c r="A9" s="48" t="s">
        <v>46</v>
      </c>
      <c r="B9" s="34"/>
      <c r="C9" s="34"/>
      <c r="D9" s="73"/>
      <c r="E9" s="49"/>
      <c r="F9" s="49"/>
      <c r="G9" s="49"/>
      <c r="H9" s="49"/>
    </row>
    <row r="10" spans="1:9" ht="24.75" customHeight="1">
      <c r="A10" s="48" t="s">
        <v>47</v>
      </c>
      <c r="E10" s="41">
        <v>290668</v>
      </c>
      <c r="F10" s="41">
        <v>514596</v>
      </c>
      <c r="G10" s="40">
        <v>281538</v>
      </c>
      <c r="H10" s="42">
        <v>512512</v>
      </c>
    </row>
    <row r="11" spans="1:9" ht="24.75" customHeight="1">
      <c r="A11" s="48" t="s">
        <v>48</v>
      </c>
      <c r="D11" s="73">
        <v>29</v>
      </c>
      <c r="E11" s="41">
        <v>66884</v>
      </c>
      <c r="F11" s="41">
        <v>11617</v>
      </c>
      <c r="G11" s="40">
        <v>62572</v>
      </c>
      <c r="H11" s="42">
        <v>7157</v>
      </c>
    </row>
    <row r="12" spans="1:9" ht="24.75" customHeight="1">
      <c r="A12" s="48" t="s">
        <v>170</v>
      </c>
      <c r="E12" s="50">
        <f>SUM(E10:E11)</f>
        <v>357552</v>
      </c>
      <c r="F12" s="50">
        <f t="shared" ref="F12:H12" si="0">SUM(F10:F11)</f>
        <v>526213</v>
      </c>
      <c r="G12" s="50">
        <f t="shared" si="0"/>
        <v>344110</v>
      </c>
      <c r="H12" s="50">
        <f t="shared" si="0"/>
        <v>519669</v>
      </c>
    </row>
    <row r="13" spans="1:9" ht="8.25" customHeight="1">
      <c r="E13" s="41"/>
      <c r="F13" s="41"/>
      <c r="G13" s="41"/>
      <c r="H13" s="41"/>
    </row>
    <row r="14" spans="1:9" ht="24.75" customHeight="1">
      <c r="A14" s="48" t="s">
        <v>49</v>
      </c>
      <c r="B14" s="34"/>
      <c r="D14" s="73"/>
      <c r="E14" s="74"/>
      <c r="F14" s="74"/>
      <c r="G14" s="74"/>
      <c r="H14" s="74"/>
    </row>
    <row r="15" spans="1:9" ht="24.75" customHeight="1">
      <c r="A15" s="48" t="s">
        <v>50</v>
      </c>
      <c r="D15" s="73"/>
      <c r="E15" s="40">
        <v>-272575</v>
      </c>
      <c r="F15" s="40">
        <v>-423501</v>
      </c>
      <c r="G15" s="40">
        <v>-273003</v>
      </c>
      <c r="H15" s="40">
        <v>-423026</v>
      </c>
    </row>
    <row r="16" spans="1:9" ht="24.75" customHeight="1">
      <c r="A16" s="48" t="s">
        <v>51</v>
      </c>
      <c r="D16" s="73"/>
      <c r="E16" s="75">
        <v>-26227</v>
      </c>
      <c r="F16" s="75">
        <v>-21039</v>
      </c>
      <c r="G16" s="75">
        <v>-17095</v>
      </c>
      <c r="H16" s="75">
        <v>-8635</v>
      </c>
    </row>
    <row r="17" spans="1:9" ht="24.75" customHeight="1">
      <c r="A17" s="48" t="s">
        <v>171</v>
      </c>
      <c r="D17" s="73"/>
      <c r="E17" s="51">
        <f>SUM(E15:E16)</f>
        <v>-298802</v>
      </c>
      <c r="F17" s="51">
        <f>SUM(F15:F16)</f>
        <v>-444540</v>
      </c>
      <c r="G17" s="51">
        <f>SUM(G15:G16)</f>
        <v>-290098</v>
      </c>
      <c r="H17" s="51">
        <f>SUM(H15:H16)</f>
        <v>-431661</v>
      </c>
    </row>
    <row r="18" spans="1:9" ht="24.75" customHeight="1">
      <c r="A18" s="48" t="s">
        <v>52</v>
      </c>
      <c r="E18" s="53">
        <f>E12+E17</f>
        <v>58750</v>
      </c>
      <c r="F18" s="53">
        <f t="shared" ref="F18:H18" si="1">F12+F17</f>
        <v>81673</v>
      </c>
      <c r="G18" s="53">
        <f t="shared" si="1"/>
        <v>54012</v>
      </c>
      <c r="H18" s="53">
        <f t="shared" si="1"/>
        <v>88008</v>
      </c>
    </row>
    <row r="19" spans="1:9" ht="24.75" customHeight="1">
      <c r="A19" s="48" t="s">
        <v>53</v>
      </c>
      <c r="E19" s="76">
        <v>16232</v>
      </c>
      <c r="F19" s="76">
        <v>2018</v>
      </c>
      <c r="G19" s="76">
        <v>5356</v>
      </c>
      <c r="H19" s="76">
        <v>1190</v>
      </c>
    </row>
    <row r="20" spans="1:9" ht="24.75" customHeight="1">
      <c r="A20" s="48" t="s">
        <v>137</v>
      </c>
      <c r="D20" s="73"/>
      <c r="E20" s="40">
        <v>-22772</v>
      </c>
      <c r="F20" s="40">
        <v>-33735</v>
      </c>
      <c r="G20" s="40">
        <v>-15851</v>
      </c>
      <c r="H20" s="40">
        <v>-33671</v>
      </c>
    </row>
    <row r="21" spans="1:9" ht="24.75" customHeight="1">
      <c r="A21" s="48" t="s">
        <v>54</v>
      </c>
      <c r="D21" s="73"/>
      <c r="E21" s="40">
        <v>-61074</v>
      </c>
      <c r="F21" s="40">
        <v>-69912</v>
      </c>
      <c r="G21" s="40">
        <v>-56767</v>
      </c>
      <c r="H21" s="40">
        <v>-54378</v>
      </c>
    </row>
    <row r="22" spans="1:9" ht="24.75" customHeight="1">
      <c r="A22" s="48" t="s">
        <v>181</v>
      </c>
      <c r="D22" s="73"/>
      <c r="E22" s="40">
        <v>18588</v>
      </c>
      <c r="F22" s="40">
        <v>6089</v>
      </c>
      <c r="G22" s="40">
        <v>47659</v>
      </c>
      <c r="H22" s="40">
        <v>-1251</v>
      </c>
    </row>
    <row r="23" spans="1:9" s="149" customFormat="1" ht="24.75" customHeight="1">
      <c r="A23" s="149" t="s">
        <v>221</v>
      </c>
      <c r="D23" s="199">
        <v>12</v>
      </c>
      <c r="E23" s="40">
        <v>0</v>
      </c>
      <c r="F23" s="40">
        <v>0</v>
      </c>
      <c r="G23" s="40">
        <v>108485</v>
      </c>
      <c r="H23" s="40">
        <v>0</v>
      </c>
      <c r="I23" s="43"/>
    </row>
    <row r="24" spans="1:9" s="149" customFormat="1" ht="24.75" customHeight="1">
      <c r="A24" s="149" t="s">
        <v>224</v>
      </c>
      <c r="D24" s="199"/>
      <c r="E24" s="54">
        <v>68266</v>
      </c>
      <c r="F24" s="75">
        <v>0</v>
      </c>
      <c r="G24" s="75">
        <v>-108610</v>
      </c>
      <c r="H24" s="75">
        <v>0</v>
      </c>
      <c r="I24" s="43"/>
    </row>
    <row r="25" spans="1:9" ht="24.75" customHeight="1">
      <c r="A25" s="48" t="s">
        <v>182</v>
      </c>
      <c r="D25" s="77"/>
      <c r="E25" s="78">
        <f>SUM(E18:E24)</f>
        <v>77990</v>
      </c>
      <c r="F25" s="78">
        <f>SUM(F18:F24)</f>
        <v>-13867</v>
      </c>
      <c r="G25" s="78">
        <f>SUM(G18:G24)</f>
        <v>34284</v>
      </c>
      <c r="H25" s="78">
        <f>SUM(H18:H24)</f>
        <v>-102</v>
      </c>
    </row>
    <row r="26" spans="1:9" ht="24.75" customHeight="1">
      <c r="A26" s="55" t="s">
        <v>55</v>
      </c>
      <c r="B26" s="55"/>
      <c r="D26" s="73"/>
      <c r="E26" s="75">
        <v>-18896</v>
      </c>
      <c r="F26" s="75">
        <v>-16370</v>
      </c>
      <c r="G26" s="75">
        <v>-14060</v>
      </c>
      <c r="H26" s="75">
        <v>-10107</v>
      </c>
    </row>
    <row r="27" spans="1:9" ht="24.75" customHeight="1">
      <c r="A27" s="56" t="s">
        <v>183</v>
      </c>
      <c r="B27" s="55"/>
      <c r="D27" s="73"/>
      <c r="E27" s="53">
        <f>SUM(E25:E26)</f>
        <v>59094</v>
      </c>
      <c r="F27" s="78">
        <f>SUM(F25:F26)</f>
        <v>-30237</v>
      </c>
      <c r="G27" s="53">
        <f>SUM(G25:G26)</f>
        <v>20224</v>
      </c>
      <c r="H27" s="78">
        <f>SUM(H25:H26)</f>
        <v>-10209</v>
      </c>
    </row>
    <row r="28" spans="1:9" ht="24.75" customHeight="1">
      <c r="A28" s="56" t="s">
        <v>132</v>
      </c>
      <c r="B28" s="55"/>
      <c r="D28" s="73"/>
      <c r="E28" s="40">
        <v>0</v>
      </c>
      <c r="F28" s="40">
        <v>-13</v>
      </c>
      <c r="G28" s="40">
        <v>0</v>
      </c>
      <c r="H28" s="40">
        <v>0</v>
      </c>
    </row>
    <row r="29" spans="1:9" ht="24.75" customHeight="1">
      <c r="A29" s="56" t="s">
        <v>225</v>
      </c>
      <c r="B29" s="55"/>
      <c r="D29" s="73">
        <v>13.2</v>
      </c>
      <c r="E29" s="40">
        <v>21929</v>
      </c>
      <c r="F29" s="40">
        <v>0</v>
      </c>
      <c r="G29" s="40">
        <v>0</v>
      </c>
      <c r="H29" s="40">
        <v>0</v>
      </c>
    </row>
    <row r="30" spans="1:9" ht="24.75" customHeight="1">
      <c r="A30" s="164" t="s">
        <v>226</v>
      </c>
      <c r="B30" s="165"/>
      <c r="C30" s="149"/>
      <c r="D30" s="73">
        <v>13.2</v>
      </c>
      <c r="E30" s="75">
        <v>0</v>
      </c>
      <c r="F30" s="75">
        <v>-1499</v>
      </c>
      <c r="G30" s="75">
        <v>0</v>
      </c>
      <c r="H30" s="75">
        <v>0</v>
      </c>
    </row>
    <row r="31" spans="1:9" ht="24.75" customHeight="1">
      <c r="A31" s="55" t="s">
        <v>184</v>
      </c>
      <c r="B31" s="55"/>
      <c r="E31" s="53">
        <f>SUM(E27:E30)</f>
        <v>81023</v>
      </c>
      <c r="F31" s="53">
        <f>SUM(F27:F30)</f>
        <v>-31749</v>
      </c>
      <c r="G31" s="53">
        <f>SUM(G27:G30)</f>
        <v>20224</v>
      </c>
      <c r="H31" s="53">
        <f>SUM(H27:H30)</f>
        <v>-10209</v>
      </c>
    </row>
    <row r="32" spans="1:9" ht="24.75" customHeight="1">
      <c r="A32" s="48" t="s">
        <v>198</v>
      </c>
      <c r="D32" s="199"/>
      <c r="E32" s="135">
        <v>-873</v>
      </c>
      <c r="F32" s="135">
        <v>-6555</v>
      </c>
      <c r="G32" s="40">
        <v>-535</v>
      </c>
      <c r="H32" s="135">
        <v>-36497</v>
      </c>
    </row>
    <row r="33" spans="1:8" ht="24.75" customHeight="1">
      <c r="A33" s="48" t="s">
        <v>197</v>
      </c>
      <c r="D33" s="73"/>
      <c r="E33" s="59">
        <f>SUM(E31:E32)</f>
        <v>80150</v>
      </c>
      <c r="F33" s="59">
        <f>SUM(F31:F32)</f>
        <v>-38304</v>
      </c>
      <c r="G33" s="59">
        <f>SUM(G31:G32)</f>
        <v>19689</v>
      </c>
      <c r="H33" s="59">
        <f>SUM(H31:H32)</f>
        <v>-46706</v>
      </c>
    </row>
    <row r="34" spans="1:8" ht="24.75" customHeight="1">
      <c r="D34" s="73"/>
      <c r="E34" s="53"/>
      <c r="F34" s="53"/>
      <c r="G34" s="60"/>
      <c r="H34" s="60"/>
    </row>
    <row r="35" spans="1:8" ht="21">
      <c r="E35" s="52"/>
      <c r="F35" s="52"/>
      <c r="G35" s="52"/>
      <c r="H35" s="52"/>
    </row>
    <row r="36" spans="1:8" ht="24.75" customHeight="1">
      <c r="E36" s="61"/>
      <c r="F36" s="62"/>
      <c r="G36" s="63" t="s">
        <v>57</v>
      </c>
      <c r="H36" s="62"/>
    </row>
    <row r="37" spans="1:8" ht="24.75" customHeight="1">
      <c r="E37" s="63"/>
      <c r="G37" s="63" t="s">
        <v>58</v>
      </c>
    </row>
    <row r="38" spans="1:8" ht="24.75" customHeight="1">
      <c r="E38" s="63"/>
      <c r="G38" s="63"/>
    </row>
    <row r="39" spans="1:8" ht="24.75" customHeight="1">
      <c r="E39" s="63"/>
      <c r="G39" s="63"/>
    </row>
    <row r="40" spans="1:8" ht="24.75" customHeight="1">
      <c r="E40" s="63"/>
      <c r="G40" s="63"/>
    </row>
    <row r="41" spans="1:8" ht="24.75" customHeight="1">
      <c r="E41" s="63"/>
      <c r="G41" s="63"/>
    </row>
    <row r="42" spans="1:8" ht="24.75" customHeight="1">
      <c r="E42" s="63"/>
      <c r="G42" s="63"/>
    </row>
    <row r="43" spans="1:8" ht="9" customHeight="1">
      <c r="E43" s="63"/>
      <c r="G43" s="63"/>
    </row>
    <row r="44" spans="1:8" ht="23.25" customHeight="1">
      <c r="A44" s="64" t="s">
        <v>27</v>
      </c>
      <c r="E44" s="63"/>
      <c r="G44" s="63"/>
    </row>
    <row r="45" spans="1:8" ht="23.25" customHeight="1"/>
    <row r="46" spans="1:8" ht="24.75" customHeight="1">
      <c r="E46" s="63"/>
      <c r="G46" s="63"/>
    </row>
    <row r="47" spans="1:8" ht="24.75" customHeight="1">
      <c r="E47" s="63"/>
      <c r="G47" s="63"/>
    </row>
    <row r="48" spans="1:8" ht="21">
      <c r="E48" s="63"/>
      <c r="G48" s="63"/>
    </row>
    <row r="49" spans="1:7" ht="21">
      <c r="E49" s="63"/>
      <c r="G49" s="63"/>
    </row>
    <row r="50" spans="1:7" ht="21">
      <c r="E50" s="63"/>
      <c r="G50" s="63"/>
    </row>
    <row r="51" spans="1:7" ht="63" customHeight="1">
      <c r="A51" s="64"/>
    </row>
    <row r="52" spans="1:7" ht="21">
      <c r="E52" s="63"/>
      <c r="G52" s="63"/>
    </row>
    <row r="53" spans="1:7" ht="63" customHeight="1">
      <c r="A53" s="64"/>
    </row>
  </sheetData>
  <mergeCells count="3">
    <mergeCell ref="A2:H2"/>
    <mergeCell ref="A3:H3"/>
    <mergeCell ref="A4:H4"/>
  </mergeCells>
  <pageMargins left="0.90551181102362199" right="0.511811023622047" top="0.3" bottom="0.59055118110236204" header="0.118110236220472" footer="0.118110236220472"/>
  <pageSetup paperSize="9" scale="80" fitToWidth="0" fitToHeight="0" orientation="portrait" r:id="rId1"/>
  <headerFooter alignWithMargins="0"/>
  <rowBreaks count="1" manualBreakCount="1">
    <brk id="47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48"/>
  <sheetViews>
    <sheetView view="pageBreakPreview" zoomScaleNormal="100" zoomScaleSheetLayoutView="100" workbookViewId="0"/>
  </sheetViews>
  <sheetFormatPr defaultColWidth="11.42578125" defaultRowHeight="21"/>
  <cols>
    <col min="1" max="2" width="3.7109375" style="48" customWidth="1"/>
    <col min="3" max="3" width="38.42578125" style="48" customWidth="1"/>
    <col min="4" max="5" width="15.85546875" style="43" customWidth="1"/>
    <col min="6" max="6" width="16.85546875" style="43" customWidth="1"/>
    <col min="7" max="7" width="15.85546875" style="43" customWidth="1"/>
    <col min="8" max="16384" width="11.42578125" style="48"/>
  </cols>
  <sheetData>
    <row r="1" spans="1:7">
      <c r="G1" s="44">
        <v>9</v>
      </c>
    </row>
    <row r="2" spans="1:7" ht="24.75" customHeight="1">
      <c r="A2" s="213" t="str">
        <f>+'8'!A2:H2</f>
        <v>C.I.GROUP PUBLIC COMPANY LIMITED AND SUBSIDIARIES</v>
      </c>
      <c r="B2" s="213"/>
      <c r="C2" s="213"/>
      <c r="D2" s="213"/>
      <c r="E2" s="213"/>
      <c r="F2" s="213"/>
      <c r="G2" s="213"/>
    </row>
    <row r="3" spans="1:7" ht="24.75" customHeight="1">
      <c r="A3" s="213" t="str">
        <f>+'8'!A3:H3</f>
        <v>STATEMENTS OF COMPREHENSIVE INCOME</v>
      </c>
      <c r="B3" s="213"/>
      <c r="C3" s="213"/>
      <c r="D3" s="213"/>
      <c r="E3" s="213"/>
      <c r="F3" s="213"/>
      <c r="G3" s="213"/>
    </row>
    <row r="4" spans="1:7" ht="24.75" customHeight="1">
      <c r="A4" s="213" t="str">
        <f>+'8'!A4:H4</f>
        <v xml:space="preserve">FOR THE SIX-MONTH PERIOD ENDED JUNE 30, 2023 </v>
      </c>
      <c r="B4" s="213"/>
      <c r="C4" s="213"/>
      <c r="D4" s="213"/>
      <c r="E4" s="213"/>
      <c r="F4" s="213"/>
      <c r="G4" s="213"/>
    </row>
    <row r="5" spans="1:7" ht="21.75" customHeight="1">
      <c r="A5" s="65"/>
      <c r="B5" s="65"/>
      <c r="C5" s="66"/>
      <c r="D5" s="45"/>
      <c r="E5" s="45"/>
      <c r="F5" s="45"/>
      <c r="G5" s="46" t="s">
        <v>0</v>
      </c>
    </row>
    <row r="6" spans="1:7" s="34" customFormat="1" ht="24.75" customHeight="1">
      <c r="A6" s="68"/>
      <c r="B6" s="68"/>
      <c r="C6" s="68"/>
      <c r="D6" s="69" t="s">
        <v>1</v>
      </c>
      <c r="E6" s="69"/>
      <c r="F6" s="69" t="s">
        <v>2</v>
      </c>
      <c r="G6" s="69"/>
    </row>
    <row r="7" spans="1:7" s="34" customFormat="1" ht="21.75" customHeight="1">
      <c r="A7" s="70"/>
      <c r="B7" s="70"/>
      <c r="C7" s="70"/>
      <c r="D7" s="71">
        <f>+'8'!E7</f>
        <v>2023</v>
      </c>
      <c r="E7" s="71">
        <f>+'8'!F7</f>
        <v>2022</v>
      </c>
      <c r="F7" s="71">
        <f>+D7</f>
        <v>2023</v>
      </c>
      <c r="G7" s="71">
        <f>+E7</f>
        <v>2022</v>
      </c>
    </row>
    <row r="8" spans="1:7" s="34" customFormat="1">
      <c r="D8" s="201"/>
      <c r="E8" s="201"/>
      <c r="F8" s="201"/>
      <c r="G8" s="201"/>
    </row>
    <row r="9" spans="1:7" ht="24.75" customHeight="1">
      <c r="A9" s="34" t="s">
        <v>199</v>
      </c>
      <c r="D9" s="79"/>
      <c r="E9" s="79"/>
      <c r="F9" s="60"/>
      <c r="G9" s="60"/>
    </row>
    <row r="10" spans="1:7" ht="24.75" customHeight="1">
      <c r="A10" s="48" t="s">
        <v>59</v>
      </c>
      <c r="D10" s="53">
        <f>+D12-D11</f>
        <v>78836</v>
      </c>
      <c r="E10" s="53">
        <f>+E12-E11</f>
        <v>-36900</v>
      </c>
      <c r="F10" s="53">
        <f>+F12-F11</f>
        <v>19689</v>
      </c>
      <c r="G10" s="53">
        <f>+G12-G11</f>
        <v>-46706</v>
      </c>
    </row>
    <row r="11" spans="1:7" ht="24.75" customHeight="1">
      <c r="A11" s="48" t="s">
        <v>60</v>
      </c>
      <c r="D11" s="53">
        <v>1314</v>
      </c>
      <c r="E11" s="53">
        <v>-1404</v>
      </c>
      <c r="F11" s="58">
        <v>0</v>
      </c>
      <c r="G11" s="58">
        <v>0</v>
      </c>
    </row>
    <row r="12" spans="1:7" ht="24.75" customHeight="1" thickBot="1">
      <c r="A12" s="48" t="s">
        <v>197</v>
      </c>
      <c r="D12" s="80">
        <f>+'8'!E33</f>
        <v>80150</v>
      </c>
      <c r="E12" s="80">
        <f>'8'!F33</f>
        <v>-38304</v>
      </c>
      <c r="F12" s="80">
        <f>+'8'!G33</f>
        <v>19689</v>
      </c>
      <c r="G12" s="80">
        <f>+'8'!H33</f>
        <v>-46706</v>
      </c>
    </row>
    <row r="13" spans="1:7" ht="9.9499999999999993" customHeight="1" thickTop="1">
      <c r="D13" s="81" t="e">
        <f>+#REF!-D12</f>
        <v>#REF!</v>
      </c>
      <c r="E13" s="82" t="e">
        <f>+#REF!-E12</f>
        <v>#REF!</v>
      </c>
      <c r="F13" s="83" t="e">
        <f>+#REF!-F12</f>
        <v>#REF!</v>
      </c>
      <c r="G13" s="83" t="e">
        <f>+#REF!-G12</f>
        <v>#REF!</v>
      </c>
    </row>
    <row r="14" spans="1:7" ht="24.75" customHeight="1">
      <c r="A14" s="34" t="s">
        <v>61</v>
      </c>
      <c r="D14" s="79"/>
      <c r="E14" s="79"/>
      <c r="F14" s="60"/>
      <c r="G14" s="60"/>
    </row>
    <row r="15" spans="1:7" ht="24.75" customHeight="1">
      <c r="A15" s="48" t="s">
        <v>59</v>
      </c>
      <c r="D15" s="53">
        <f>+D17-D16</f>
        <v>78836</v>
      </c>
      <c r="E15" s="53">
        <f>+E17-E16</f>
        <v>-36900</v>
      </c>
      <c r="F15" s="53">
        <f>+F17-F16</f>
        <v>19689</v>
      </c>
      <c r="G15" s="53">
        <f>+G17-G16</f>
        <v>-46706</v>
      </c>
    </row>
    <row r="16" spans="1:7" ht="24.75" customHeight="1">
      <c r="A16" s="48" t="s">
        <v>60</v>
      </c>
      <c r="D16" s="53">
        <v>1314</v>
      </c>
      <c r="E16" s="53">
        <f t="shared" ref="E16:G16" si="0">+E11</f>
        <v>-1404</v>
      </c>
      <c r="F16" s="58">
        <f t="shared" si="0"/>
        <v>0</v>
      </c>
      <c r="G16" s="58">
        <f t="shared" si="0"/>
        <v>0</v>
      </c>
    </row>
    <row r="17" spans="1:7" ht="24.75" customHeight="1" thickBot="1">
      <c r="A17" s="48" t="s">
        <v>62</v>
      </c>
      <c r="D17" s="80">
        <f>+'8'!E33</f>
        <v>80150</v>
      </c>
      <c r="E17" s="80">
        <f>+'8'!F33</f>
        <v>-38304</v>
      </c>
      <c r="F17" s="80">
        <f>+'8'!G33</f>
        <v>19689</v>
      </c>
      <c r="G17" s="80">
        <f>+'8'!H33</f>
        <v>-46706</v>
      </c>
    </row>
    <row r="18" spans="1:7" ht="9.9499999999999993" customHeight="1" thickTop="1">
      <c r="D18" s="60"/>
      <c r="E18" s="60"/>
      <c r="F18" s="84"/>
      <c r="G18" s="84"/>
    </row>
    <row r="19" spans="1:7" ht="24.75" customHeight="1">
      <c r="A19" s="34" t="s">
        <v>200</v>
      </c>
      <c r="D19" s="85"/>
      <c r="E19" s="85"/>
      <c r="F19" s="85"/>
      <c r="G19" s="85"/>
    </row>
    <row r="20" spans="1:7" ht="24.75" customHeight="1">
      <c r="A20" s="48" t="s">
        <v>63</v>
      </c>
      <c r="D20" s="190">
        <f>D10/D21</f>
        <v>4.5459984138723444E-2</v>
      </c>
      <c r="E20" s="85">
        <f>+E10/E21</f>
        <v>-4.2669383593991111E-2</v>
      </c>
      <c r="F20" s="85">
        <f>+F10/F21</f>
        <v>1.1353463236431655E-2</v>
      </c>
      <c r="G20" s="85">
        <f>+G10/G21</f>
        <v>-5.4008569922518943E-2</v>
      </c>
    </row>
    <row r="21" spans="1:7">
      <c r="A21" s="86" t="s">
        <v>64</v>
      </c>
      <c r="B21" s="86"/>
      <c r="D21" s="87">
        <f>1734184503/1000</f>
        <v>1734184.503</v>
      </c>
      <c r="E21" s="87">
        <f>864788682/1000</f>
        <v>864788.68200000003</v>
      </c>
      <c r="F21" s="87">
        <f>1734184503/1000</f>
        <v>1734184.503</v>
      </c>
      <c r="G21" s="87">
        <f>864788682/1000</f>
        <v>864788.68200000003</v>
      </c>
    </row>
    <row r="22" spans="1:7">
      <c r="A22" s="86"/>
      <c r="B22" s="86"/>
      <c r="D22" s="87"/>
      <c r="E22" s="87"/>
      <c r="F22" s="87"/>
      <c r="G22" s="87"/>
    </row>
    <row r="23" spans="1:7" ht="24.6" customHeight="1">
      <c r="D23" s="61"/>
      <c r="E23" s="62"/>
      <c r="F23" s="63" t="s">
        <v>57</v>
      </c>
      <c r="G23" s="62"/>
    </row>
    <row r="24" spans="1:7" ht="24.6" customHeight="1">
      <c r="D24" s="63"/>
      <c r="F24" s="63" t="s">
        <v>58</v>
      </c>
    </row>
    <row r="25" spans="1:7">
      <c r="D25" s="63"/>
      <c r="F25" s="63"/>
    </row>
    <row r="26" spans="1:7">
      <c r="D26" s="63"/>
      <c r="F26" s="63"/>
    </row>
    <row r="27" spans="1:7">
      <c r="D27" s="63"/>
      <c r="F27" s="63"/>
    </row>
    <row r="28" spans="1:7">
      <c r="D28" s="63"/>
      <c r="F28" s="63"/>
    </row>
    <row r="29" spans="1:7">
      <c r="D29" s="63"/>
      <c r="F29" s="63"/>
    </row>
    <row r="30" spans="1:7">
      <c r="D30" s="63"/>
      <c r="F30" s="63"/>
    </row>
    <row r="31" spans="1:7">
      <c r="D31" s="63"/>
      <c r="F31" s="63"/>
    </row>
    <row r="32" spans="1:7">
      <c r="D32" s="63"/>
      <c r="F32" s="63"/>
    </row>
    <row r="33" spans="1:6">
      <c r="D33" s="63"/>
      <c r="F33" s="63"/>
    </row>
    <row r="34" spans="1:6">
      <c r="D34" s="63"/>
      <c r="F34" s="63"/>
    </row>
    <row r="35" spans="1:6">
      <c r="D35" s="63"/>
      <c r="F35" s="63"/>
    </row>
    <row r="36" spans="1:6">
      <c r="D36" s="63"/>
      <c r="F36" s="63"/>
    </row>
    <row r="37" spans="1:6">
      <c r="D37" s="63"/>
      <c r="F37" s="63"/>
    </row>
    <row r="38" spans="1:6">
      <c r="D38" s="63"/>
      <c r="F38" s="63"/>
    </row>
    <row r="39" spans="1:6">
      <c r="D39" s="63"/>
      <c r="F39" s="63"/>
    </row>
    <row r="40" spans="1:6">
      <c r="D40" s="63"/>
      <c r="F40" s="63"/>
    </row>
    <row r="41" spans="1:6">
      <c r="D41" s="63"/>
      <c r="F41" s="63"/>
    </row>
    <row r="42" spans="1:6">
      <c r="D42" s="63"/>
      <c r="F42" s="63"/>
    </row>
    <row r="43" spans="1:6">
      <c r="D43" s="63"/>
      <c r="F43" s="63"/>
    </row>
    <row r="44" spans="1:6">
      <c r="D44" s="63"/>
      <c r="F44" s="63"/>
    </row>
    <row r="45" spans="1:6">
      <c r="D45" s="63"/>
      <c r="F45" s="63"/>
    </row>
    <row r="46" spans="1:6" ht="6.75" customHeight="1">
      <c r="D46" s="63"/>
      <c r="F46" s="63"/>
    </row>
    <row r="47" spans="1:6">
      <c r="A47" s="64" t="s">
        <v>27</v>
      </c>
      <c r="D47" s="63"/>
      <c r="F47" s="63"/>
    </row>
    <row r="48" spans="1:6">
      <c r="D48" s="63"/>
      <c r="F48" s="63"/>
    </row>
  </sheetData>
  <mergeCells count="3">
    <mergeCell ref="A2:G2"/>
    <mergeCell ref="A3:G3"/>
    <mergeCell ref="A4:G4"/>
  </mergeCells>
  <pageMargins left="0.90551181102362199" right="0.511811023622047" top="0.3" bottom="0.59055118110236204" header="0.118110236220472" footer="0.118110236220472"/>
  <pageSetup paperSize="9" scale="82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M39"/>
  <sheetViews>
    <sheetView view="pageBreakPreview" zoomScaleNormal="100" zoomScaleSheetLayoutView="100" workbookViewId="0"/>
  </sheetViews>
  <sheetFormatPr defaultColWidth="9.140625" defaultRowHeight="21"/>
  <cols>
    <col min="1" max="1" width="39" style="12" customWidth="1"/>
    <col min="2" max="2" width="7.5703125" style="12" customWidth="1"/>
    <col min="3" max="3" width="13" style="12" customWidth="1"/>
    <col min="4" max="4" width="13.7109375" style="12" customWidth="1"/>
    <col min="5" max="5" width="12.85546875" style="12" customWidth="1"/>
    <col min="6" max="6" width="16.28515625" style="12" customWidth="1"/>
    <col min="7" max="7" width="14" style="12" customWidth="1"/>
    <col min="8" max="8" width="14.140625" style="12" customWidth="1"/>
    <col min="9" max="9" width="19.7109375" style="12" customWidth="1"/>
    <col min="10" max="10" width="19.140625" style="12" customWidth="1"/>
    <col min="11" max="11" width="17.140625" style="12" customWidth="1"/>
    <col min="12" max="12" width="14.5703125" style="12" customWidth="1"/>
    <col min="13" max="13" width="8.42578125" style="12" customWidth="1"/>
    <col min="14" max="14" width="6.85546875" style="12" customWidth="1"/>
    <col min="15" max="15" width="9.140625" style="12"/>
    <col min="16" max="16" width="11.5703125" style="12" bestFit="1" customWidth="1"/>
    <col min="17" max="16384" width="9.140625" style="12"/>
  </cols>
  <sheetData>
    <row r="2" spans="1:13" ht="24.6" customHeight="1">
      <c r="A2" s="215" t="str">
        <f>+'7'!A2:H2</f>
        <v>C.I.GROUP PUBLIC COMPANY LIMITED AND SUBSIDIARIES</v>
      </c>
      <c r="B2" s="215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3" ht="24.6" customHeight="1">
      <c r="A3" s="216" t="s">
        <v>65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ht="24.6" customHeight="1">
      <c r="A4" s="215" t="s">
        <v>216</v>
      </c>
      <c r="B4" s="215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7.5" customHeight="1">
      <c r="A5" s="14"/>
      <c r="B5" s="14"/>
      <c r="C5" s="14"/>
      <c r="D5" s="14"/>
      <c r="E5" s="14"/>
      <c r="F5" s="154"/>
      <c r="G5" s="14"/>
      <c r="H5" s="14"/>
      <c r="I5" s="14"/>
      <c r="J5" s="14"/>
      <c r="K5" s="5"/>
      <c r="M5" s="5"/>
    </row>
    <row r="6" spans="1:13">
      <c r="A6" s="216" t="s">
        <v>1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</row>
    <row r="7" spans="1:13" ht="23.25" customHeight="1">
      <c r="A7" s="9"/>
      <c r="B7" s="9"/>
      <c r="C7" s="9"/>
      <c r="D7" s="9"/>
      <c r="E7" s="9"/>
      <c r="F7" s="155"/>
      <c r="G7" s="9"/>
      <c r="H7" s="9"/>
      <c r="I7" s="9"/>
      <c r="J7" s="9"/>
      <c r="K7" s="89"/>
      <c r="L7" s="90"/>
      <c r="M7" s="91" t="s">
        <v>0</v>
      </c>
    </row>
    <row r="8" spans="1:13" ht="23.25" customHeight="1">
      <c r="A8" s="14"/>
      <c r="B8" s="14"/>
      <c r="C8" s="14"/>
      <c r="D8" s="14"/>
      <c r="E8" s="14"/>
      <c r="F8" s="154"/>
      <c r="G8" s="14"/>
      <c r="H8" s="14"/>
      <c r="I8" s="217" t="s">
        <v>123</v>
      </c>
      <c r="J8" s="217"/>
      <c r="K8" s="5"/>
      <c r="M8" s="92"/>
    </row>
    <row r="9" spans="1:13" ht="23.25" customHeight="1">
      <c r="A9" s="14"/>
      <c r="B9" s="14"/>
      <c r="C9" s="14"/>
      <c r="D9" s="14"/>
      <c r="E9" s="14"/>
      <c r="F9" s="154"/>
      <c r="G9" s="217" t="s">
        <v>43</v>
      </c>
      <c r="H9" s="217"/>
      <c r="I9" s="218" t="s">
        <v>126</v>
      </c>
      <c r="J9" s="218"/>
      <c r="K9" s="5"/>
      <c r="M9" s="93"/>
    </row>
    <row r="10" spans="1:13" ht="23.25" customHeight="1">
      <c r="C10" s="72" t="s">
        <v>66</v>
      </c>
      <c r="D10" s="72"/>
      <c r="E10" s="14" t="s">
        <v>67</v>
      </c>
      <c r="F10" s="154"/>
      <c r="G10" s="94" t="s">
        <v>68</v>
      </c>
      <c r="H10" s="94" t="s">
        <v>69</v>
      </c>
      <c r="I10" s="95" t="s">
        <v>128</v>
      </c>
      <c r="J10" s="95" t="s">
        <v>80</v>
      </c>
      <c r="K10" s="14" t="s">
        <v>70</v>
      </c>
      <c r="L10" s="72"/>
    </row>
    <row r="11" spans="1:13" ht="23.25" customHeight="1">
      <c r="C11" s="72" t="s">
        <v>71</v>
      </c>
      <c r="D11" s="72" t="s">
        <v>67</v>
      </c>
      <c r="E11" s="4" t="s">
        <v>72</v>
      </c>
      <c r="F11" s="153" t="s">
        <v>186</v>
      </c>
      <c r="G11" s="4" t="s">
        <v>73</v>
      </c>
      <c r="H11" s="4"/>
      <c r="I11" s="4" t="s">
        <v>129</v>
      </c>
      <c r="J11" s="4" t="s">
        <v>125</v>
      </c>
      <c r="K11" s="14" t="s">
        <v>74</v>
      </c>
      <c r="L11" s="14" t="s">
        <v>75</v>
      </c>
      <c r="M11" s="14"/>
    </row>
    <row r="12" spans="1:13" ht="23.25" customHeight="1">
      <c r="A12" s="90"/>
      <c r="B12" s="208" t="s">
        <v>233</v>
      </c>
      <c r="C12" s="9" t="s">
        <v>76</v>
      </c>
      <c r="D12" s="96" t="s">
        <v>76</v>
      </c>
      <c r="E12" s="9" t="s">
        <v>77</v>
      </c>
      <c r="F12" s="155" t="s">
        <v>187</v>
      </c>
      <c r="G12" s="9"/>
      <c r="H12" s="9"/>
      <c r="I12" s="9" t="s">
        <v>130</v>
      </c>
      <c r="J12" s="9" t="s">
        <v>124</v>
      </c>
      <c r="K12" s="9" t="s">
        <v>78</v>
      </c>
      <c r="L12" s="9" t="s">
        <v>79</v>
      </c>
      <c r="M12" s="9" t="s">
        <v>80</v>
      </c>
    </row>
    <row r="13" spans="1:13" s="98" customFormat="1">
      <c r="A13" s="97"/>
      <c r="B13" s="12"/>
      <c r="C13" s="14"/>
      <c r="D13" s="14"/>
      <c r="E13" s="14"/>
      <c r="F13" s="154"/>
      <c r="G13" s="14"/>
      <c r="H13" s="14"/>
      <c r="I13" s="14"/>
      <c r="J13" s="14"/>
      <c r="K13" s="14"/>
      <c r="L13" s="14"/>
      <c r="M13" s="14"/>
    </row>
    <row r="14" spans="1:13" s="13" customFormat="1" ht="24.75" customHeight="1">
      <c r="A14" s="48" t="s">
        <v>145</v>
      </c>
      <c r="B14" s="48"/>
      <c r="C14" s="60">
        <v>432394</v>
      </c>
      <c r="D14" s="60">
        <v>565028</v>
      </c>
      <c r="E14" s="60">
        <v>15535</v>
      </c>
      <c r="F14" s="57">
        <v>0</v>
      </c>
      <c r="G14" s="60">
        <v>12707</v>
      </c>
      <c r="H14" s="40">
        <v>-790783</v>
      </c>
      <c r="I14" s="40">
        <v>-27</v>
      </c>
      <c r="J14" s="40">
        <f>+I14</f>
        <v>-27</v>
      </c>
      <c r="K14" s="26">
        <f>SUM(C14:I14)</f>
        <v>234854</v>
      </c>
      <c r="L14" s="40">
        <v>4915</v>
      </c>
      <c r="M14" s="60">
        <f>SUM(K14:L14)</f>
        <v>239769</v>
      </c>
    </row>
    <row r="15" spans="1:13" s="140" customFormat="1" ht="24.75" customHeight="1">
      <c r="A15" s="149" t="s">
        <v>56</v>
      </c>
      <c r="B15" s="149"/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40">
        <v>-36900</v>
      </c>
      <c r="I15" s="40">
        <v>0</v>
      </c>
      <c r="J15" s="40">
        <f>+I15</f>
        <v>0</v>
      </c>
      <c r="K15" s="40">
        <f>SUM(C15:H15)</f>
        <v>-36900</v>
      </c>
      <c r="L15" s="40">
        <f>'9'!E11</f>
        <v>-1404</v>
      </c>
      <c r="M15" s="40">
        <f>SUM(K15:L15)</f>
        <v>-38304</v>
      </c>
    </row>
    <row r="16" spans="1:13" s="140" customFormat="1" ht="24.75" customHeight="1">
      <c r="A16" s="149" t="s">
        <v>148</v>
      </c>
      <c r="B16" s="149"/>
      <c r="C16" s="58">
        <v>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75">
        <v>0</v>
      </c>
      <c r="J16" s="75">
        <f>+I16</f>
        <v>0</v>
      </c>
      <c r="K16" s="58">
        <f>SUM(C16:H16,)</f>
        <v>0</v>
      </c>
      <c r="L16" s="58">
        <v>0</v>
      </c>
      <c r="M16" s="58">
        <f>SUM(K16:L16)</f>
        <v>0</v>
      </c>
    </row>
    <row r="17" spans="1:13" s="140" customFormat="1" ht="24.75" customHeight="1">
      <c r="A17" s="149" t="s">
        <v>62</v>
      </c>
      <c r="B17" s="149"/>
      <c r="C17" s="57">
        <f>SUM(C15:C16)</f>
        <v>0</v>
      </c>
      <c r="D17" s="57">
        <f t="shared" ref="D17:K17" si="0">SUM(D15:D16)</f>
        <v>0</v>
      </c>
      <c r="E17" s="57">
        <f t="shared" si="0"/>
        <v>0</v>
      </c>
      <c r="F17" s="57">
        <v>0</v>
      </c>
      <c r="G17" s="57"/>
      <c r="H17" s="40">
        <f>SUM(H15:H16)</f>
        <v>-36900</v>
      </c>
      <c r="I17" s="40">
        <f>SUM(I15:I16)</f>
        <v>0</v>
      </c>
      <c r="J17" s="40">
        <f>SUM(J15:J16)</f>
        <v>0</v>
      </c>
      <c r="K17" s="40">
        <f t="shared" si="0"/>
        <v>-36900</v>
      </c>
      <c r="L17" s="40">
        <f>SUM(L15:L16)</f>
        <v>-1404</v>
      </c>
      <c r="M17" s="40">
        <f>SUM(M15:M16)</f>
        <v>-38304</v>
      </c>
    </row>
    <row r="18" spans="1:13" s="149" customFormat="1" ht="24.75" customHeight="1" thickBot="1">
      <c r="A18" s="149" t="s">
        <v>217</v>
      </c>
      <c r="C18" s="99">
        <f>+C14+C17</f>
        <v>432394</v>
      </c>
      <c r="D18" s="99">
        <f t="shared" ref="D18:M18" si="1">+D14+D17</f>
        <v>565028</v>
      </c>
      <c r="E18" s="99">
        <f t="shared" si="1"/>
        <v>15535</v>
      </c>
      <c r="F18" s="167">
        <f t="shared" si="1"/>
        <v>0</v>
      </c>
      <c r="G18" s="99">
        <f>+G14+G17</f>
        <v>12707</v>
      </c>
      <c r="H18" s="166">
        <f t="shared" si="1"/>
        <v>-827683</v>
      </c>
      <c r="I18" s="166">
        <f t="shared" si="1"/>
        <v>-27</v>
      </c>
      <c r="J18" s="166">
        <f t="shared" si="1"/>
        <v>-27</v>
      </c>
      <c r="K18" s="99">
        <f t="shared" si="1"/>
        <v>197954</v>
      </c>
      <c r="L18" s="99">
        <f t="shared" si="1"/>
        <v>3511</v>
      </c>
      <c r="M18" s="99">
        <f t="shared" si="1"/>
        <v>201465</v>
      </c>
    </row>
    <row r="19" spans="1:13" s="48" customFormat="1" ht="18.95" customHeight="1" thickTop="1">
      <c r="C19" s="60"/>
      <c r="D19" s="60"/>
      <c r="E19" s="60"/>
      <c r="F19" s="60"/>
      <c r="G19" s="60"/>
      <c r="H19" s="26"/>
      <c r="I19" s="26"/>
      <c r="J19" s="26"/>
      <c r="K19" s="26"/>
      <c r="L19" s="26"/>
      <c r="M19" s="60"/>
    </row>
    <row r="20" spans="1:13" s="13" customFormat="1" ht="24.75" customHeight="1">
      <c r="A20" s="48" t="s">
        <v>185</v>
      </c>
      <c r="B20" s="48"/>
      <c r="C20" s="60">
        <v>432394</v>
      </c>
      <c r="D20" s="60">
        <v>565028</v>
      </c>
      <c r="E20" s="60">
        <v>15535</v>
      </c>
      <c r="F20" s="88">
        <v>1</v>
      </c>
      <c r="G20" s="60">
        <v>12707</v>
      </c>
      <c r="H20" s="40">
        <v>-913319</v>
      </c>
      <c r="I20" s="40">
        <v>-27</v>
      </c>
      <c r="J20" s="40">
        <f>+I20</f>
        <v>-27</v>
      </c>
      <c r="K20" s="26">
        <f>SUM(C20:H20)+J20</f>
        <v>112319</v>
      </c>
      <c r="L20" s="40">
        <v>-1494</v>
      </c>
      <c r="M20" s="60">
        <f>SUM(K20:L20)</f>
        <v>110825</v>
      </c>
    </row>
    <row r="21" spans="1:13" s="140" customFormat="1" ht="24.75" customHeight="1">
      <c r="A21" s="149" t="s">
        <v>201</v>
      </c>
      <c r="B21" s="199">
        <v>26</v>
      </c>
      <c r="C21" s="60">
        <v>434698</v>
      </c>
      <c r="D21" s="57">
        <v>0</v>
      </c>
      <c r="E21" s="57">
        <v>0</v>
      </c>
      <c r="F21" s="40">
        <v>240415</v>
      </c>
      <c r="G21" s="57">
        <v>0</v>
      </c>
      <c r="H21" s="57">
        <v>0</v>
      </c>
      <c r="I21" s="57">
        <v>0</v>
      </c>
      <c r="J21" s="40">
        <f t="shared" ref="J21:J23" si="2">+I21</f>
        <v>0</v>
      </c>
      <c r="K21" s="26">
        <f t="shared" ref="K21:K22" si="3">SUM(C21:H21)+J21</f>
        <v>675113</v>
      </c>
      <c r="L21" s="40">
        <v>0</v>
      </c>
      <c r="M21" s="60">
        <f>SUM(K21:L21)</f>
        <v>675113</v>
      </c>
    </row>
    <row r="22" spans="1:13" s="140" customFormat="1" ht="24.75" customHeight="1">
      <c r="A22" s="149" t="s">
        <v>229</v>
      </c>
      <c r="B22" s="149"/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40">
        <f>+'9'!D10</f>
        <v>78836</v>
      </c>
      <c r="I22" s="40">
        <v>0</v>
      </c>
      <c r="J22" s="40">
        <f t="shared" si="2"/>
        <v>0</v>
      </c>
      <c r="K22" s="26">
        <f t="shared" si="3"/>
        <v>78836</v>
      </c>
      <c r="L22" s="40">
        <f>+'9'!D11</f>
        <v>1314</v>
      </c>
      <c r="M22" s="40">
        <f>SUM(K22:L22)</f>
        <v>80150</v>
      </c>
    </row>
    <row r="23" spans="1:13" s="140" customFormat="1" ht="24.75" customHeight="1">
      <c r="A23" s="149" t="s">
        <v>222</v>
      </c>
      <c r="B23" s="149"/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40">
        <v>0</v>
      </c>
      <c r="I23" s="40">
        <v>0</v>
      </c>
      <c r="J23" s="40">
        <f t="shared" si="2"/>
        <v>0</v>
      </c>
      <c r="K23" s="57">
        <f>SUM(C23:H23)+J23</f>
        <v>0</v>
      </c>
      <c r="L23" s="40">
        <v>-36</v>
      </c>
      <c r="M23" s="40">
        <f>SUM(K23:L23)</f>
        <v>-36</v>
      </c>
    </row>
    <row r="24" spans="1:13" s="140" customFormat="1" ht="24.75" customHeight="1">
      <c r="A24" s="149" t="s">
        <v>148</v>
      </c>
      <c r="B24" s="149"/>
      <c r="C24" s="58">
        <v>0</v>
      </c>
      <c r="D24" s="58">
        <v>0</v>
      </c>
      <c r="E24" s="58">
        <v>0</v>
      </c>
      <c r="F24" s="58" t="s">
        <v>245</v>
      </c>
      <c r="G24" s="58">
        <v>0</v>
      </c>
      <c r="H24" s="58">
        <v>0</v>
      </c>
      <c r="I24" s="58">
        <v>0</v>
      </c>
      <c r="J24" s="58">
        <f>+I24</f>
        <v>0</v>
      </c>
      <c r="K24" s="58">
        <f>SUM(C24:H24,)+J24</f>
        <v>0</v>
      </c>
      <c r="L24" s="58">
        <v>0</v>
      </c>
      <c r="M24" s="58">
        <f>SUM(K24:L24)</f>
        <v>0</v>
      </c>
    </row>
    <row r="25" spans="1:13" s="140" customFormat="1" ht="24.75" customHeight="1">
      <c r="A25" s="149" t="s">
        <v>62</v>
      </c>
      <c r="B25" s="149"/>
      <c r="C25" s="40">
        <f t="shared" ref="C25:M25" si="4">SUM(C22:C24)</f>
        <v>0</v>
      </c>
      <c r="D25" s="40">
        <f>SUM(D22:D24)</f>
        <v>0</v>
      </c>
      <c r="E25" s="40">
        <f t="shared" si="4"/>
        <v>0</v>
      </c>
      <c r="F25" s="40">
        <f t="shared" si="4"/>
        <v>0</v>
      </c>
      <c r="G25" s="40">
        <f t="shared" si="4"/>
        <v>0</v>
      </c>
      <c r="H25" s="40">
        <f t="shared" si="4"/>
        <v>78836</v>
      </c>
      <c r="I25" s="40">
        <f t="shared" si="4"/>
        <v>0</v>
      </c>
      <c r="J25" s="40">
        <f t="shared" si="4"/>
        <v>0</v>
      </c>
      <c r="K25" s="40">
        <f t="shared" si="4"/>
        <v>78836</v>
      </c>
      <c r="L25" s="40">
        <f t="shared" si="4"/>
        <v>1278</v>
      </c>
      <c r="M25" s="40">
        <f t="shared" si="4"/>
        <v>80114</v>
      </c>
    </row>
    <row r="26" spans="1:13" s="149" customFormat="1" ht="24.75" customHeight="1" thickBot="1">
      <c r="A26" s="149" t="s">
        <v>218</v>
      </c>
      <c r="C26" s="99">
        <f>+C20+C25+C21</f>
        <v>867092</v>
      </c>
      <c r="D26" s="99">
        <f>+D20+D25+D21</f>
        <v>565028</v>
      </c>
      <c r="E26" s="99">
        <f t="shared" ref="E26:M26" si="5">+E20+E25+E21</f>
        <v>15535</v>
      </c>
      <c r="F26" s="99">
        <f t="shared" si="5"/>
        <v>240416</v>
      </c>
      <c r="G26" s="99">
        <f t="shared" si="5"/>
        <v>12707</v>
      </c>
      <c r="H26" s="166">
        <f t="shared" si="5"/>
        <v>-834483</v>
      </c>
      <c r="I26" s="166">
        <f t="shared" si="5"/>
        <v>-27</v>
      </c>
      <c r="J26" s="166">
        <f t="shared" si="5"/>
        <v>-27</v>
      </c>
      <c r="K26" s="166">
        <f t="shared" si="5"/>
        <v>866268</v>
      </c>
      <c r="L26" s="166">
        <f t="shared" si="5"/>
        <v>-216</v>
      </c>
      <c r="M26" s="99">
        <f t="shared" si="5"/>
        <v>866052</v>
      </c>
    </row>
    <row r="27" spans="1:13" s="48" customFormat="1" ht="21.75" thickTop="1">
      <c r="C27" s="57"/>
      <c r="D27" s="57"/>
      <c r="E27" s="57"/>
      <c r="F27" s="57"/>
      <c r="G27" s="57"/>
      <c r="H27" s="57"/>
      <c r="I27" s="57"/>
      <c r="J27" s="57"/>
      <c r="K27" s="88"/>
      <c r="L27" s="57"/>
      <c r="M27" s="57"/>
    </row>
    <row r="28" spans="1:13" s="48" customFormat="1" ht="24.75" customHeight="1">
      <c r="C28" s="57"/>
      <c r="D28" s="57"/>
      <c r="E28" s="57"/>
      <c r="F28" s="57"/>
      <c r="G28" s="57"/>
      <c r="I28" s="57"/>
      <c r="J28" s="57"/>
      <c r="K28" s="57"/>
      <c r="L28" s="100" t="s">
        <v>81</v>
      </c>
      <c r="M28" s="88"/>
    </row>
    <row r="29" spans="1:13" s="48" customFormat="1" ht="24.75" customHeight="1">
      <c r="C29" s="57"/>
      <c r="D29" s="57"/>
      <c r="E29" s="57"/>
      <c r="F29" s="57"/>
      <c r="G29" s="57"/>
      <c r="H29" s="57"/>
      <c r="I29" s="57"/>
      <c r="J29" s="57"/>
      <c r="K29" s="57"/>
      <c r="L29" s="100" t="s">
        <v>82</v>
      </c>
      <c r="M29" s="88"/>
    </row>
    <row r="30" spans="1:13" s="48" customFormat="1" ht="24.75" customHeight="1">
      <c r="C30" s="57"/>
      <c r="D30" s="57"/>
      <c r="E30" s="57"/>
      <c r="F30" s="57"/>
      <c r="G30" s="57"/>
      <c r="H30" s="57"/>
      <c r="I30" s="57"/>
      <c r="J30" s="57"/>
      <c r="K30" s="57"/>
      <c r="L30" s="100"/>
      <c r="M30" s="88"/>
    </row>
    <row r="31" spans="1:13" s="48" customFormat="1" ht="24.75" customHeight="1">
      <c r="C31" s="57"/>
      <c r="D31" s="57"/>
      <c r="E31" s="57"/>
      <c r="F31" s="57"/>
      <c r="G31" s="57"/>
      <c r="H31" s="57"/>
      <c r="I31" s="57"/>
      <c r="J31" s="57"/>
      <c r="K31" s="57"/>
      <c r="L31" s="100"/>
      <c r="M31" s="88"/>
    </row>
    <row r="32" spans="1:13" s="48" customFormat="1" ht="24.75" customHeight="1">
      <c r="C32" s="57"/>
      <c r="D32" s="57"/>
      <c r="E32" s="57"/>
      <c r="F32" s="57"/>
      <c r="G32" s="57"/>
      <c r="H32" s="57"/>
      <c r="I32" s="57"/>
      <c r="J32" s="57"/>
      <c r="K32" s="57"/>
      <c r="L32" s="100"/>
      <c r="M32" s="88"/>
    </row>
    <row r="33" spans="1:13" s="48" customFormat="1" ht="24.75" customHeight="1">
      <c r="C33" s="57"/>
      <c r="D33" s="57"/>
      <c r="E33" s="57"/>
      <c r="F33" s="57"/>
      <c r="G33" s="57"/>
      <c r="H33" s="57"/>
      <c r="I33" s="57"/>
      <c r="J33" s="57"/>
      <c r="K33" s="57"/>
      <c r="L33" s="100"/>
      <c r="M33" s="88"/>
    </row>
    <row r="34" spans="1:13" s="48" customFormat="1" ht="24.75" customHeight="1">
      <c r="C34" s="57"/>
      <c r="D34" s="57"/>
      <c r="E34" s="57"/>
      <c r="F34" s="57"/>
      <c r="G34" s="57"/>
      <c r="H34" s="57"/>
      <c r="I34" s="57"/>
      <c r="J34" s="57"/>
      <c r="K34" s="57"/>
      <c r="L34" s="100"/>
      <c r="M34" s="88"/>
    </row>
    <row r="35" spans="1:13" s="48" customFormat="1" ht="16.5" customHeight="1">
      <c r="C35" s="57"/>
      <c r="D35" s="57"/>
      <c r="E35" s="57"/>
      <c r="F35" s="57"/>
      <c r="G35" s="57"/>
      <c r="H35" s="57"/>
      <c r="I35" s="57"/>
      <c r="J35" s="57"/>
      <c r="K35" s="57"/>
      <c r="L35" s="100"/>
      <c r="M35" s="88"/>
    </row>
    <row r="36" spans="1:13" s="48" customFormat="1">
      <c r="A36" s="15" t="s">
        <v>27</v>
      </c>
      <c r="C36" s="57"/>
      <c r="D36" s="57"/>
      <c r="E36" s="57"/>
      <c r="F36" s="57"/>
      <c r="G36" s="57"/>
      <c r="H36" s="57"/>
      <c r="I36" s="57"/>
      <c r="J36" s="57"/>
      <c r="K36" s="57"/>
      <c r="L36" s="100"/>
      <c r="M36" s="102" t="s">
        <v>219</v>
      </c>
    </row>
    <row r="37" spans="1:13" s="48" customFormat="1" ht="24.75" customHeight="1">
      <c r="C37" s="57"/>
      <c r="D37" s="57"/>
      <c r="E37" s="57"/>
      <c r="F37" s="57"/>
      <c r="G37" s="57"/>
      <c r="H37" s="57"/>
      <c r="I37" s="57"/>
      <c r="J37" s="57"/>
      <c r="K37" s="57"/>
      <c r="L37" s="100"/>
      <c r="M37" s="88"/>
    </row>
    <row r="39" spans="1:13">
      <c r="D39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M2"/>
    <mergeCell ref="A3:M3"/>
    <mergeCell ref="A4:M4"/>
    <mergeCell ref="A6:M6"/>
    <mergeCell ref="G9:H9"/>
    <mergeCell ref="I8:J8"/>
    <mergeCell ref="I9:J9"/>
  </mergeCells>
  <phoneticPr fontId="8" type="noConversion"/>
  <pageMargins left="0.90551181102362199" right="0.511811023622047" top="0.3" bottom="0.59055118110236204" header="0.118110236220472" footer="0.118110236220472"/>
  <pageSetup paperSize="9" scale="68" firstPageNumber="12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I53"/>
  <sheetViews>
    <sheetView view="pageBreakPreview" zoomScaleNormal="100" zoomScaleSheetLayoutView="100" workbookViewId="0"/>
  </sheetViews>
  <sheetFormatPr defaultColWidth="9.140625" defaultRowHeight="21"/>
  <cols>
    <col min="1" max="1" width="44.85546875" style="48" customWidth="1"/>
    <col min="2" max="2" width="9.7109375" style="48" customWidth="1"/>
    <col min="3" max="3" width="18.5703125" style="48" customWidth="1"/>
    <col min="4" max="4" width="17.140625" style="48" customWidth="1"/>
    <col min="5" max="5" width="16.7109375" style="48" customWidth="1"/>
    <col min="6" max="6" width="16" style="48" bestFit="1" customWidth="1"/>
    <col min="7" max="8" width="18.7109375" style="48" customWidth="1"/>
    <col min="9" max="9" width="17.42578125" style="48" customWidth="1"/>
    <col min="10" max="16384" width="9.140625" style="48"/>
  </cols>
  <sheetData>
    <row r="2" spans="1:9" ht="24" customHeight="1">
      <c r="A2" s="214" t="str">
        <f>+'10'!A2:M2</f>
        <v>C.I.GROUP PUBLIC COMPANY LIMITED AND SUBSIDIARIES</v>
      </c>
      <c r="B2" s="214"/>
      <c r="C2" s="213"/>
      <c r="D2" s="213"/>
      <c r="E2" s="213"/>
      <c r="F2" s="213"/>
      <c r="G2" s="213"/>
      <c r="H2" s="213"/>
      <c r="I2" s="213"/>
    </row>
    <row r="3" spans="1:9" ht="24" customHeight="1">
      <c r="A3" s="213" t="str">
        <f>+'10'!A3:M3</f>
        <v>STATEMENTS OF CHANGES IN SHAREHOLDERS' EQUITY</v>
      </c>
      <c r="B3" s="213"/>
      <c r="C3" s="213"/>
      <c r="D3" s="213"/>
      <c r="E3" s="213"/>
      <c r="F3" s="213"/>
      <c r="G3" s="213"/>
      <c r="H3" s="213"/>
      <c r="I3" s="213"/>
    </row>
    <row r="4" spans="1:9" ht="24" customHeight="1">
      <c r="A4" s="214" t="str">
        <f>+'10'!A4:M4</f>
        <v>FOR THE SIX-MONTH PERIOD ENDED JUNE 30, 2023</v>
      </c>
      <c r="B4" s="214"/>
      <c r="C4" s="213"/>
      <c r="D4" s="213"/>
      <c r="E4" s="213"/>
      <c r="F4" s="213"/>
      <c r="G4" s="213"/>
      <c r="H4" s="213"/>
      <c r="I4" s="213"/>
    </row>
    <row r="5" spans="1:9" ht="9.9499999999999993" customHeight="1">
      <c r="A5" s="103"/>
      <c r="B5" s="103"/>
      <c r="C5" s="72"/>
      <c r="D5" s="72"/>
      <c r="E5" s="72"/>
      <c r="F5" s="152"/>
      <c r="G5" s="72"/>
      <c r="H5" s="72"/>
      <c r="I5" s="72"/>
    </row>
    <row r="6" spans="1:9">
      <c r="A6" s="213" t="s">
        <v>2</v>
      </c>
      <c r="B6" s="213"/>
      <c r="C6" s="213"/>
      <c r="D6" s="213"/>
      <c r="E6" s="213"/>
      <c r="F6" s="213"/>
      <c r="G6" s="213"/>
      <c r="H6" s="213"/>
      <c r="I6" s="213"/>
    </row>
    <row r="7" spans="1:9">
      <c r="A7" s="72"/>
      <c r="B7" s="72"/>
      <c r="C7" s="72"/>
      <c r="D7" s="72"/>
      <c r="E7" s="72"/>
      <c r="F7" s="152"/>
      <c r="G7" s="72"/>
      <c r="H7" s="72"/>
      <c r="I7" s="93" t="s">
        <v>0</v>
      </c>
    </row>
    <row r="8" spans="1:9">
      <c r="A8" s="104"/>
      <c r="B8" s="104"/>
      <c r="C8" s="105"/>
      <c r="D8" s="105"/>
      <c r="E8" s="105" t="s">
        <v>67</v>
      </c>
      <c r="F8" s="105"/>
      <c r="G8" s="219" t="s">
        <v>43</v>
      </c>
      <c r="H8" s="219"/>
      <c r="I8" s="104"/>
    </row>
    <row r="9" spans="1:9">
      <c r="C9" s="72" t="s">
        <v>83</v>
      </c>
      <c r="D9" s="72" t="s">
        <v>67</v>
      </c>
      <c r="E9" s="72" t="s">
        <v>84</v>
      </c>
      <c r="F9" s="152" t="s">
        <v>186</v>
      </c>
      <c r="G9" s="106" t="s">
        <v>68</v>
      </c>
      <c r="H9" s="105" t="s">
        <v>69</v>
      </c>
      <c r="I9" s="72"/>
    </row>
    <row r="10" spans="1:9">
      <c r="A10" s="65"/>
      <c r="B10" s="208" t="s">
        <v>233</v>
      </c>
      <c r="C10" s="71" t="s">
        <v>76</v>
      </c>
      <c r="D10" s="71" t="s">
        <v>85</v>
      </c>
      <c r="E10" s="71" t="s">
        <v>86</v>
      </c>
      <c r="F10" s="71" t="s">
        <v>187</v>
      </c>
      <c r="G10" s="71" t="s">
        <v>73</v>
      </c>
      <c r="H10" s="71"/>
      <c r="I10" s="71" t="s">
        <v>80</v>
      </c>
    </row>
    <row r="11" spans="1:9" ht="18.95" customHeight="1">
      <c r="C11" s="72"/>
      <c r="D11" s="72"/>
      <c r="E11" s="72"/>
      <c r="F11" s="152"/>
      <c r="G11" s="72"/>
      <c r="H11" s="72"/>
      <c r="I11" s="72"/>
    </row>
    <row r="12" spans="1:9" ht="24.75" customHeight="1">
      <c r="A12" s="48" t="s">
        <v>145</v>
      </c>
      <c r="C12" s="60">
        <v>432394</v>
      </c>
      <c r="D12" s="60">
        <v>565028</v>
      </c>
      <c r="E12" s="60">
        <v>15535</v>
      </c>
      <c r="F12" s="57">
        <v>0</v>
      </c>
      <c r="G12" s="60">
        <v>12707</v>
      </c>
      <c r="H12" s="53">
        <v>-763964</v>
      </c>
      <c r="I12" s="60">
        <f>SUM(C12:H12)</f>
        <v>261700</v>
      </c>
    </row>
    <row r="13" spans="1:9" ht="24.75" customHeight="1">
      <c r="A13" s="48" t="s">
        <v>56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3">
        <f>'9'!G10</f>
        <v>-46706</v>
      </c>
      <c r="I13" s="53">
        <f>SUM(C13:H13)</f>
        <v>-46706</v>
      </c>
    </row>
    <row r="14" spans="1:9" ht="24.75" customHeight="1">
      <c r="A14" s="48" t="s">
        <v>148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f>SUM(C14:H14)</f>
        <v>0</v>
      </c>
    </row>
    <row r="15" spans="1:9" ht="24.75" customHeight="1">
      <c r="A15" s="48" t="s">
        <v>62</v>
      </c>
      <c r="C15" s="57">
        <f>SUM(C13:C14)</f>
        <v>0</v>
      </c>
      <c r="D15" s="57">
        <f t="shared" ref="D15:I15" si="0">SUM(D13:D14)</f>
        <v>0</v>
      </c>
      <c r="E15" s="57">
        <f t="shared" si="0"/>
        <v>0</v>
      </c>
      <c r="F15" s="57">
        <f t="shared" si="0"/>
        <v>0</v>
      </c>
      <c r="G15" s="57">
        <f t="shared" si="0"/>
        <v>0</v>
      </c>
      <c r="H15" s="53">
        <f>SUM(H13:H14)</f>
        <v>-46706</v>
      </c>
      <c r="I15" s="53">
        <f t="shared" si="0"/>
        <v>-46706</v>
      </c>
    </row>
    <row r="16" spans="1:9" ht="24.75" customHeight="1" thickBot="1">
      <c r="A16" s="48" t="s">
        <v>217</v>
      </c>
      <c r="C16" s="80">
        <f>SUM(C15+C12)</f>
        <v>432394</v>
      </c>
      <c r="D16" s="80">
        <f t="shared" ref="D16:I16" si="1">SUM(D15+D12)</f>
        <v>565028</v>
      </c>
      <c r="E16" s="80">
        <f t="shared" si="1"/>
        <v>15535</v>
      </c>
      <c r="F16" s="167">
        <f>F12+F15</f>
        <v>0</v>
      </c>
      <c r="G16" s="80">
        <f t="shared" si="1"/>
        <v>12707</v>
      </c>
      <c r="H16" s="80">
        <f t="shared" si="1"/>
        <v>-810670</v>
      </c>
      <c r="I16" s="80">
        <f t="shared" si="1"/>
        <v>214994</v>
      </c>
    </row>
    <row r="17" spans="1:9" ht="20.100000000000001" customHeight="1" thickTop="1">
      <c r="C17" s="60"/>
      <c r="D17" s="60"/>
      <c r="E17" s="60"/>
      <c r="F17" s="60"/>
      <c r="G17" s="60"/>
      <c r="H17" s="60"/>
      <c r="I17" s="60"/>
    </row>
    <row r="18" spans="1:9" ht="24.75" customHeight="1">
      <c r="A18" s="48" t="s">
        <v>185</v>
      </c>
      <c r="C18" s="60">
        <v>432394</v>
      </c>
      <c r="D18" s="60">
        <v>565028</v>
      </c>
      <c r="E18" s="60">
        <v>15535</v>
      </c>
      <c r="F18" s="60">
        <v>1</v>
      </c>
      <c r="G18" s="60">
        <v>12707</v>
      </c>
      <c r="H18" s="53">
        <v>-894401</v>
      </c>
      <c r="I18" s="60">
        <f>SUM(C18:H18)</f>
        <v>131264</v>
      </c>
    </row>
    <row r="19" spans="1:9" s="149" customFormat="1" ht="24.75" customHeight="1">
      <c r="A19" s="149" t="s">
        <v>201</v>
      </c>
      <c r="B19" s="199">
        <v>26</v>
      </c>
      <c r="C19" s="60">
        <v>434698</v>
      </c>
      <c r="D19" s="88">
        <v>0</v>
      </c>
      <c r="E19" s="88">
        <v>0</v>
      </c>
      <c r="F19" s="40">
        <v>240415</v>
      </c>
      <c r="G19" s="88">
        <v>0</v>
      </c>
      <c r="H19" s="88">
        <v>0</v>
      </c>
      <c r="I19" s="60">
        <f>SUM(C19:H19)</f>
        <v>675113</v>
      </c>
    </row>
    <row r="20" spans="1:9" s="149" customFormat="1" ht="24.75" customHeight="1">
      <c r="A20" s="149" t="s">
        <v>210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53">
        <f>+'8'!G33</f>
        <v>19689</v>
      </c>
      <c r="I20" s="53">
        <f>SUM(C20:H20)</f>
        <v>19689</v>
      </c>
    </row>
    <row r="21" spans="1:9" s="149" customFormat="1" ht="24.75" customHeight="1">
      <c r="A21" s="149" t="s">
        <v>148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f>SUM(C21:H21)</f>
        <v>0</v>
      </c>
    </row>
    <row r="22" spans="1:9" s="149" customFormat="1" ht="24.75" customHeight="1">
      <c r="A22" s="149" t="s">
        <v>62</v>
      </c>
      <c r="C22" s="88">
        <f>SUM(C20:C21)</f>
        <v>0</v>
      </c>
      <c r="D22" s="88">
        <f>SUM(D20:D21)</f>
        <v>0</v>
      </c>
      <c r="E22" s="88">
        <f>SUM(E20:E21)</f>
        <v>0</v>
      </c>
      <c r="F22" s="88">
        <f t="shared" ref="F22:H22" si="2">SUM(F20:F21)</f>
        <v>0</v>
      </c>
      <c r="G22" s="88">
        <f t="shared" si="2"/>
        <v>0</v>
      </c>
      <c r="H22" s="53">
        <f t="shared" si="2"/>
        <v>19689</v>
      </c>
      <c r="I22" s="53">
        <f>SUM(I20:I21)</f>
        <v>19689</v>
      </c>
    </row>
    <row r="23" spans="1:9" s="149" customFormat="1" ht="24.75" customHeight="1" thickBot="1">
      <c r="A23" s="149" t="s">
        <v>218</v>
      </c>
      <c r="C23" s="204">
        <f>SUM(C22+C18+C19)</f>
        <v>867092</v>
      </c>
      <c r="D23" s="204">
        <f>SUM(D22+D18)</f>
        <v>565028</v>
      </c>
      <c r="E23" s="204">
        <f t="shared" ref="E23:H23" si="3">SUM(E22+E18)</f>
        <v>15535</v>
      </c>
      <c r="F23" s="204">
        <f>SUM(F22+F18+F19)</f>
        <v>240416</v>
      </c>
      <c r="G23" s="204">
        <f t="shared" si="3"/>
        <v>12707</v>
      </c>
      <c r="H23" s="80">
        <f t="shared" si="3"/>
        <v>-874712</v>
      </c>
      <c r="I23" s="204">
        <f>SUM(I22+I18+I19)</f>
        <v>826066</v>
      </c>
    </row>
    <row r="24" spans="1:9" ht="24" customHeight="1" thickTop="1">
      <c r="C24" s="88"/>
      <c r="D24" s="88"/>
      <c r="E24" s="88"/>
      <c r="F24" s="88"/>
      <c r="G24" s="88"/>
      <c r="H24" s="63"/>
      <c r="I24" s="88"/>
    </row>
    <row r="25" spans="1:9">
      <c r="C25" s="88"/>
      <c r="D25" s="88"/>
      <c r="E25" s="88"/>
      <c r="F25" s="88"/>
      <c r="G25" s="88"/>
      <c r="H25" s="63" t="s">
        <v>81</v>
      </c>
      <c r="I25" s="88"/>
    </row>
    <row r="26" spans="1:9">
      <c r="C26" s="88"/>
      <c r="D26" s="88"/>
      <c r="E26" s="88"/>
      <c r="F26" s="88"/>
      <c r="G26" s="88"/>
      <c r="H26" s="63" t="s">
        <v>82</v>
      </c>
      <c r="I26" s="88"/>
    </row>
    <row r="27" spans="1:9">
      <c r="C27" s="88"/>
      <c r="D27" s="88"/>
      <c r="E27" s="88"/>
      <c r="F27" s="88"/>
      <c r="G27" s="88"/>
      <c r="H27" s="63"/>
      <c r="I27" s="88"/>
    </row>
    <row r="28" spans="1:9">
      <c r="C28" s="88"/>
      <c r="D28" s="88"/>
      <c r="E28" s="88"/>
      <c r="F28" s="88"/>
      <c r="G28" s="88"/>
      <c r="H28" s="63"/>
      <c r="I28" s="88"/>
    </row>
    <row r="29" spans="1:9">
      <c r="C29" s="88"/>
      <c r="D29" s="88"/>
      <c r="E29" s="88"/>
      <c r="F29" s="88"/>
      <c r="G29" s="88"/>
      <c r="H29" s="63"/>
      <c r="I29" s="88"/>
    </row>
    <row r="30" spans="1:9">
      <c r="C30" s="88"/>
      <c r="D30" s="88"/>
      <c r="E30" s="88"/>
      <c r="F30" s="88"/>
      <c r="G30" s="88"/>
      <c r="H30" s="63"/>
      <c r="I30" s="88"/>
    </row>
    <row r="31" spans="1:9" ht="16.5" customHeight="1">
      <c r="C31" s="88"/>
      <c r="D31" s="88"/>
      <c r="E31" s="88"/>
      <c r="F31" s="88"/>
      <c r="G31" s="88"/>
      <c r="H31" s="63"/>
      <c r="I31" s="88"/>
    </row>
    <row r="32" spans="1:9" ht="3" hidden="1" customHeight="1">
      <c r="C32" s="88"/>
      <c r="D32" s="88"/>
      <c r="E32" s="88"/>
      <c r="F32" s="88"/>
      <c r="G32" s="88"/>
      <c r="H32" s="63"/>
      <c r="I32" s="88"/>
    </row>
    <row r="33" spans="1:9">
      <c r="A33" s="38" t="s">
        <v>27</v>
      </c>
      <c r="C33" s="88"/>
      <c r="D33" s="88"/>
      <c r="E33" s="88"/>
      <c r="F33" s="88"/>
      <c r="G33" s="88"/>
      <c r="H33" s="63"/>
      <c r="I33" s="102" t="s">
        <v>194</v>
      </c>
    </row>
    <row r="34" spans="1:9" ht="24.75" customHeight="1">
      <c r="C34" s="88"/>
      <c r="D34" s="88"/>
      <c r="E34" s="88"/>
      <c r="F34" s="88"/>
      <c r="G34" s="88"/>
      <c r="H34" s="63"/>
      <c r="I34" s="88"/>
    </row>
    <row r="35" spans="1:9" ht="23.25" customHeight="1">
      <c r="C35" s="88"/>
      <c r="D35" s="88"/>
      <c r="E35" s="88"/>
      <c r="F35" s="88"/>
      <c r="G35" s="88"/>
      <c r="H35" s="88"/>
      <c r="I35" s="88"/>
    </row>
    <row r="36" spans="1:9" ht="23.25" customHeight="1">
      <c r="C36" s="88"/>
      <c r="D36" s="88"/>
      <c r="E36" s="88"/>
      <c r="F36" s="88"/>
      <c r="G36" s="88"/>
      <c r="H36" s="88"/>
      <c r="I36" s="88"/>
    </row>
    <row r="37" spans="1:9" ht="23.25" customHeight="1">
      <c r="C37" s="88"/>
      <c r="D37" s="88"/>
      <c r="E37" s="88"/>
      <c r="F37" s="88"/>
      <c r="G37" s="88"/>
      <c r="H37" s="88"/>
      <c r="I37" s="88"/>
    </row>
    <row r="38" spans="1:9" ht="23.25" customHeight="1">
      <c r="C38" s="88"/>
      <c r="D38" s="88"/>
      <c r="E38" s="88"/>
      <c r="F38" s="88"/>
      <c r="G38" s="88"/>
      <c r="H38" s="88"/>
      <c r="I38" s="88"/>
    </row>
    <row r="39" spans="1:9" ht="23.25" customHeight="1">
      <c r="C39" s="88"/>
      <c r="D39" s="88"/>
      <c r="E39" s="88"/>
      <c r="F39" s="88"/>
      <c r="G39" s="88"/>
      <c r="H39" s="88"/>
      <c r="I39" s="88"/>
    </row>
    <row r="40" spans="1:9" ht="23.25" customHeight="1">
      <c r="C40" s="88"/>
      <c r="D40" s="88"/>
      <c r="E40" s="88"/>
      <c r="F40" s="88"/>
      <c r="G40" s="88"/>
      <c r="H40" s="88"/>
      <c r="I40" s="88"/>
    </row>
    <row r="41" spans="1:9" ht="23.25" customHeight="1">
      <c r="C41" s="88"/>
      <c r="D41" s="88"/>
      <c r="E41" s="88"/>
      <c r="F41" s="88"/>
      <c r="G41" s="88"/>
      <c r="H41" s="88"/>
      <c r="I41" s="88"/>
    </row>
    <row r="42" spans="1:9" ht="23.25" customHeight="1">
      <c r="C42" s="88"/>
      <c r="D42" s="88"/>
      <c r="E42" s="88"/>
      <c r="F42" s="88"/>
      <c r="G42" s="88"/>
      <c r="H42" s="88"/>
      <c r="I42" s="88"/>
    </row>
    <row r="43" spans="1:9" ht="23.25" customHeight="1">
      <c r="C43" s="88"/>
      <c r="D43" s="88"/>
      <c r="E43" s="88"/>
      <c r="F43" s="88"/>
      <c r="G43" s="88"/>
      <c r="H43" s="88"/>
      <c r="I43" s="88"/>
    </row>
    <row r="44" spans="1:9" ht="23.25" customHeight="1">
      <c r="C44" s="88"/>
      <c r="D44" s="88"/>
      <c r="E44" s="88"/>
      <c r="F44" s="88"/>
      <c r="G44" s="88"/>
      <c r="H44" s="88"/>
      <c r="I44" s="88"/>
    </row>
    <row r="45" spans="1:9" ht="23.25" customHeight="1">
      <c r="C45" s="88"/>
      <c r="D45" s="88"/>
      <c r="E45" s="88"/>
      <c r="F45" s="88"/>
      <c r="G45" s="88"/>
      <c r="H45" s="88"/>
      <c r="I45" s="88"/>
    </row>
    <row r="46" spans="1:9" ht="23.25" customHeight="1">
      <c r="C46" s="88"/>
      <c r="D46" s="88"/>
      <c r="E46" s="88"/>
      <c r="F46" s="88"/>
      <c r="G46" s="88"/>
      <c r="H46" s="88"/>
      <c r="I46" s="88"/>
    </row>
    <row r="47" spans="1:9" ht="23.25" customHeight="1">
      <c r="C47" s="88"/>
      <c r="D47" s="88"/>
      <c r="E47" s="88"/>
      <c r="F47" s="88"/>
      <c r="G47" s="88"/>
      <c r="H47" s="88"/>
      <c r="I47" s="88"/>
    </row>
    <row r="48" spans="1:9" ht="23.25" customHeight="1">
      <c r="C48" s="88"/>
      <c r="D48" s="88"/>
      <c r="E48" s="88"/>
      <c r="F48" s="88"/>
      <c r="G48" s="88"/>
      <c r="H48" s="88"/>
      <c r="I48" s="88"/>
    </row>
    <row r="49" spans="1:9" ht="23.25" customHeight="1">
      <c r="C49" s="88"/>
      <c r="D49" s="88"/>
      <c r="E49" s="88"/>
      <c r="F49" s="88"/>
      <c r="G49" s="88"/>
      <c r="H49" s="88"/>
      <c r="I49" s="88"/>
    </row>
    <row r="50" spans="1:9" ht="23.25" customHeight="1">
      <c r="C50" s="88"/>
      <c r="D50" s="88"/>
      <c r="E50" s="88"/>
      <c r="F50" s="88"/>
      <c r="G50" s="88"/>
      <c r="H50" s="88"/>
      <c r="I50" s="88"/>
    </row>
    <row r="51" spans="1:9">
      <c r="C51" s="88"/>
      <c r="D51" s="88"/>
      <c r="E51" s="88"/>
      <c r="F51" s="88"/>
      <c r="G51" s="88"/>
      <c r="H51" s="88"/>
      <c r="I51" s="88"/>
    </row>
    <row r="52" spans="1:9">
      <c r="C52" s="88"/>
      <c r="D52" s="88"/>
      <c r="E52" s="88"/>
      <c r="F52" s="88"/>
      <c r="G52" s="88"/>
      <c r="H52" s="88"/>
      <c r="I52" s="88"/>
    </row>
    <row r="53" spans="1:9" ht="27.95" customHeight="1">
      <c r="A53" s="38"/>
      <c r="I53" s="102"/>
    </row>
  </sheetData>
  <sheetProtection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4:I4"/>
    <mergeCell ref="A6:I6"/>
    <mergeCell ref="G8:H8"/>
  </mergeCells>
  <phoneticPr fontId="8" type="noConversion"/>
  <pageMargins left="0.90551181102362199" right="0.511811023622047" top="0.3" bottom="0.59055118110236204" header="0.118110236220472" footer="0.118110236220472"/>
  <pageSetup paperSize="9" scale="80" firstPageNumber="12" fitToHeight="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5"/>
  <dimension ref="A1:I93"/>
  <sheetViews>
    <sheetView view="pageBreakPreview" zoomScaleNormal="100" zoomScaleSheetLayoutView="100" workbookViewId="0"/>
  </sheetViews>
  <sheetFormatPr defaultColWidth="9.140625" defaultRowHeight="21"/>
  <cols>
    <col min="1" max="1" width="2.85546875" style="12" customWidth="1"/>
    <col min="2" max="3" width="3.140625" style="12" customWidth="1"/>
    <col min="4" max="4" width="52.140625" style="12" customWidth="1"/>
    <col min="5" max="5" width="1.5703125" style="12" customWidth="1"/>
    <col min="6" max="6" width="13.7109375" style="29" customWidth="1"/>
    <col min="7" max="9" width="13.7109375" style="107" customWidth="1"/>
    <col min="10" max="16384" width="9.140625" style="12"/>
  </cols>
  <sheetData>
    <row r="1" spans="1:9">
      <c r="I1" s="3">
        <v>12</v>
      </c>
    </row>
    <row r="2" spans="1:9" ht="24" customHeight="1">
      <c r="A2" s="216" t="str">
        <f>+'11'!A2:I2</f>
        <v>C.I.GROUP PUBLIC COMPANY LIMITED AND SUBSIDIARIES</v>
      </c>
      <c r="B2" s="216"/>
      <c r="C2" s="216"/>
      <c r="D2" s="216"/>
      <c r="E2" s="216"/>
      <c r="F2" s="216"/>
      <c r="G2" s="216"/>
      <c r="H2" s="216"/>
      <c r="I2" s="216"/>
    </row>
    <row r="3" spans="1:9" ht="24" customHeight="1">
      <c r="A3" s="216" t="s">
        <v>87</v>
      </c>
      <c r="B3" s="216"/>
      <c r="C3" s="216"/>
      <c r="D3" s="216"/>
      <c r="E3" s="216"/>
      <c r="F3" s="216"/>
      <c r="G3" s="216"/>
      <c r="H3" s="216"/>
      <c r="I3" s="216"/>
    </row>
    <row r="4" spans="1:9" ht="24.75" customHeight="1">
      <c r="A4" s="215" t="str">
        <f>+'11'!A4:I4</f>
        <v>FOR THE SIX-MONTH PERIOD ENDED JUNE 30, 2023</v>
      </c>
      <c r="B4" s="215"/>
      <c r="C4" s="215"/>
      <c r="D4" s="216"/>
      <c r="E4" s="216"/>
      <c r="F4" s="216"/>
      <c r="G4" s="216"/>
      <c r="H4" s="216"/>
      <c r="I4" s="216"/>
    </row>
    <row r="5" spans="1:9">
      <c r="A5" s="14"/>
      <c r="B5" s="14"/>
      <c r="C5" s="14"/>
      <c r="D5" s="14"/>
      <c r="E5" s="14"/>
      <c r="F5" s="14"/>
      <c r="G5" s="14"/>
      <c r="H5" s="14"/>
      <c r="I5" s="5" t="s">
        <v>0</v>
      </c>
    </row>
    <row r="6" spans="1:9">
      <c r="A6" s="97"/>
      <c r="B6" s="97"/>
      <c r="C6" s="97"/>
      <c r="D6" s="97"/>
      <c r="E6" s="97"/>
      <c r="F6" s="220" t="s">
        <v>1</v>
      </c>
      <c r="G6" s="220"/>
      <c r="H6" s="108" t="s">
        <v>2</v>
      </c>
      <c r="I6" s="108"/>
    </row>
    <row r="7" spans="1:9">
      <c r="A7" s="90"/>
      <c r="B7" s="90"/>
      <c r="C7" s="90"/>
      <c r="D7" s="90"/>
      <c r="E7" s="9"/>
      <c r="F7" s="109" t="s">
        <v>188</v>
      </c>
      <c r="G7" s="109" t="s">
        <v>146</v>
      </c>
      <c r="H7" s="109" t="s">
        <v>188</v>
      </c>
      <c r="I7" s="109" t="s">
        <v>146</v>
      </c>
    </row>
    <row r="8" spans="1:9" ht="12.75" customHeight="1">
      <c r="F8" s="13"/>
      <c r="G8" s="13"/>
      <c r="H8" s="13"/>
      <c r="I8" s="13"/>
    </row>
    <row r="9" spans="1:9" ht="24.75" customHeight="1">
      <c r="A9" s="34" t="s">
        <v>88</v>
      </c>
      <c r="B9" s="13"/>
      <c r="C9" s="13"/>
      <c r="D9" s="13"/>
      <c r="E9" s="13"/>
      <c r="G9" s="1"/>
      <c r="H9" s="1"/>
      <c r="I9" s="1"/>
    </row>
    <row r="10" spans="1:9" ht="24.75" customHeight="1">
      <c r="A10" s="110" t="s">
        <v>197</v>
      </c>
      <c r="C10" s="110"/>
      <c r="D10" s="110"/>
      <c r="E10" s="110"/>
      <c r="F10" s="24">
        <f>'8'!E33</f>
        <v>80150</v>
      </c>
      <c r="G10" s="24">
        <f>'8'!F33</f>
        <v>-38304</v>
      </c>
      <c r="H10" s="24">
        <f>'8'!G33</f>
        <v>19689</v>
      </c>
      <c r="I10" s="24">
        <f>'8'!H33</f>
        <v>-46706</v>
      </c>
    </row>
    <row r="11" spans="1:9" ht="24.75" customHeight="1">
      <c r="A11" s="110" t="s">
        <v>89</v>
      </c>
      <c r="C11" s="110"/>
      <c r="D11" s="110"/>
      <c r="E11" s="110"/>
      <c r="F11" s="24"/>
      <c r="G11" s="111"/>
      <c r="H11" s="111"/>
      <c r="I11" s="111"/>
    </row>
    <row r="12" spans="1:9" ht="24.75" customHeight="1">
      <c r="A12" s="110" t="s">
        <v>90</v>
      </c>
      <c r="D12" s="110"/>
      <c r="E12" s="110"/>
      <c r="F12" s="24">
        <v>20160</v>
      </c>
      <c r="G12" s="24">
        <v>21485</v>
      </c>
      <c r="H12" s="111">
        <v>14815</v>
      </c>
      <c r="I12" s="111">
        <v>15329</v>
      </c>
    </row>
    <row r="13" spans="1:9" ht="24.75" customHeight="1">
      <c r="A13" s="110" t="s">
        <v>91</v>
      </c>
      <c r="D13" s="110"/>
      <c r="E13" s="110"/>
      <c r="F13" s="24">
        <v>1115</v>
      </c>
      <c r="G13" s="24">
        <v>2648</v>
      </c>
      <c r="H13" s="111">
        <v>319</v>
      </c>
      <c r="I13" s="111">
        <v>259</v>
      </c>
    </row>
    <row r="14" spans="1:9" ht="24.75" customHeight="1">
      <c r="A14" s="110" t="s">
        <v>234</v>
      </c>
      <c r="D14" s="110"/>
      <c r="E14" s="110"/>
      <c r="F14" s="24">
        <v>724</v>
      </c>
      <c r="G14" s="24">
        <v>1057</v>
      </c>
      <c r="H14" s="111">
        <v>704</v>
      </c>
      <c r="I14" s="111">
        <v>1015</v>
      </c>
    </row>
    <row r="15" spans="1:9" ht="24.75" customHeight="1">
      <c r="A15" s="110" t="s">
        <v>202</v>
      </c>
      <c r="D15" s="110"/>
      <c r="E15" s="110"/>
      <c r="F15" s="24">
        <v>-66</v>
      </c>
      <c r="G15" s="24">
        <v>0</v>
      </c>
      <c r="H15" s="111">
        <v>-66</v>
      </c>
      <c r="I15" s="111">
        <v>0</v>
      </c>
    </row>
    <row r="16" spans="1:9" ht="24.75" customHeight="1">
      <c r="A16" s="110" t="s">
        <v>189</v>
      </c>
      <c r="D16" s="110"/>
      <c r="E16" s="110"/>
      <c r="F16" s="191">
        <v>0</v>
      </c>
      <c r="G16" s="24">
        <v>1765</v>
      </c>
      <c r="H16" s="111">
        <v>0</v>
      </c>
      <c r="I16" s="111">
        <v>80</v>
      </c>
    </row>
    <row r="17" spans="1:9" s="170" customFormat="1" ht="24.75" hidden="1" customHeight="1">
      <c r="A17" s="169" t="s">
        <v>176</v>
      </c>
      <c r="D17" s="169"/>
      <c r="E17" s="169"/>
      <c r="F17" s="191"/>
      <c r="G17" s="24">
        <v>0</v>
      </c>
      <c r="H17" s="111"/>
      <c r="I17" s="111">
        <v>0</v>
      </c>
    </row>
    <row r="18" spans="1:9" ht="24.75" customHeight="1">
      <c r="A18" s="110" t="s">
        <v>140</v>
      </c>
      <c r="D18" s="110"/>
      <c r="E18" s="110"/>
      <c r="F18" s="24">
        <v>0</v>
      </c>
      <c r="G18" s="24">
        <v>-2487</v>
      </c>
      <c r="H18" s="111">
        <v>0</v>
      </c>
      <c r="I18" s="111">
        <v>0</v>
      </c>
    </row>
    <row r="19" spans="1:9" s="170" customFormat="1" ht="24.75" customHeight="1">
      <c r="A19" s="169" t="s">
        <v>232</v>
      </c>
      <c r="D19" s="169"/>
      <c r="E19" s="169"/>
      <c r="F19" s="24">
        <v>-68266</v>
      </c>
      <c r="G19" s="24">
        <v>0</v>
      </c>
      <c r="H19" s="111">
        <v>108610</v>
      </c>
      <c r="I19" s="111">
        <v>0</v>
      </c>
    </row>
    <row r="20" spans="1:9" ht="24.75" customHeight="1">
      <c r="A20" s="110" t="s">
        <v>142</v>
      </c>
      <c r="D20" s="110"/>
      <c r="E20" s="110"/>
      <c r="F20" s="24">
        <v>-47</v>
      </c>
      <c r="G20" s="24">
        <v>-9441</v>
      </c>
      <c r="H20" s="111">
        <v>94</v>
      </c>
      <c r="I20" s="111">
        <v>571</v>
      </c>
    </row>
    <row r="21" spans="1:9" ht="24.75" customHeight="1">
      <c r="A21" s="110" t="s">
        <v>153</v>
      </c>
      <c r="D21" s="110"/>
      <c r="E21" s="110"/>
      <c r="F21" s="24">
        <v>0</v>
      </c>
      <c r="G21" s="24">
        <v>0</v>
      </c>
      <c r="H21" s="111">
        <v>-28753</v>
      </c>
      <c r="I21" s="111">
        <v>680</v>
      </c>
    </row>
    <row r="22" spans="1:9" ht="24.75" customHeight="1">
      <c r="A22" s="110" t="s">
        <v>235</v>
      </c>
      <c r="D22" s="110"/>
      <c r="E22" s="110"/>
      <c r="F22" s="24">
        <v>0</v>
      </c>
      <c r="G22" s="24">
        <v>0</v>
      </c>
      <c r="H22" s="111">
        <v>-15000</v>
      </c>
      <c r="I22" s="111">
        <v>0</v>
      </c>
    </row>
    <row r="23" spans="1:9" ht="24.75" customHeight="1">
      <c r="A23" s="110" t="s">
        <v>236</v>
      </c>
      <c r="D23" s="110"/>
      <c r="E23" s="110"/>
      <c r="F23" s="24">
        <v>-18541</v>
      </c>
      <c r="G23" s="24">
        <v>0</v>
      </c>
      <c r="H23" s="111">
        <v>-4000</v>
      </c>
      <c r="I23" s="111">
        <v>0</v>
      </c>
    </row>
    <row r="24" spans="1:9" ht="24.75" customHeight="1">
      <c r="A24" s="110" t="s">
        <v>237</v>
      </c>
      <c r="D24" s="110"/>
      <c r="E24" s="110"/>
      <c r="F24" s="24">
        <v>-234</v>
      </c>
      <c r="G24" s="24">
        <v>-4278</v>
      </c>
      <c r="H24" s="111">
        <v>-238</v>
      </c>
      <c r="I24" s="111">
        <v>-4278</v>
      </c>
    </row>
    <row r="25" spans="1:9" ht="24.75" customHeight="1">
      <c r="A25" s="110" t="s">
        <v>154</v>
      </c>
      <c r="D25" s="110"/>
      <c r="E25" s="110"/>
      <c r="F25" s="24">
        <v>-452</v>
      </c>
      <c r="G25" s="24">
        <v>-204</v>
      </c>
      <c r="H25" s="111">
        <v>-90</v>
      </c>
      <c r="I25" s="111">
        <v>-310</v>
      </c>
    </row>
    <row r="26" spans="1:9" ht="24.75" customHeight="1">
      <c r="A26" s="110" t="s">
        <v>203</v>
      </c>
      <c r="D26" s="110"/>
      <c r="E26" s="110"/>
      <c r="F26" s="24">
        <v>-460</v>
      </c>
      <c r="G26" s="24">
        <v>1903</v>
      </c>
      <c r="H26" s="112">
        <v>367</v>
      </c>
      <c r="I26" s="112">
        <v>1903</v>
      </c>
    </row>
    <row r="27" spans="1:9" s="170" customFormat="1" ht="24.75" customHeight="1">
      <c r="A27" s="169" t="s">
        <v>92</v>
      </c>
      <c r="D27" s="169"/>
      <c r="E27" s="169"/>
      <c r="F27" s="24">
        <v>0</v>
      </c>
      <c r="G27" s="24">
        <v>0</v>
      </c>
      <c r="H27" s="112">
        <v>-108485</v>
      </c>
      <c r="I27" s="112">
        <v>0</v>
      </c>
    </row>
    <row r="28" spans="1:9" s="170" customFormat="1" ht="24.75" hidden="1" customHeight="1">
      <c r="A28" s="205" t="s">
        <v>177</v>
      </c>
      <c r="B28" s="206"/>
      <c r="C28" s="206"/>
      <c r="D28" s="205"/>
      <c r="E28" s="169"/>
      <c r="F28" s="24"/>
      <c r="G28" s="24">
        <v>0</v>
      </c>
      <c r="H28" s="112"/>
      <c r="I28" s="112">
        <v>0</v>
      </c>
    </row>
    <row r="29" spans="1:9" s="170" customFormat="1" ht="24.75" customHeight="1">
      <c r="A29" s="169" t="s">
        <v>132</v>
      </c>
      <c r="D29" s="169"/>
      <c r="E29" s="169"/>
      <c r="F29" s="24">
        <v>0</v>
      </c>
      <c r="G29" s="24">
        <v>13</v>
      </c>
      <c r="H29" s="112">
        <v>0</v>
      </c>
      <c r="I29" s="112">
        <v>0</v>
      </c>
    </row>
    <row r="30" spans="1:9" s="170" customFormat="1" ht="24.75" customHeight="1">
      <c r="A30" s="169" t="s">
        <v>225</v>
      </c>
      <c r="D30" s="169"/>
      <c r="E30" s="169"/>
      <c r="F30" s="24">
        <v>-21929</v>
      </c>
      <c r="G30" s="24">
        <v>0</v>
      </c>
      <c r="H30" s="112">
        <v>0</v>
      </c>
      <c r="I30" s="112">
        <v>0</v>
      </c>
    </row>
    <row r="31" spans="1:9" ht="24.75" customHeight="1">
      <c r="A31" s="110" t="s">
        <v>134</v>
      </c>
      <c r="D31" s="110"/>
      <c r="E31" s="110"/>
      <c r="F31" s="24">
        <v>0</v>
      </c>
      <c r="G31" s="24">
        <v>1499</v>
      </c>
      <c r="H31" s="111">
        <v>0</v>
      </c>
      <c r="I31" s="111">
        <v>0</v>
      </c>
    </row>
    <row r="32" spans="1:9" ht="24.75" customHeight="1">
      <c r="A32" s="110" t="s">
        <v>93</v>
      </c>
      <c r="D32" s="110"/>
      <c r="E32" s="110"/>
      <c r="F32" s="24">
        <v>1223</v>
      </c>
      <c r="G32" s="24">
        <v>2647</v>
      </c>
      <c r="H32" s="111">
        <v>1985</v>
      </c>
      <c r="I32" s="111">
        <v>2465</v>
      </c>
    </row>
    <row r="33" spans="1:9" ht="24.75" customHeight="1">
      <c r="A33" s="110" t="s">
        <v>238</v>
      </c>
      <c r="D33" s="110"/>
      <c r="E33" s="110"/>
      <c r="F33" s="24">
        <v>-600</v>
      </c>
      <c r="G33" s="24">
        <v>0</v>
      </c>
      <c r="H33" s="111">
        <v>0</v>
      </c>
      <c r="I33" s="111">
        <v>0</v>
      </c>
    </row>
    <row r="34" spans="1:9" ht="24.75" customHeight="1">
      <c r="A34" s="110" t="s">
        <v>94</v>
      </c>
      <c r="D34" s="110"/>
      <c r="E34" s="110"/>
      <c r="F34" s="24">
        <v>-11041</v>
      </c>
      <c r="G34" s="24">
        <v>-570</v>
      </c>
      <c r="H34" s="111">
        <v>-1455</v>
      </c>
      <c r="I34" s="111">
        <v>-171</v>
      </c>
    </row>
    <row r="35" spans="1:9" ht="24.75" customHeight="1">
      <c r="A35" s="110" t="s">
        <v>95</v>
      </c>
      <c r="D35" s="110"/>
      <c r="E35" s="110"/>
      <c r="F35" s="24">
        <v>198</v>
      </c>
      <c r="G35" s="24">
        <v>300</v>
      </c>
      <c r="H35" s="111">
        <v>171</v>
      </c>
      <c r="I35" s="111">
        <v>181</v>
      </c>
    </row>
    <row r="36" spans="1:9" ht="24.75" customHeight="1">
      <c r="A36" s="110" t="s">
        <v>96</v>
      </c>
      <c r="D36" s="110"/>
      <c r="E36" s="110"/>
      <c r="F36" s="24">
        <v>18698</v>
      </c>
      <c r="G36" s="24">
        <v>16070</v>
      </c>
      <c r="H36" s="111">
        <v>13889</v>
      </c>
      <c r="I36" s="111">
        <v>9926</v>
      </c>
    </row>
    <row r="37" spans="1:9" ht="24.75" customHeight="1">
      <c r="A37" s="110" t="s">
        <v>204</v>
      </c>
      <c r="D37" s="110"/>
      <c r="E37" s="110"/>
      <c r="F37" s="24">
        <v>873</v>
      </c>
      <c r="G37" s="24">
        <v>6555</v>
      </c>
      <c r="H37" s="111">
        <v>535</v>
      </c>
      <c r="I37" s="111">
        <v>36497</v>
      </c>
    </row>
    <row r="38" spans="1:9" ht="24.75" customHeight="1">
      <c r="A38" s="110" t="s">
        <v>205</v>
      </c>
      <c r="C38" s="110"/>
      <c r="D38" s="110"/>
      <c r="E38" s="110"/>
      <c r="F38" s="113">
        <f>SUM(F10:F37)</f>
        <v>1505</v>
      </c>
      <c r="G38" s="113">
        <f>SUM(G10:G37)</f>
        <v>658</v>
      </c>
      <c r="H38" s="113">
        <f>SUM(H10:H37)</f>
        <v>3091</v>
      </c>
      <c r="I38" s="113">
        <f>SUM(I10:I37)</f>
        <v>17441</v>
      </c>
    </row>
    <row r="39" spans="1:9">
      <c r="A39" s="110"/>
      <c r="B39" s="110"/>
      <c r="C39" s="110"/>
      <c r="D39" s="110"/>
      <c r="E39" s="110"/>
      <c r="F39" s="114"/>
      <c r="G39" s="115"/>
      <c r="H39" s="115"/>
      <c r="I39" s="115"/>
    </row>
    <row r="40" spans="1:9">
      <c r="A40" s="110"/>
      <c r="B40" s="110"/>
      <c r="C40" s="110"/>
      <c r="D40" s="110"/>
      <c r="E40" s="110"/>
      <c r="F40" s="114"/>
      <c r="G40" s="115"/>
      <c r="H40" s="115"/>
      <c r="I40" s="115"/>
    </row>
    <row r="41" spans="1:9" ht="24.75" customHeight="1">
      <c r="A41" s="110"/>
      <c r="B41" s="110"/>
      <c r="C41" s="110"/>
      <c r="D41" s="110"/>
      <c r="E41" s="110"/>
      <c r="F41" s="115"/>
      <c r="G41" s="115"/>
      <c r="H41" s="100" t="s">
        <v>97</v>
      </c>
      <c r="I41" s="116"/>
    </row>
    <row r="42" spans="1:9" ht="24.75" customHeight="1">
      <c r="A42" s="110"/>
      <c r="B42" s="110"/>
      <c r="C42" s="110"/>
      <c r="D42" s="110"/>
      <c r="E42" s="110"/>
      <c r="F42" s="115"/>
      <c r="G42" s="115"/>
      <c r="H42" s="100" t="s">
        <v>98</v>
      </c>
      <c r="I42" s="116"/>
    </row>
    <row r="43" spans="1:9" ht="24.75" customHeight="1">
      <c r="A43" s="110"/>
      <c r="B43" s="110"/>
      <c r="C43" s="110"/>
      <c r="D43" s="110"/>
      <c r="E43" s="110"/>
      <c r="F43" s="115"/>
      <c r="G43" s="115"/>
      <c r="H43" s="100"/>
      <c r="I43" s="116"/>
    </row>
    <row r="44" spans="1:9" ht="24.75" customHeight="1">
      <c r="A44" s="110"/>
      <c r="B44" s="110"/>
      <c r="C44" s="110"/>
      <c r="D44" s="110"/>
      <c r="E44" s="110"/>
      <c r="F44" s="115"/>
      <c r="G44" s="115"/>
      <c r="H44" s="100"/>
      <c r="I44" s="116"/>
    </row>
    <row r="45" spans="1:9" ht="14.25" customHeight="1">
      <c r="A45" s="110"/>
      <c r="B45" s="110"/>
      <c r="C45" s="110"/>
      <c r="D45" s="110"/>
      <c r="E45" s="110"/>
      <c r="F45" s="115"/>
      <c r="G45" s="115"/>
      <c r="H45" s="117"/>
      <c r="I45" s="115"/>
    </row>
    <row r="46" spans="1:9" ht="19.5" customHeight="1">
      <c r="A46" s="110" t="s">
        <v>27</v>
      </c>
      <c r="B46" s="110"/>
      <c r="C46" s="110"/>
      <c r="D46" s="110"/>
      <c r="E46" s="110"/>
      <c r="F46" s="115"/>
      <c r="G46" s="115"/>
      <c r="H46" s="115"/>
      <c r="I46" s="115"/>
    </row>
    <row r="47" spans="1:9">
      <c r="I47" s="38">
        <v>13</v>
      </c>
    </row>
    <row r="48" spans="1:9">
      <c r="A48" s="216" t="str">
        <f>+A2</f>
        <v>C.I.GROUP PUBLIC COMPANY LIMITED AND SUBSIDIARIES</v>
      </c>
      <c r="B48" s="216"/>
      <c r="C48" s="216"/>
      <c r="D48" s="216"/>
      <c r="E48" s="216"/>
      <c r="F48" s="216"/>
      <c r="G48" s="216"/>
      <c r="H48" s="216"/>
      <c r="I48" s="216"/>
    </row>
    <row r="49" spans="1:9">
      <c r="A49" s="216" t="str">
        <f>+A3</f>
        <v>STATEMENTS OF CASH FLOW</v>
      </c>
      <c r="B49" s="216"/>
      <c r="C49" s="216"/>
      <c r="D49" s="216"/>
      <c r="E49" s="216"/>
      <c r="F49" s="216"/>
      <c r="G49" s="216"/>
      <c r="H49" s="216"/>
      <c r="I49" s="216"/>
    </row>
    <row r="50" spans="1:9" ht="24.75" customHeight="1">
      <c r="A50" s="215" t="str">
        <f>+A4</f>
        <v>FOR THE SIX-MONTH PERIOD ENDED JUNE 30, 2023</v>
      </c>
      <c r="B50" s="215"/>
      <c r="C50" s="215"/>
      <c r="D50" s="215"/>
      <c r="E50" s="215"/>
      <c r="F50" s="215"/>
      <c r="G50" s="215"/>
      <c r="H50" s="215"/>
      <c r="I50" s="215"/>
    </row>
    <row r="51" spans="1:9" ht="21" customHeight="1">
      <c r="A51" s="14"/>
      <c r="B51" s="14"/>
      <c r="C51" s="14"/>
      <c r="D51" s="14"/>
      <c r="E51" s="14"/>
      <c r="F51" s="14"/>
      <c r="G51" s="14"/>
      <c r="H51" s="14"/>
      <c r="I51" s="5" t="str">
        <f>+I5</f>
        <v>(Unit : Thousand Baht)</v>
      </c>
    </row>
    <row r="52" spans="1:9" ht="21.75" customHeight="1">
      <c r="A52" s="97"/>
      <c r="B52" s="97"/>
      <c r="C52" s="97"/>
      <c r="D52" s="97"/>
      <c r="E52" s="97"/>
      <c r="F52" s="220" t="str">
        <f>+F6</f>
        <v>Consolidated financial statements</v>
      </c>
      <c r="G52" s="220"/>
      <c r="H52" s="108" t="str">
        <f>+H6</f>
        <v>Separate financial statements</v>
      </c>
      <c r="I52" s="108"/>
    </row>
    <row r="53" spans="1:9" ht="23.1" customHeight="1">
      <c r="A53" s="90"/>
      <c r="B53" s="90"/>
      <c r="C53" s="90"/>
      <c r="D53" s="90"/>
      <c r="E53" s="9"/>
      <c r="F53" s="109" t="s">
        <v>188</v>
      </c>
      <c r="G53" s="109" t="s">
        <v>146</v>
      </c>
      <c r="H53" s="109" t="s">
        <v>188</v>
      </c>
      <c r="I53" s="109" t="s">
        <v>146</v>
      </c>
    </row>
    <row r="54" spans="1:9" ht="6" customHeight="1">
      <c r="F54" s="13"/>
      <c r="G54" s="13"/>
      <c r="H54" s="13"/>
      <c r="I54" s="13"/>
    </row>
    <row r="55" spans="1:9">
      <c r="A55" s="34"/>
      <c r="B55" s="13"/>
      <c r="C55" s="13"/>
      <c r="D55" s="110"/>
      <c r="E55" s="110"/>
      <c r="F55" s="115"/>
      <c r="G55" s="111"/>
      <c r="H55" s="115"/>
      <c r="I55" s="115"/>
    </row>
    <row r="56" spans="1:9" ht="24.6" customHeight="1">
      <c r="A56" s="34" t="s">
        <v>239</v>
      </c>
      <c r="C56" s="13"/>
      <c r="D56" s="110"/>
      <c r="E56" s="110"/>
      <c r="F56" s="115"/>
      <c r="G56" s="111"/>
      <c r="H56" s="111"/>
      <c r="I56" s="111"/>
    </row>
    <row r="57" spans="1:9" ht="24.6" customHeight="1">
      <c r="A57" s="110" t="s">
        <v>99</v>
      </c>
      <c r="D57" s="110"/>
      <c r="E57" s="110"/>
      <c r="F57" s="114">
        <v>-170471</v>
      </c>
      <c r="G57" s="24">
        <v>-9264</v>
      </c>
      <c r="H57" s="111">
        <v>-196888</v>
      </c>
      <c r="I57" s="111">
        <v>-20455</v>
      </c>
    </row>
    <row r="58" spans="1:9" ht="24.6" customHeight="1">
      <c r="A58" s="110" t="s">
        <v>100</v>
      </c>
      <c r="D58" s="110"/>
      <c r="E58" s="110"/>
      <c r="F58" s="24">
        <v>-1058</v>
      </c>
      <c r="G58" s="24">
        <v>8017</v>
      </c>
      <c r="H58" s="111">
        <v>-1263</v>
      </c>
      <c r="I58" s="111">
        <v>5746</v>
      </c>
    </row>
    <row r="59" spans="1:9" ht="24.6" customHeight="1">
      <c r="A59" s="110" t="s">
        <v>101</v>
      </c>
      <c r="B59" s="110"/>
      <c r="D59" s="110"/>
      <c r="E59" s="110"/>
      <c r="F59" s="24">
        <v>25566</v>
      </c>
      <c r="G59" s="24">
        <v>-23841</v>
      </c>
      <c r="H59" s="111">
        <v>26608</v>
      </c>
      <c r="I59" s="111">
        <v>-23284</v>
      </c>
    </row>
    <row r="60" spans="1:9">
      <c r="A60" s="110" t="s">
        <v>15</v>
      </c>
      <c r="B60" s="110"/>
      <c r="D60" s="110"/>
      <c r="E60" s="110"/>
      <c r="F60" s="24">
        <v>-6623</v>
      </c>
      <c r="G60" s="24">
        <v>-4566</v>
      </c>
      <c r="H60" s="111">
        <v>-506</v>
      </c>
      <c r="I60" s="111">
        <v>-5339</v>
      </c>
    </row>
    <row r="61" spans="1:9">
      <c r="A61" s="110" t="s">
        <v>26</v>
      </c>
      <c r="B61" s="110"/>
      <c r="D61" s="110"/>
      <c r="E61" s="110"/>
      <c r="F61" s="24">
        <v>-1627</v>
      </c>
      <c r="G61" s="24">
        <v>1757</v>
      </c>
      <c r="H61" s="111">
        <v>-1463</v>
      </c>
      <c r="I61" s="111">
        <v>2129</v>
      </c>
    </row>
    <row r="62" spans="1:9" hidden="1">
      <c r="A62" s="48" t="s">
        <v>206</v>
      </c>
      <c r="B62" s="110"/>
      <c r="D62" s="110"/>
      <c r="E62" s="110"/>
      <c r="F62" s="24"/>
      <c r="G62" s="24"/>
      <c r="H62" s="111"/>
      <c r="I62" s="111"/>
    </row>
    <row r="63" spans="1:9" ht="24.6" customHeight="1">
      <c r="A63" s="110" t="s">
        <v>102</v>
      </c>
      <c r="B63" s="110"/>
      <c r="D63" s="110"/>
      <c r="E63" s="110"/>
      <c r="F63" s="192">
        <v>-13315</v>
      </c>
      <c r="G63" s="24">
        <v>-4415</v>
      </c>
      <c r="H63" s="111">
        <v>-18386</v>
      </c>
      <c r="I63" s="111">
        <v>-9056</v>
      </c>
    </row>
    <row r="64" spans="1:9" ht="24.6" customHeight="1">
      <c r="A64" s="110" t="s">
        <v>103</v>
      </c>
      <c r="B64" s="110"/>
      <c r="D64" s="110"/>
      <c r="E64" s="110"/>
      <c r="F64" s="192">
        <v>1218</v>
      </c>
      <c r="G64" s="24">
        <v>1150</v>
      </c>
      <c r="H64" s="111">
        <v>1218</v>
      </c>
      <c r="I64" s="111">
        <v>1150</v>
      </c>
    </row>
    <row r="65" spans="1:9" ht="24.6" customHeight="1">
      <c r="A65" s="110" t="s">
        <v>34</v>
      </c>
      <c r="B65" s="110"/>
      <c r="D65" s="110"/>
      <c r="E65" s="110"/>
      <c r="F65" s="192">
        <v>1775</v>
      </c>
      <c r="G65" s="24">
        <v>-4983</v>
      </c>
      <c r="H65" s="111">
        <v>1629</v>
      </c>
      <c r="I65" s="111">
        <v>-4983</v>
      </c>
    </row>
    <row r="66" spans="1:9" ht="24.6" customHeight="1">
      <c r="A66" s="110" t="s">
        <v>35</v>
      </c>
      <c r="B66" s="110"/>
      <c r="D66" s="110"/>
      <c r="E66" s="110"/>
      <c r="F66" s="192">
        <v>2039</v>
      </c>
      <c r="G66" s="24">
        <v>-707</v>
      </c>
      <c r="H66" s="111">
        <v>2144</v>
      </c>
      <c r="I66" s="111">
        <v>-312</v>
      </c>
    </row>
    <row r="67" spans="1:9" ht="24.6" customHeight="1">
      <c r="A67" s="110" t="s">
        <v>38</v>
      </c>
      <c r="B67" s="110"/>
      <c r="D67" s="110"/>
      <c r="E67" s="110"/>
      <c r="F67" s="192">
        <v>-1007</v>
      </c>
      <c r="G67" s="24">
        <v>0</v>
      </c>
      <c r="H67" s="111">
        <v>-1007</v>
      </c>
      <c r="I67" s="111">
        <v>0</v>
      </c>
    </row>
    <row r="68" spans="1:9" ht="24.6" customHeight="1">
      <c r="A68" s="110" t="s">
        <v>228</v>
      </c>
      <c r="B68" s="110"/>
      <c r="D68" s="110"/>
      <c r="E68" s="110"/>
      <c r="F68" s="192">
        <v>15000</v>
      </c>
      <c r="G68" s="24">
        <v>0</v>
      </c>
      <c r="H68" s="111">
        <v>0</v>
      </c>
      <c r="I68" s="111">
        <v>0</v>
      </c>
    </row>
    <row r="69" spans="1:9" ht="24.6" customHeight="1">
      <c r="A69" s="110" t="s">
        <v>39</v>
      </c>
      <c r="B69" s="110"/>
      <c r="D69" s="110"/>
      <c r="E69" s="110"/>
      <c r="F69" s="24">
        <v>0</v>
      </c>
      <c r="G69" s="24">
        <v>-500</v>
      </c>
      <c r="H69" s="111">
        <v>0</v>
      </c>
      <c r="I69" s="111">
        <v>0</v>
      </c>
    </row>
    <row r="70" spans="1:9">
      <c r="A70" s="110" t="s">
        <v>149</v>
      </c>
      <c r="C70" s="110"/>
      <c r="D70" s="110"/>
      <c r="E70" s="110"/>
      <c r="F70" s="113">
        <f>SUM(F57:F69)+F38</f>
        <v>-146998</v>
      </c>
      <c r="G70" s="118">
        <f>SUM(G57:G69)+G38</f>
        <v>-36694</v>
      </c>
      <c r="H70" s="118">
        <f>SUM(H57:H69)+H38</f>
        <v>-184823</v>
      </c>
      <c r="I70" s="118">
        <f>SUM(I57:I69)+I38</f>
        <v>-36963</v>
      </c>
    </row>
    <row r="71" spans="1:9" ht="24" customHeight="1">
      <c r="A71" s="110" t="s">
        <v>246</v>
      </c>
      <c r="B71" s="110"/>
      <c r="D71" s="110"/>
      <c r="E71" s="110"/>
      <c r="F71" s="24">
        <v>-2230</v>
      </c>
      <c r="G71" s="24">
        <v>15459</v>
      </c>
      <c r="H71" s="111">
        <v>-1806</v>
      </c>
      <c r="I71" s="24">
        <v>15615</v>
      </c>
    </row>
    <row r="72" spans="1:9" s="13" customFormat="1" ht="24" customHeight="1">
      <c r="A72" s="119" t="s">
        <v>150</v>
      </c>
      <c r="B72" s="120"/>
      <c r="C72" s="120"/>
      <c r="D72" s="120"/>
      <c r="E72" s="120"/>
      <c r="F72" s="121">
        <f>SUM(F70:F71)</f>
        <v>-149228</v>
      </c>
      <c r="G72" s="122">
        <f>SUM(G70:G71)</f>
        <v>-21235</v>
      </c>
      <c r="H72" s="122">
        <f>SUM(H70:H71)</f>
        <v>-186629</v>
      </c>
      <c r="I72" s="122">
        <f>SUM(I70:I71)</f>
        <v>-21348</v>
      </c>
    </row>
    <row r="73" spans="1:9" s="13" customFormat="1" ht="4.5" customHeight="1">
      <c r="A73" s="119"/>
      <c r="B73" s="120"/>
      <c r="C73" s="120"/>
      <c r="D73" s="120"/>
      <c r="E73" s="120"/>
      <c r="F73" s="123"/>
      <c r="G73" s="124"/>
      <c r="H73" s="124"/>
      <c r="I73" s="124"/>
    </row>
    <row r="74" spans="1:9">
      <c r="A74" s="34" t="s">
        <v>104</v>
      </c>
      <c r="B74" s="134"/>
      <c r="C74" s="134"/>
      <c r="D74" s="134"/>
      <c r="E74" s="120"/>
      <c r="F74" s="125"/>
      <c r="G74" s="126"/>
      <c r="H74" s="127"/>
      <c r="I74" s="127"/>
    </row>
    <row r="75" spans="1:9" ht="24.6" customHeight="1">
      <c r="A75" s="110" t="s">
        <v>207</v>
      </c>
      <c r="C75" s="120"/>
      <c r="D75" s="120"/>
      <c r="E75" s="120"/>
      <c r="F75" s="24">
        <v>-1</v>
      </c>
      <c r="G75" s="24">
        <v>0</v>
      </c>
      <c r="H75" s="111">
        <v>0</v>
      </c>
      <c r="I75" s="111">
        <v>0</v>
      </c>
    </row>
    <row r="76" spans="1:9" ht="24.6" customHeight="1">
      <c r="A76" s="12" t="s">
        <v>247</v>
      </c>
      <c r="C76" s="120"/>
      <c r="D76" s="120"/>
      <c r="E76" s="120"/>
      <c r="F76" s="24">
        <v>0</v>
      </c>
      <c r="G76" s="24">
        <v>0</v>
      </c>
      <c r="H76" s="111">
        <v>28753</v>
      </c>
      <c r="I76" s="111">
        <v>0</v>
      </c>
    </row>
    <row r="77" spans="1:9" ht="24.6" customHeight="1">
      <c r="A77" s="12" t="s">
        <v>105</v>
      </c>
      <c r="C77" s="110"/>
      <c r="D77" s="110"/>
      <c r="E77" s="110"/>
      <c r="F77" s="24">
        <v>0</v>
      </c>
      <c r="G77" s="24">
        <v>-48</v>
      </c>
      <c r="H77" s="111">
        <v>-485000</v>
      </c>
      <c r="I77" s="111">
        <v>-680</v>
      </c>
    </row>
    <row r="78" spans="1:9" ht="24.6" customHeight="1">
      <c r="A78" s="12" t="s">
        <v>248</v>
      </c>
      <c r="C78" s="110"/>
      <c r="D78" s="110"/>
      <c r="E78" s="110"/>
      <c r="F78" s="24">
        <v>19741</v>
      </c>
      <c r="G78" s="24">
        <v>0</v>
      </c>
      <c r="H78" s="111">
        <v>4000</v>
      </c>
      <c r="I78" s="111">
        <v>0</v>
      </c>
    </row>
    <row r="79" spans="1:9" ht="24.6" customHeight="1">
      <c r="A79" s="12" t="s">
        <v>249</v>
      </c>
      <c r="C79" s="110"/>
      <c r="D79" s="110"/>
      <c r="E79" s="110"/>
      <c r="F79" s="24">
        <v>-1250</v>
      </c>
      <c r="G79" s="24">
        <v>0</v>
      </c>
      <c r="H79" s="111">
        <v>0</v>
      </c>
      <c r="I79" s="111">
        <v>0</v>
      </c>
    </row>
    <row r="80" spans="1:9" ht="24.6" customHeight="1">
      <c r="A80" s="12" t="s">
        <v>250</v>
      </c>
      <c r="C80" s="110"/>
      <c r="D80" s="110"/>
      <c r="E80" s="110"/>
      <c r="F80" s="24">
        <v>0</v>
      </c>
      <c r="G80" s="24">
        <v>0</v>
      </c>
      <c r="H80" s="111">
        <v>15000</v>
      </c>
      <c r="I80" s="111">
        <v>0</v>
      </c>
    </row>
    <row r="81" spans="1:9" ht="24" customHeight="1">
      <c r="A81" s="110" t="s">
        <v>251</v>
      </c>
      <c r="C81" s="110"/>
      <c r="D81" s="110"/>
      <c r="E81" s="110"/>
      <c r="F81" s="24">
        <v>9839</v>
      </c>
      <c r="G81" s="24">
        <v>24</v>
      </c>
      <c r="H81" s="111">
        <v>171</v>
      </c>
      <c r="I81" s="111">
        <v>23</v>
      </c>
    </row>
    <row r="82" spans="1:9" ht="24.6" customHeight="1">
      <c r="A82" s="110" t="s">
        <v>208</v>
      </c>
      <c r="C82" s="110"/>
      <c r="D82" s="110"/>
      <c r="E82" s="110"/>
      <c r="F82" s="24">
        <v>-485000</v>
      </c>
      <c r="G82" s="24">
        <v>0</v>
      </c>
      <c r="H82" s="111">
        <v>0</v>
      </c>
      <c r="I82" s="111">
        <v>0</v>
      </c>
    </row>
    <row r="83" spans="1:9" ht="24.6" customHeight="1">
      <c r="A83" s="110" t="s">
        <v>106</v>
      </c>
      <c r="C83" s="110"/>
      <c r="D83" s="110"/>
      <c r="E83" s="110"/>
      <c r="F83" s="24">
        <v>0</v>
      </c>
      <c r="G83" s="24">
        <v>-281</v>
      </c>
      <c r="H83" s="111">
        <v>0</v>
      </c>
      <c r="I83" s="111">
        <v>-281</v>
      </c>
    </row>
    <row r="84" spans="1:9" ht="24.6" customHeight="1">
      <c r="A84" s="110" t="s">
        <v>240</v>
      </c>
      <c r="C84" s="110"/>
      <c r="D84" s="110"/>
      <c r="E84" s="110"/>
      <c r="F84" s="24">
        <v>0</v>
      </c>
      <c r="G84" s="24">
        <v>120</v>
      </c>
      <c r="H84" s="111">
        <v>0</v>
      </c>
      <c r="I84" s="111">
        <v>120</v>
      </c>
    </row>
    <row r="85" spans="1:9" ht="24.6" customHeight="1">
      <c r="A85" s="110" t="s">
        <v>107</v>
      </c>
      <c r="C85" s="110"/>
      <c r="D85" s="110"/>
      <c r="E85" s="110"/>
      <c r="F85" s="24">
        <v>-376</v>
      </c>
      <c r="G85" s="24">
        <v>-4624</v>
      </c>
      <c r="H85" s="111">
        <v>-377</v>
      </c>
      <c r="I85" s="111">
        <v>-4220</v>
      </c>
    </row>
    <row r="86" spans="1:9" ht="24.6" customHeight="1">
      <c r="A86" s="110" t="s">
        <v>108</v>
      </c>
      <c r="C86" s="110"/>
      <c r="D86" s="110"/>
      <c r="E86" s="110"/>
      <c r="F86" s="24">
        <v>66</v>
      </c>
      <c r="G86" s="24">
        <v>198</v>
      </c>
      <c r="H86" s="111">
        <v>66</v>
      </c>
      <c r="I86" s="111">
        <v>135</v>
      </c>
    </row>
    <row r="87" spans="1:9" ht="24.6" customHeight="1">
      <c r="A87" s="110" t="s">
        <v>209</v>
      </c>
      <c r="C87" s="110"/>
      <c r="D87" s="110"/>
      <c r="E87" s="110"/>
      <c r="F87" s="24">
        <v>-140</v>
      </c>
      <c r="G87" s="24">
        <v>0</v>
      </c>
      <c r="H87" s="111">
        <v>-140</v>
      </c>
      <c r="I87" s="111">
        <v>0</v>
      </c>
    </row>
    <row r="88" spans="1:9" s="13" customFormat="1" ht="24.6" customHeight="1">
      <c r="A88" s="119" t="s">
        <v>151</v>
      </c>
      <c r="B88" s="119"/>
      <c r="C88" s="119"/>
      <c r="D88" s="119"/>
      <c r="E88" s="119"/>
      <c r="F88" s="121">
        <f>SUM(F75:F87)</f>
        <v>-457121</v>
      </c>
      <c r="G88" s="121">
        <f>SUM(G75:G87)</f>
        <v>-4611</v>
      </c>
      <c r="H88" s="121">
        <f>SUM(H75:H87)</f>
        <v>-437527</v>
      </c>
      <c r="I88" s="121">
        <f>SUM(I75:I87)</f>
        <v>-4903</v>
      </c>
    </row>
    <row r="89" spans="1:9" s="13" customFormat="1" ht="6.75" customHeight="1">
      <c r="A89" s="120"/>
      <c r="B89" s="120"/>
      <c r="C89" s="120"/>
      <c r="D89" s="120"/>
      <c r="E89" s="120"/>
      <c r="G89" s="124"/>
      <c r="H89" s="124"/>
      <c r="I89" s="124"/>
    </row>
    <row r="90" spans="1:9" s="13" customFormat="1">
      <c r="A90" s="120"/>
      <c r="B90" s="120"/>
      <c r="C90" s="120"/>
      <c r="D90" s="120"/>
      <c r="E90" s="120"/>
      <c r="G90" s="124"/>
      <c r="H90" s="124"/>
      <c r="I90" s="124"/>
    </row>
    <row r="91" spans="1:9" ht="24" customHeight="1">
      <c r="A91" s="110"/>
      <c r="B91" s="110"/>
      <c r="C91" s="110"/>
      <c r="D91" s="110"/>
      <c r="E91" s="110"/>
      <c r="F91" s="124"/>
      <c r="G91" s="115"/>
      <c r="H91" s="100" t="s">
        <v>97</v>
      </c>
      <c r="I91" s="12"/>
    </row>
    <row r="92" spans="1:9" ht="22.5" customHeight="1">
      <c r="A92" s="110"/>
      <c r="B92" s="110"/>
      <c r="C92" s="110"/>
      <c r="D92" s="110"/>
      <c r="E92" s="110"/>
      <c r="F92" s="115"/>
      <c r="G92" s="115"/>
      <c r="H92" s="100" t="s">
        <v>98</v>
      </c>
      <c r="I92" s="12"/>
    </row>
    <row r="93" spans="1:9" s="13" customFormat="1" ht="19.5" customHeight="1">
      <c r="A93" s="110" t="s">
        <v>27</v>
      </c>
      <c r="B93" s="120"/>
      <c r="C93" s="120"/>
      <c r="D93" s="120"/>
      <c r="E93" s="120"/>
      <c r="F93" s="124"/>
      <c r="G93" s="124"/>
      <c r="H93" s="117"/>
      <c r="I93" s="124"/>
    </row>
  </sheetData>
  <sheetProtection formatCells="0" formatColumns="0" formatRows="0" insertColumns="0" insertRows="0" insertHyperlinks="0" deleteColumns="0" deleteRows="0" sort="0" autoFilter="0" pivotTables="0"/>
  <mergeCells count="8">
    <mergeCell ref="A48:I48"/>
    <mergeCell ref="A49:I49"/>
    <mergeCell ref="A50:I50"/>
    <mergeCell ref="F52:G52"/>
    <mergeCell ref="A2:I2"/>
    <mergeCell ref="A3:I3"/>
    <mergeCell ref="A4:I4"/>
    <mergeCell ref="F6:G6"/>
  </mergeCells>
  <phoneticPr fontId="9" type="noConversion"/>
  <pageMargins left="0.90551181102362199" right="0.511811023622047" top="0.3" bottom="0.59055118110236204" header="0.118110236220472" footer="0.118110236220472"/>
  <pageSetup paperSize="9" scale="80" firstPageNumber="12" fitToWidth="0" fitToHeight="0" orientation="portrait" r:id="rId1"/>
  <headerFooter alignWithMargins="0"/>
  <rowBreaks count="1" manualBreakCount="1">
    <brk id="4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H45"/>
  <sheetViews>
    <sheetView view="pageBreakPreview" zoomScaleNormal="100" zoomScaleSheetLayoutView="100" workbookViewId="0"/>
  </sheetViews>
  <sheetFormatPr defaultColWidth="9.140625" defaultRowHeight="21"/>
  <cols>
    <col min="1" max="1" width="2.85546875" style="12" customWidth="1"/>
    <col min="2" max="3" width="3.140625" style="12" customWidth="1"/>
    <col min="4" max="4" width="54.85546875" style="12" customWidth="1"/>
    <col min="5" max="5" width="13.28515625" style="29" customWidth="1"/>
    <col min="6" max="6" width="13.28515625" style="107" customWidth="1"/>
    <col min="7" max="7" width="12.42578125" style="107" customWidth="1"/>
    <col min="8" max="8" width="12.42578125" style="163" customWidth="1"/>
    <col min="9" max="16384" width="9.140625" style="12"/>
  </cols>
  <sheetData>
    <row r="1" spans="1:8" s="170" customFormat="1">
      <c r="E1" s="29"/>
      <c r="F1" s="107"/>
      <c r="G1" s="107"/>
      <c r="H1" s="137">
        <v>14</v>
      </c>
    </row>
    <row r="2" spans="1:8" s="170" customFormat="1" ht="24.75" customHeight="1">
      <c r="A2" s="221" t="str">
        <f>+'12-13'!A48:I48</f>
        <v>C.I.GROUP PUBLIC COMPANY LIMITED AND SUBSIDIARIES</v>
      </c>
      <c r="B2" s="221"/>
      <c r="C2" s="221"/>
      <c r="D2" s="221"/>
      <c r="E2" s="221"/>
      <c r="F2" s="221"/>
      <c r="G2" s="221"/>
      <c r="H2" s="221"/>
    </row>
    <row r="3" spans="1:8" s="170" customFormat="1" ht="24.75" customHeight="1">
      <c r="A3" s="221" t="str">
        <f>+'12-13'!A3:I3</f>
        <v>STATEMENTS OF CASH FLOW</v>
      </c>
      <c r="B3" s="221"/>
      <c r="C3" s="221"/>
      <c r="D3" s="221"/>
      <c r="E3" s="221"/>
      <c r="F3" s="221"/>
      <c r="G3" s="221"/>
      <c r="H3" s="221"/>
    </row>
    <row r="4" spans="1:8" s="170" customFormat="1" ht="24.75" customHeight="1">
      <c r="A4" s="222" t="str">
        <f>+'12-13'!A50:I50</f>
        <v>FOR THE SIX-MONTH PERIOD ENDED JUNE 30, 2023</v>
      </c>
      <c r="B4" s="222"/>
      <c r="C4" s="222"/>
      <c r="D4" s="222"/>
      <c r="E4" s="222"/>
      <c r="F4" s="222"/>
      <c r="G4" s="222"/>
      <c r="H4" s="222"/>
    </row>
    <row r="5" spans="1:8" s="170" customFormat="1" ht="24.75" customHeight="1">
      <c r="A5" s="141"/>
      <c r="B5" s="141"/>
      <c r="C5" s="141"/>
      <c r="D5" s="141"/>
      <c r="E5" s="141"/>
      <c r="F5" s="141"/>
      <c r="G5" s="141"/>
      <c r="H5" s="157" t="s">
        <v>0</v>
      </c>
    </row>
    <row r="6" spans="1:8" s="170" customFormat="1">
      <c r="A6" s="172"/>
      <c r="B6" s="172"/>
      <c r="C6" s="172"/>
      <c r="D6" s="172"/>
      <c r="E6" s="220" t="s">
        <v>1</v>
      </c>
      <c r="F6" s="220"/>
      <c r="G6" s="108" t="s">
        <v>2</v>
      </c>
      <c r="H6" s="108"/>
    </row>
    <row r="7" spans="1:8" s="170" customFormat="1">
      <c r="A7" s="173"/>
      <c r="B7" s="173"/>
      <c r="C7" s="173"/>
      <c r="D7" s="173"/>
      <c r="E7" s="171" t="s">
        <v>188</v>
      </c>
      <c r="F7" s="171" t="s">
        <v>146</v>
      </c>
      <c r="G7" s="171" t="s">
        <v>188</v>
      </c>
      <c r="H7" s="171" t="s">
        <v>146</v>
      </c>
    </row>
    <row r="8" spans="1:8" s="170" customFormat="1" ht="18.95" customHeight="1">
      <c r="E8" s="140"/>
      <c r="F8" s="140"/>
      <c r="G8" s="140"/>
      <c r="H8" s="140"/>
    </row>
    <row r="9" spans="1:8" s="170" customFormat="1" ht="24.75" customHeight="1">
      <c r="A9" s="174" t="s">
        <v>109</v>
      </c>
      <c r="B9" s="175"/>
      <c r="C9" s="175"/>
      <c r="D9" s="175"/>
      <c r="E9" s="18"/>
      <c r="F9" s="1"/>
      <c r="G9" s="1"/>
      <c r="H9" s="1"/>
    </row>
    <row r="10" spans="1:8" ht="24.75" customHeight="1">
      <c r="A10" s="110" t="s">
        <v>241</v>
      </c>
      <c r="C10" s="120"/>
      <c r="D10" s="120"/>
      <c r="E10" s="24">
        <v>-10209</v>
      </c>
      <c r="F10" s="24">
        <v>9964</v>
      </c>
      <c r="G10" s="111">
        <v>-10209</v>
      </c>
      <c r="H10" s="111">
        <v>9964</v>
      </c>
    </row>
    <row r="11" spans="1:8" ht="24.75" customHeight="1">
      <c r="A11" s="110" t="s">
        <v>110</v>
      </c>
      <c r="C11" s="120"/>
      <c r="D11" s="120"/>
      <c r="E11" s="111">
        <v>25446</v>
      </c>
      <c r="F11" s="111">
        <v>50933</v>
      </c>
      <c r="G11" s="111">
        <v>9864</v>
      </c>
      <c r="H11" s="111">
        <v>45200</v>
      </c>
    </row>
    <row r="12" spans="1:8" ht="24.75" customHeight="1">
      <c r="A12" s="110" t="s">
        <v>111</v>
      </c>
      <c r="C12" s="120"/>
      <c r="D12" s="120"/>
      <c r="E12" s="111">
        <v>-13855</v>
      </c>
      <c r="F12" s="111">
        <v>-9600</v>
      </c>
      <c r="G12" s="111">
        <v>-11400</v>
      </c>
      <c r="H12" s="111">
        <v>-6400</v>
      </c>
    </row>
    <row r="13" spans="1:8" ht="24.75" customHeight="1">
      <c r="A13" s="169" t="s">
        <v>223</v>
      </c>
      <c r="B13" s="170"/>
      <c r="C13" s="175"/>
      <c r="D13" s="175"/>
      <c r="E13" s="111">
        <v>0</v>
      </c>
      <c r="F13" s="111">
        <v>0</v>
      </c>
      <c r="G13" s="111">
        <v>1250</v>
      </c>
      <c r="H13" s="111">
        <v>0</v>
      </c>
    </row>
    <row r="14" spans="1:8" ht="24.75" customHeight="1">
      <c r="A14" s="110" t="s">
        <v>112</v>
      </c>
      <c r="C14" s="120"/>
      <c r="D14" s="120"/>
      <c r="E14" s="111">
        <v>0</v>
      </c>
      <c r="F14" s="111">
        <v>0</v>
      </c>
      <c r="G14" s="111">
        <v>5515</v>
      </c>
      <c r="H14" s="1">
        <v>0</v>
      </c>
    </row>
    <row r="15" spans="1:8" ht="24.75" customHeight="1">
      <c r="A15" s="110" t="s">
        <v>175</v>
      </c>
      <c r="C15" s="120"/>
      <c r="D15" s="120"/>
      <c r="E15" s="111">
        <v>-25231</v>
      </c>
      <c r="F15" s="111">
        <v>-6277</v>
      </c>
      <c r="G15" s="111">
        <v>0</v>
      </c>
      <c r="H15" s="111">
        <v>-6278</v>
      </c>
    </row>
    <row r="16" spans="1:8" ht="24.75" customHeight="1">
      <c r="A16" s="110" t="s">
        <v>143</v>
      </c>
      <c r="C16" s="110"/>
      <c r="D16" s="120"/>
      <c r="E16" s="24">
        <v>0</v>
      </c>
      <c r="F16" s="24">
        <v>392</v>
      </c>
      <c r="G16" s="111">
        <v>0</v>
      </c>
      <c r="H16" s="111">
        <v>0</v>
      </c>
    </row>
    <row r="17" spans="1:8" ht="24.75" customHeight="1">
      <c r="A17" s="110" t="s">
        <v>144</v>
      </c>
      <c r="C17" s="110"/>
      <c r="D17" s="120"/>
      <c r="E17" s="24">
        <v>0</v>
      </c>
      <c r="F17" s="24">
        <v>-503</v>
      </c>
      <c r="G17" s="111">
        <v>0</v>
      </c>
      <c r="H17" s="111">
        <v>0</v>
      </c>
    </row>
    <row r="18" spans="1:8" ht="24.75" customHeight="1">
      <c r="A18" s="110" t="s">
        <v>139</v>
      </c>
      <c r="C18" s="110"/>
      <c r="D18" s="120"/>
      <c r="E18" s="191">
        <v>-201</v>
      </c>
      <c r="F18" s="24">
        <v>-249</v>
      </c>
      <c r="G18" s="111">
        <v>0</v>
      </c>
      <c r="H18" s="111">
        <v>0</v>
      </c>
    </row>
    <row r="19" spans="1:8" ht="24.75" customHeight="1">
      <c r="A19" s="110" t="s">
        <v>113</v>
      </c>
      <c r="C19" s="110"/>
      <c r="D19" s="120"/>
      <c r="E19" s="191">
        <v>-1367</v>
      </c>
      <c r="F19" s="24">
        <v>-2675</v>
      </c>
      <c r="G19" s="111">
        <v>-459</v>
      </c>
      <c r="H19" s="111">
        <v>-395</v>
      </c>
    </row>
    <row r="20" spans="1:8" ht="24.75" customHeight="1">
      <c r="A20" s="110" t="s">
        <v>114</v>
      </c>
      <c r="C20" s="110"/>
      <c r="D20" s="120"/>
      <c r="E20" s="191">
        <v>434698</v>
      </c>
      <c r="F20" s="24">
        <v>0</v>
      </c>
      <c r="G20" s="111">
        <v>434698</v>
      </c>
      <c r="H20" s="111">
        <v>0</v>
      </c>
    </row>
    <row r="21" spans="1:8" s="170" customFormat="1" ht="24.75" customHeight="1">
      <c r="A21" s="169" t="s">
        <v>180</v>
      </c>
      <c r="C21" s="169"/>
      <c r="D21" s="175"/>
      <c r="E21" s="191">
        <v>240415</v>
      </c>
      <c r="F21" s="24">
        <v>0</v>
      </c>
      <c r="G21" s="111">
        <v>240415</v>
      </c>
      <c r="H21" s="111">
        <v>0</v>
      </c>
    </row>
    <row r="22" spans="1:8" ht="24.75" customHeight="1">
      <c r="A22" s="110" t="s">
        <v>115</v>
      </c>
      <c r="C22" s="110"/>
      <c r="D22" s="120"/>
      <c r="E22" s="24">
        <v>-24926</v>
      </c>
      <c r="F22" s="24">
        <v>-10558</v>
      </c>
      <c r="G22" s="111">
        <v>-12605</v>
      </c>
      <c r="H22" s="111">
        <v>-9020</v>
      </c>
    </row>
    <row r="23" spans="1:8" s="13" customFormat="1" ht="24.75" customHeight="1">
      <c r="A23" s="110" t="s">
        <v>152</v>
      </c>
      <c r="B23" s="110"/>
      <c r="C23" s="110"/>
      <c r="D23" s="110"/>
      <c r="E23" s="121">
        <f>SUM(E10:E22)</f>
        <v>624770</v>
      </c>
      <c r="F23" s="121">
        <f>SUM(F10:F22)</f>
        <v>31427</v>
      </c>
      <c r="G23" s="121">
        <f>SUM(G10:G22)</f>
        <v>657069</v>
      </c>
      <c r="H23" s="121">
        <f>SUM(H10:H22)</f>
        <v>33071</v>
      </c>
    </row>
    <row r="24" spans="1:8" s="140" customFormat="1" ht="13.5" customHeight="1">
      <c r="A24" s="169"/>
      <c r="B24" s="169"/>
      <c r="C24" s="169"/>
      <c r="D24" s="169"/>
      <c r="E24" s="113"/>
      <c r="F24" s="111"/>
      <c r="G24" s="111"/>
      <c r="H24" s="111"/>
    </row>
    <row r="25" spans="1:8" s="13" customFormat="1" ht="24.75" customHeight="1">
      <c r="A25" s="110" t="s">
        <v>116</v>
      </c>
      <c r="B25" s="110"/>
      <c r="C25" s="110"/>
      <c r="D25" s="110"/>
      <c r="E25" s="111">
        <v>44</v>
      </c>
      <c r="F25" s="111">
        <v>11</v>
      </c>
      <c r="G25" s="111">
        <v>43</v>
      </c>
      <c r="H25" s="111">
        <v>11</v>
      </c>
    </row>
    <row r="26" spans="1:8" s="13" customFormat="1" ht="24.75" customHeight="1">
      <c r="A26" s="110" t="s">
        <v>242</v>
      </c>
      <c r="B26" s="110"/>
      <c r="C26" s="110"/>
      <c r="D26" s="110"/>
      <c r="E26" s="111">
        <v>-333</v>
      </c>
      <c r="F26" s="111">
        <v>0</v>
      </c>
      <c r="G26" s="111">
        <v>0</v>
      </c>
      <c r="H26" s="111">
        <v>0</v>
      </c>
    </row>
    <row r="27" spans="1:8" s="13" customFormat="1" ht="24.75" customHeight="1">
      <c r="A27" s="12" t="s">
        <v>131</v>
      </c>
      <c r="B27" s="12"/>
      <c r="C27" s="12"/>
      <c r="D27" s="110"/>
      <c r="E27" s="118">
        <f>'12-13'!F72+'12-13'!F88+'14'!E23+'14'!E25+E26</f>
        <v>18132</v>
      </c>
      <c r="F27" s="118">
        <f>+'12-13'!G72+'12-13'!G88+'14'!F23+F25</f>
        <v>5592</v>
      </c>
      <c r="G27" s="118">
        <f>+'12-13'!H72+'12-13'!H88+'14'!G23+G25</f>
        <v>32956</v>
      </c>
      <c r="H27" s="118">
        <f>+'12-13'!I72+'12-13'!I88+'14'!H23+H25</f>
        <v>6831</v>
      </c>
    </row>
    <row r="28" spans="1:8" s="13" customFormat="1" ht="24.75" customHeight="1">
      <c r="A28" s="12" t="s">
        <v>117</v>
      </c>
      <c r="B28" s="12"/>
      <c r="C28" s="12"/>
      <c r="D28" s="110"/>
      <c r="E28" s="24">
        <f>+'4'!E12</f>
        <v>30354</v>
      </c>
      <c r="F28" s="111">
        <v>9672</v>
      </c>
      <c r="G28" s="111">
        <f>+'4'!G12</f>
        <v>5600</v>
      </c>
      <c r="H28" s="111">
        <v>7549</v>
      </c>
    </row>
    <row r="29" spans="1:8" s="13" customFormat="1" ht="24.75" customHeight="1" thickBot="1">
      <c r="A29" s="12" t="s">
        <v>118</v>
      </c>
      <c r="B29" s="12"/>
      <c r="C29" s="12"/>
      <c r="D29" s="110"/>
      <c r="E29" s="128">
        <f>SUM(E27:E28)</f>
        <v>48486</v>
      </c>
      <c r="F29" s="129">
        <f>SUM(F27:F28)</f>
        <v>15264</v>
      </c>
      <c r="G29" s="129">
        <f>SUM(G27:G28)</f>
        <v>38556</v>
      </c>
      <c r="H29" s="129">
        <f>SUM(H27:H28)</f>
        <v>14380</v>
      </c>
    </row>
    <row r="30" spans="1:8" s="140" customFormat="1" ht="18.95" customHeight="1" thickTop="1">
      <c r="D30" s="175"/>
      <c r="E30" s="130"/>
      <c r="F30" s="131"/>
      <c r="G30" s="130"/>
      <c r="H30" s="131"/>
    </row>
    <row r="31" spans="1:8" s="140" customFormat="1" ht="24.75" customHeight="1">
      <c r="A31" s="176" t="s">
        <v>119</v>
      </c>
      <c r="B31" s="177"/>
      <c r="C31" s="178"/>
      <c r="D31" s="175"/>
      <c r="E31" s="131"/>
      <c r="F31" s="131"/>
      <c r="G31" s="124"/>
      <c r="H31" s="131"/>
    </row>
    <row r="32" spans="1:8" s="140" customFormat="1" ht="24.75" customHeight="1">
      <c r="A32" s="178" t="s">
        <v>120</v>
      </c>
      <c r="B32" s="178"/>
      <c r="C32" s="178"/>
      <c r="D32" s="175"/>
      <c r="E32" s="24"/>
      <c r="F32" s="131"/>
      <c r="G32" s="124"/>
      <c r="H32" s="131"/>
    </row>
    <row r="33" spans="1:8" s="13" customFormat="1" ht="24.75" customHeight="1">
      <c r="A33" s="133" t="s">
        <v>121</v>
      </c>
      <c r="C33" s="132"/>
      <c r="D33" s="120"/>
      <c r="E33" s="24">
        <v>76</v>
      </c>
      <c r="F33" s="24">
        <v>768</v>
      </c>
      <c r="G33" s="24">
        <v>76</v>
      </c>
      <c r="H33" s="24">
        <v>269</v>
      </c>
    </row>
    <row r="34" spans="1:8" s="13" customFormat="1" ht="24.75" customHeight="1">
      <c r="A34" s="133" t="s">
        <v>122</v>
      </c>
      <c r="C34" s="132"/>
      <c r="D34" s="120"/>
      <c r="E34" s="24">
        <v>0</v>
      </c>
      <c r="F34" s="24">
        <v>0</v>
      </c>
      <c r="G34" s="24">
        <v>0</v>
      </c>
      <c r="H34" s="24">
        <v>0</v>
      </c>
    </row>
    <row r="35" spans="1:8" s="13" customFormat="1" ht="24.75" customHeight="1">
      <c r="A35" s="133" t="s">
        <v>211</v>
      </c>
      <c r="C35" s="132"/>
      <c r="D35" s="120"/>
      <c r="E35" s="114">
        <v>7</v>
      </c>
      <c r="F35" s="24">
        <v>270</v>
      </c>
      <c r="G35" s="24">
        <v>7</v>
      </c>
      <c r="H35" s="24">
        <v>270</v>
      </c>
    </row>
    <row r="36" spans="1:8" s="13" customFormat="1" ht="24.75" customHeight="1">
      <c r="A36" s="133" t="s">
        <v>231</v>
      </c>
      <c r="C36" s="132"/>
      <c r="D36" s="120"/>
      <c r="E36" s="114">
        <v>71140</v>
      </c>
      <c r="F36" s="24">
        <v>0</v>
      </c>
      <c r="G36" s="24">
        <v>0</v>
      </c>
      <c r="H36" s="24">
        <v>0</v>
      </c>
    </row>
    <row r="37" spans="1:8" ht="24.75" customHeight="1">
      <c r="A37" s="12" t="s">
        <v>147</v>
      </c>
      <c r="E37" s="193">
        <v>721</v>
      </c>
      <c r="F37" s="24">
        <v>2561</v>
      </c>
      <c r="G37" s="24">
        <v>721</v>
      </c>
      <c r="H37" s="24">
        <v>0</v>
      </c>
    </row>
    <row r="38" spans="1:8" s="170" customFormat="1" ht="24.75" customHeight="1">
      <c r="A38" s="207" t="s">
        <v>243</v>
      </c>
      <c r="E38" s="193">
        <v>0</v>
      </c>
      <c r="F38" s="24">
        <v>0</v>
      </c>
      <c r="G38" s="24">
        <v>65200</v>
      </c>
      <c r="H38" s="24">
        <v>0</v>
      </c>
    </row>
    <row r="39" spans="1:8" s="170" customFormat="1" ht="24.75" customHeight="1">
      <c r="A39" s="207" t="s">
        <v>244</v>
      </c>
      <c r="E39" s="193">
        <v>0</v>
      </c>
      <c r="F39" s="24">
        <v>0</v>
      </c>
      <c r="G39" s="24">
        <v>520</v>
      </c>
      <c r="H39" s="24">
        <v>0</v>
      </c>
    </row>
    <row r="40" spans="1:8" s="170" customFormat="1" ht="9.75" customHeight="1">
      <c r="E40" s="29"/>
      <c r="F40" s="107"/>
      <c r="G40" s="107"/>
      <c r="H40" s="107"/>
    </row>
    <row r="41" spans="1:8" s="170" customFormat="1">
      <c r="A41" s="169"/>
      <c r="B41" s="169"/>
      <c r="C41" s="169"/>
      <c r="D41" s="169"/>
      <c r="E41" s="115"/>
      <c r="F41" s="115"/>
      <c r="G41" s="100" t="s">
        <v>97</v>
      </c>
      <c r="H41" s="179"/>
    </row>
    <row r="42" spans="1:8" s="170" customFormat="1">
      <c r="A42" s="169"/>
      <c r="B42" s="169"/>
      <c r="C42" s="169"/>
      <c r="D42" s="169"/>
      <c r="E42" s="115"/>
      <c r="F42" s="115"/>
      <c r="G42" s="100" t="s">
        <v>98</v>
      </c>
      <c r="H42" s="179"/>
    </row>
    <row r="43" spans="1:8" s="170" customFormat="1" ht="11.25" customHeight="1">
      <c r="A43" s="169"/>
      <c r="B43" s="169"/>
      <c r="C43" s="169"/>
      <c r="D43" s="169"/>
      <c r="E43" s="115"/>
      <c r="F43" s="115"/>
      <c r="G43" s="100"/>
      <c r="H43" s="179"/>
    </row>
    <row r="44" spans="1:8" s="170" customFormat="1" ht="18" customHeight="1">
      <c r="A44" s="169" t="s">
        <v>27</v>
      </c>
      <c r="B44" s="169"/>
      <c r="C44" s="169"/>
      <c r="D44" s="169"/>
      <c r="E44" s="115"/>
      <c r="F44" s="115"/>
      <c r="G44" s="115"/>
      <c r="H44" s="115"/>
    </row>
    <row r="45" spans="1:8">
      <c r="H45" s="107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3" bottom="0.59055118110236204" header="0.118110236220472" footer="0.118110236220472"/>
  <pageSetup paperSize="9" scale="82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4</vt:lpstr>
      <vt:lpstr>5</vt:lpstr>
      <vt:lpstr>6</vt:lpstr>
      <vt:lpstr>7</vt:lpstr>
      <vt:lpstr>8</vt:lpstr>
      <vt:lpstr>9</vt:lpstr>
      <vt:lpstr>10</vt:lpstr>
      <vt:lpstr>11</vt:lpstr>
      <vt:lpstr>12-13</vt:lpstr>
      <vt:lpstr>14</vt:lpstr>
      <vt:lpstr>'10'!Print_Area</vt:lpstr>
      <vt:lpstr>'11'!Print_Area</vt:lpstr>
      <vt:lpstr>'14'!Print_Area</vt:lpstr>
      <vt:lpstr>'4'!Print_Area</vt:lpstr>
      <vt:lpstr>'5'!Print_Area</vt:lpstr>
      <vt:lpstr>'6'!Print_Area</vt:lpstr>
      <vt:lpstr>'8'!Print_Area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2023-08-14T05:06:21Z</cp:lastPrinted>
  <dcterms:created xsi:type="dcterms:W3CDTF">1998-10-08T09:24:18Z</dcterms:created>
  <dcterms:modified xsi:type="dcterms:W3CDTF">2023-08-14T05:06:27Z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