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Jun23 - Q2'23\"/>
    </mc:Choice>
  </mc:AlternateContent>
  <xr:revisionPtr revIDLastSave="0" documentId="13_ncr:1_{E95876A7-F8BA-447F-8F37-C23396DBF67D}" xr6:coauthVersionLast="47" xr6:coauthVersionMax="47" xr10:uidLastSave="{00000000-0000-0000-0000-000000000000}"/>
  <bookViews>
    <workbookView xWindow="-120" yWindow="-120" windowWidth="21840" windowHeight="13140" tabRatio="662" activeTab="5" xr2:uid="{00000000-000D-0000-FFFF-FFFF00000000}"/>
  </bookViews>
  <sheets>
    <sheet name="2-4" sheetId="7" r:id="rId1"/>
    <sheet name="5-6 (3m)" sheetId="9" r:id="rId2"/>
    <sheet name="7-8 (6m) " sheetId="10" r:id="rId3"/>
    <sheet name="9" sheetId="11" r:id="rId4"/>
    <sheet name="10" sheetId="12" r:id="rId5"/>
    <sheet name="11-12" sheetId="13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5" i="7" l="1"/>
  <c r="H61" i="10" l="1"/>
  <c r="F61" i="10"/>
  <c r="F83" i="13"/>
  <c r="J83" i="13"/>
  <c r="H80" i="13"/>
  <c r="L80" i="13"/>
  <c r="J80" i="13"/>
  <c r="F80" i="13"/>
  <c r="L135" i="7"/>
  <c r="H135" i="7"/>
  <c r="P27" i="11" l="1"/>
  <c r="T27" i="11" s="1"/>
  <c r="P25" i="11"/>
  <c r="T25" i="11" s="1"/>
  <c r="P18" i="11" l="1"/>
  <c r="T18" i="11" s="1"/>
  <c r="P17" i="11"/>
  <c r="T17" i="11" s="1"/>
  <c r="P16" i="11"/>
  <c r="O15" i="12"/>
  <c r="L38" i="9"/>
  <c r="J38" i="9"/>
  <c r="H38" i="9"/>
  <c r="F38" i="9"/>
  <c r="L38" i="10"/>
  <c r="J38" i="10"/>
  <c r="H38" i="10"/>
  <c r="F38" i="10"/>
  <c r="O23" i="12"/>
  <c r="H64" i="13"/>
  <c r="H22" i="13"/>
  <c r="H59" i="9"/>
  <c r="H65" i="10" l="1"/>
  <c r="H27" i="10"/>
  <c r="H19" i="10"/>
  <c r="H22" i="10" s="1"/>
  <c r="H12" i="10"/>
  <c r="H14" i="10" s="1"/>
  <c r="H65" i="9"/>
  <c r="H27" i="9"/>
  <c r="H19" i="9"/>
  <c r="H22" i="9" s="1"/>
  <c r="H12" i="9"/>
  <c r="H14" i="9" s="1"/>
  <c r="L71" i="13"/>
  <c r="J71" i="13"/>
  <c r="H71" i="13"/>
  <c r="F71" i="13"/>
  <c r="A3" i="13"/>
  <c r="A53" i="13" s="1"/>
  <c r="K27" i="12"/>
  <c r="I27" i="12"/>
  <c r="G27" i="12"/>
  <c r="M18" i="12"/>
  <c r="K18" i="12"/>
  <c r="I18" i="12"/>
  <c r="G18" i="12"/>
  <c r="O16" i="12"/>
  <c r="O12" i="12"/>
  <c r="N30" i="11"/>
  <c r="J30" i="11"/>
  <c r="H30" i="11"/>
  <c r="F30" i="11"/>
  <c r="P26" i="11"/>
  <c r="T26" i="11" s="1"/>
  <c r="P22" i="11"/>
  <c r="R20" i="11"/>
  <c r="N20" i="11"/>
  <c r="L20" i="11"/>
  <c r="J20" i="11"/>
  <c r="H20" i="11"/>
  <c r="F20" i="11"/>
  <c r="T16" i="11"/>
  <c r="P13" i="11"/>
  <c r="P20" i="11" s="1"/>
  <c r="A3" i="11"/>
  <c r="A3" i="12" s="1"/>
  <c r="A92" i="10"/>
  <c r="J65" i="10"/>
  <c r="A51" i="10"/>
  <c r="L22" i="10"/>
  <c r="J22" i="10"/>
  <c r="F22" i="10"/>
  <c r="L14" i="10"/>
  <c r="J14" i="10"/>
  <c r="F14" i="10"/>
  <c r="J65" i="9"/>
  <c r="A51" i="9"/>
  <c r="A93" i="9"/>
  <c r="L22" i="9"/>
  <c r="J22" i="9"/>
  <c r="F22" i="9"/>
  <c r="L14" i="9"/>
  <c r="J14" i="9"/>
  <c r="F14" i="9"/>
  <c r="O18" i="12" l="1"/>
  <c r="J26" i="10"/>
  <c r="J29" i="10" s="1"/>
  <c r="F26" i="10"/>
  <c r="F29" i="10" s="1"/>
  <c r="L26" i="10"/>
  <c r="H26" i="10"/>
  <c r="J26" i="9"/>
  <c r="J29" i="9" s="1"/>
  <c r="J40" i="9" s="1"/>
  <c r="L26" i="9"/>
  <c r="L29" i="9" s="1"/>
  <c r="H26" i="9"/>
  <c r="H29" i="9" s="1"/>
  <c r="T22" i="11"/>
  <c r="R30" i="11"/>
  <c r="F26" i="9"/>
  <c r="F29" i="9" s="1"/>
  <c r="F40" i="9" s="1"/>
  <c r="T13" i="11"/>
  <c r="T20" i="11" s="1"/>
  <c r="O20" i="12"/>
  <c r="H40" i="9" l="1"/>
  <c r="H61" i="9" s="1"/>
  <c r="H58" i="9" s="1"/>
  <c r="L40" i="9"/>
  <c r="L58" i="9" s="1"/>
  <c r="F61" i="9"/>
  <c r="J58" i="9"/>
  <c r="J61" i="9" s="1"/>
  <c r="J40" i="10"/>
  <c r="J58" i="10" s="1"/>
  <c r="M24" i="12" s="1"/>
  <c r="O24" i="12" s="1"/>
  <c r="F40" i="10"/>
  <c r="F67" i="10" s="1"/>
  <c r="H29" i="10"/>
  <c r="H10" i="13"/>
  <c r="H29" i="13" s="1"/>
  <c r="H44" i="13" s="1"/>
  <c r="H48" i="13" s="1"/>
  <c r="H82" i="13" s="1"/>
  <c r="H85" i="13" s="1"/>
  <c r="H89" i="13" s="1"/>
  <c r="H91" i="13" s="1"/>
  <c r="L29" i="10"/>
  <c r="L10" i="13"/>
  <c r="L29" i="13" s="1"/>
  <c r="L44" i="13" s="1"/>
  <c r="L48" i="13" s="1"/>
  <c r="L82" i="13" s="1"/>
  <c r="L85" i="13" s="1"/>
  <c r="L89" i="13" s="1"/>
  <c r="L91" i="13" s="1"/>
  <c r="J10" i="13"/>
  <c r="J29" i="13" s="1"/>
  <c r="J44" i="13" s="1"/>
  <c r="J48" i="13" s="1"/>
  <c r="J82" i="13" s="1"/>
  <c r="J85" i="13" s="1"/>
  <c r="J89" i="13" s="1"/>
  <c r="J91" i="13" s="1"/>
  <c r="F10" i="13"/>
  <c r="F29" i="13" s="1"/>
  <c r="F44" i="13" s="1"/>
  <c r="P28" i="11"/>
  <c r="T28" i="11" s="1"/>
  <c r="T30" i="11" s="1"/>
  <c r="F67" i="9"/>
  <c r="J64" i="9" l="1"/>
  <c r="J67" i="9" s="1"/>
  <c r="F48" i="13"/>
  <c r="F82" i="13" s="1"/>
  <c r="F85" i="13" s="1"/>
  <c r="F89" i="13" s="1"/>
  <c r="F91" i="13" s="1"/>
  <c r="L64" i="9"/>
  <c r="L67" i="9" s="1"/>
  <c r="L61" i="9"/>
  <c r="J64" i="10"/>
  <c r="J67" i="10" s="1"/>
  <c r="M27" i="12"/>
  <c r="J61" i="10"/>
  <c r="L40" i="10"/>
  <c r="L58" i="10" s="1"/>
  <c r="H40" i="10"/>
  <c r="P30" i="11"/>
  <c r="L30" i="11"/>
  <c r="O25" i="12"/>
  <c r="O27" i="12" s="1"/>
  <c r="L61" i="10" l="1"/>
  <c r="L64" i="10"/>
  <c r="L67" i="10" s="1"/>
  <c r="F85" i="7"/>
  <c r="L85" i="7"/>
  <c r="J85" i="7"/>
  <c r="H85" i="7"/>
  <c r="J45" i="7"/>
  <c r="F45" i="7"/>
  <c r="L45" i="7"/>
  <c r="H45" i="7" l="1"/>
  <c r="J28" i="7" l="1"/>
  <c r="F28" i="7"/>
  <c r="A150" i="7" l="1"/>
  <c r="L138" i="7"/>
  <c r="A104" i="7"/>
  <c r="A101" i="7"/>
  <c r="L74" i="7"/>
  <c r="J74" i="7"/>
  <c r="H74" i="7"/>
  <c r="F74" i="7"/>
  <c r="A55" i="7"/>
  <c r="J47" i="7"/>
  <c r="L28" i="7"/>
  <c r="H28" i="7"/>
  <c r="L47" i="7" l="1"/>
  <c r="H87" i="7"/>
  <c r="L87" i="7"/>
  <c r="L140" i="7" s="1"/>
  <c r="H47" i="7"/>
  <c r="J87" i="7"/>
  <c r="F87" i="7"/>
  <c r="F47" i="7"/>
  <c r="J135" i="7" l="1"/>
  <c r="J138" i="7" s="1"/>
  <c r="J140" i="7" l="1"/>
  <c r="H138" i="7"/>
  <c r="H140" i="7" l="1"/>
  <c r="F138" i="7" l="1"/>
  <c r="F140" i="7" l="1"/>
  <c r="H64" i="9" l="1"/>
  <c r="H67" i="9" s="1"/>
  <c r="H64" i="10" l="1"/>
  <c r="H67" i="10" s="1"/>
</calcChain>
</file>

<file path=xl/sharedStrings.xml><?xml version="1.0" encoding="utf-8"?>
<sst xmlns="http://schemas.openxmlformats.org/spreadsheetml/2006/main" count="459" uniqueCount="224">
  <si>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</si>
  <si>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</si>
  <si>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</si>
  <si>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</si>
  <si>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</si>
  <si>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</si>
  <si>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</si>
  <si>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</si>
  <si>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</si>
  <si>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</si>
  <si>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</si>
  <si>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</si>
  <si>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</si>
  <si>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</si>
  <si>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</si>
  <si>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</si>
  <si>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</si>
  <si>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</si>
  <si>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</si>
  <si>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</si>
  <si>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</si>
  <si>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</si>
  <si>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</si>
  <si>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</si>
  <si>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</si>
  <si>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</si>
  <si>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</si>
  <si>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</si>
  <si>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</si>
  <si>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</si>
  <si>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</si>
  <si>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</si>
  <si>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 xml:space="preserve">จัดสรรแล้ว 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</si>
  <si>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</si>
  <si>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</si>
  <si>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</si>
  <si>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</si>
  <si>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</si>
  <si>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</si>
  <si>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</si>
  <si>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</si>
  <si>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</si>
  <si>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</si>
  <si>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</si>
  <si>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</si>
  <si>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</si>
  <si>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</si>
  <si>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 xml:space="preserve">ข้อมูลทางการเงินรวม </t>
  </si>
  <si>
    <t>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</si>
  <si>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</si>
  <si>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</si>
  <si>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</si>
  <si>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</si>
  <si>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</si>
  <si>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</si>
  <si>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</si>
  <si>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</si>
  <si>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</si>
  <si>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</si>
  <si>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</si>
  <si>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</si>
  <si>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</si>
  <si>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</si>
  <si>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</si>
  <si>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</si>
  <si>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</si>
  <si>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</si>
  <si>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</si>
  <si>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</si>
  <si>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</si>
  <si>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</si>
  <si>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</si>
  <si>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</si>
  <si>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</si>
  <si>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</si>
  <si>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</si>
  <si>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</si>
  <si>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</si>
  <si>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</si>
  <si>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</si>
  <si>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</si>
  <si>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</si>
  <si>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</si>
  <si>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</si>
  <si>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</si>
  <si>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</si>
  <si>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</si>
  <si>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</si>
  <si>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</si>
  <si>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</si>
  <si>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</si>
  <si>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</si>
  <si>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</si>
  <si>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ในบริษัทย่อย</t>
  </si>
  <si>
    <t>สัดส่วนการถือหุ้น</t>
  </si>
  <si>
    <t>- หนี้สินไม่หมุนเวียนอื่น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</si>
  <si>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</si>
  <si>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</si>
  <si>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</si>
  <si>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</si>
  <si>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หนี้สินตามสัญญาเช่า สุทธิ</t>
  </si>
  <si>
    <t>การเปลี่ยนแปลง</t>
  </si>
  <si>
    <t>ส่วนต่ำจาก</t>
  </si>
  <si>
    <t>สินทรัพย์สิทธิการใช้ สุทธิ</t>
  </si>
  <si>
    <t xml:space="preserve">การเปลี่ยนแปลงในส่วนของเจ้าของสำหรับงวด </t>
  </si>
  <si>
    <t>ข้อมูลเพิ่มเติมเกี่ยวกับกระแสเงินสด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</si>
  <si>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</si>
  <si>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</si>
  <si>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เงินสดจ่ายเงินให้กู้ยืมระยะสั้นแก่กิจการที่เกี่ยวข้องกัน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</si>
  <si>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</si>
  <si>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ลูกหนี้ตามสัญญาเช่าเงินทุน</t>
  </si>
  <si>
    <t>ลูกหนี้ตามสัญญาเช่าเงินทุน สุทธิ</t>
  </si>
  <si>
    <t>ที่ถึงกำหนดรับชำระภายในหนึ่งปี สุทธิ</t>
  </si>
  <si>
    <t>หนี้สินภาษีเงินได้รอการตัดบัญชี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</si>
  <si>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</si>
  <si>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พ.ศ. 2565</t>
  </si>
  <si>
    <t>ยอดคงเหลือต้นงวด ณ วันที่ 1 มกราคม พ.ศ. 2565</t>
  </si>
  <si>
    <t xml:space="preserve">บริษัท เน็กซ์ พอยท์ จำกัด (มหาชน)  </t>
  </si>
  <si>
    <t>สินทรัพย์หมุนเวียนอื่น</t>
  </si>
  <si>
    <t>ต้นทุนบริการจ่ายล่วงหน้า</t>
  </si>
  <si>
    <t>ค่าสินค้าจ่ายล่วงหน้า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</si>
  <si>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</si>
  <si>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</si>
  <si>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</si>
  <si>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หนี้สินที่เกิดจากสัญญา</t>
  </si>
  <si>
    <t xml:space="preserve">   มูลค่าที่ตราไว้หุ้นละ 1 บาท</t>
  </si>
  <si>
    <t xml:space="preserve">   มูลค่าที่ได้รับชำระแล้วหุ้นละ 1 บาท</t>
  </si>
  <si>
    <t>รายได้จากการขาย</t>
  </si>
  <si>
    <t>รายได้จากการให้บริการ</t>
  </si>
  <si>
    <t>ต้นทุนจากการให้บริการ</t>
  </si>
  <si>
    <t>ต้นทุนจากการขาย</t>
  </si>
  <si>
    <t>- ลูกหนี้การค้าและลูกหนี้อื่น</t>
  </si>
  <si>
    <t>- ลูกหนี้ตามสัญญาเช่าเงินทุน</t>
  </si>
  <si>
    <t>- ต้นทุนบริการจ่ายล่วงหน้า</t>
  </si>
  <si>
    <t>- สินทรัพย์หมุนเวียนอื่น</t>
  </si>
  <si>
    <t>- ค่าสินค้าจ่ายล่วงหน้า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</si>
  <si>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</si>
  <si>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</si>
  <si>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</si>
  <si>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สินทรัพย์ทางการเงินหมุนเวียนอื่น</t>
  </si>
  <si>
    <t>ส่วนต่ำจากการเปลี่ยนแปลงสัดส่วนการถือหุ้นในบริษัทย่อย</t>
  </si>
  <si>
    <t>เงินสดจ่ายเงินให้กู้ยืมระยะยาวแก่กิจการที่เกี่ยวข้องกัน</t>
  </si>
  <si>
    <t>เงินปันผลจ่ายของบริษัทย่อย</t>
  </si>
  <si>
    <t>เงินสดรับสุทธิจากการรวมธุรกิจ</t>
  </si>
  <si>
    <t>- ค่าเผื่อการปรับลดมูลค่าของสินค้าคงเหลือ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</si>
  <si>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</si>
  <si>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 สุทธิ</t>
  </si>
  <si>
    <t>กำไร (ขาดทุน) สะสม</t>
  </si>
  <si>
    <t>เงินลงทุนในบริษัทย่อย สุทธิ</t>
  </si>
  <si>
    <t>เงินให้กู้ยืมระยะยาวแก่กิจการที่เกี่ยวข้องกัน สุทธิ</t>
  </si>
  <si>
    <t>- ตัดจำหน่ายภาษีเงินได้หัก ณ ที่จ่าย</t>
  </si>
  <si>
    <t>เงินสดสุทธิได้มาจาก (ใช้ไปใน) กิจกรรมลงทุน</t>
  </si>
  <si>
    <t>เงินให้กู้ยืมระยะยาวแก่กิจการที่เกี่ยวข้องกัน</t>
  </si>
  <si>
    <t>เงินสดจ่ายชำระดอกเบี้ย</t>
  </si>
  <si>
    <t>พ.ศ. 2566</t>
  </si>
  <si>
    <t>ยอดคงเหลือต้นงวด ณ วันที่ 1 มกราคม พ.ศ. 2566</t>
  </si>
  <si>
    <t>- การเปลี่ยนแปลงในเจ้าหนี้ค่าซื้อสินทรัพย์</t>
  </si>
  <si>
    <t>หนี้สินตามสัญญาเช่า</t>
  </si>
  <si>
    <t>ที่ถึงกำหนดชำระภายในหนึ่งปี สุทธิ</t>
  </si>
  <si>
    <t>ภาระผูกพันผลประโยชน์พนักงาน</t>
  </si>
  <si>
    <t>ขาดทุนสำหรับงวด</t>
  </si>
  <si>
    <t>- ขาดทุนจากยกเลิกสัญญาเช่าเงินทุน</t>
  </si>
  <si>
    <t>- กำไรจากการเปลี่ยนแปลงและยกเลิกสัญญาเช่า</t>
  </si>
  <si>
    <t>(ไม่รวมผลกระทบของการซื้อบริษัทย่อย)</t>
  </si>
  <si>
    <t>ณ วันที่ 30 มิถุนายน พ.ศ. 2566</t>
  </si>
  <si>
    <t>30 มิถุนายน</t>
  </si>
  <si>
    <t>-</t>
  </si>
  <si>
    <t>ยอดคงเหลือปลายงวด ณ วันที่ 30 มิถุนายน พ.ศ. 2565</t>
  </si>
  <si>
    <t>รายการปรับปรุงขาดทุนก่อนภาษีเงินได้เป็นเงินสดสุทธิ</t>
  </si>
  <si>
    <t xml:space="preserve">   จากกิจกรรมดำเนินงาน</t>
  </si>
  <si>
    <t>- (กลับรายการ) ผลขาดทุนจากการด้อยค่าของสินทรัพย์</t>
  </si>
  <si>
    <t>- (กำไร) ขาดทุนจากการจำหน่ายเครื่องจักรและอุปกรณ์</t>
  </si>
  <si>
    <t>- กำไรจากการวัดมูลค่าสินทรัพย์ทางการเงิน</t>
  </si>
  <si>
    <t>เงินสดใช้ไปในการดำเนินงาน</t>
  </si>
  <si>
    <t>เงินสดสุทธิใช้ไปในกิจกรรมดำเนินงาน</t>
  </si>
  <si>
    <t>เงินสดจ่ายซื้อเงินลงทุนในบริษัทย่อย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</si>
  <si>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</si>
  <si>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</si>
  <si>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ยอดคงเหลือปลายงวด ณ วันที่ 30 มิถุนายน พ.ศ. 2566</t>
  </si>
  <si>
    <t>การเพิ่มทุนหุ้นสามัญ</t>
  </si>
  <si>
    <t>กำไร (ขาดทุน) ก่อนภาษีเงินได้</t>
  </si>
  <si>
    <t>กำไร (ขาดทุน) สำหรับงวด</t>
  </si>
  <si>
    <t>ส่วนแบ่งกำไร (ขาดทุน) จากเงินลงทุนในบริษัทร่วม</t>
  </si>
  <si>
    <t>กำไร (ขาดทุน) ต่อหุ้น</t>
  </si>
  <si>
    <t>รายการที่จะไม่จัดประเภทรายการใหม่ไปยัง</t>
  </si>
  <si>
    <t>กำไรหรือขาดทุนในภายหลัง</t>
  </si>
  <si>
    <t>ขาดทุนจากการวัดมูลค่าใหม่ของผลประโยชน์พนักงาน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</si>
  <si>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</si>
  <si>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</si>
  <si>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กำไรสำหรับงวด</t>
  </si>
  <si>
    <t>กำไรเบ็ดเสร็จอื่นสำหรับงวด</t>
  </si>
  <si>
    <t xml:space="preserve">- หุ้นสามัญจำนวน 2,022,926,711 หุ้น </t>
  </si>
  <si>
    <t xml:space="preserve">- หุ้นสามัญจำนวน 2,021,827,399 หุ้น </t>
  </si>
  <si>
    <t>เงินสดรับจากการเพิ่มทุนหุ้นสามัญ</t>
  </si>
  <si>
    <t>กำไรเบ็ดเสร็จอื่นสำหรับงวด สุทธิจากภาษี</t>
  </si>
  <si>
    <t>กำไรเบ็ดเสร็จอื่น</t>
  </si>
  <si>
    <t>12, 13</t>
  </si>
  <si>
    <t>- ค่าใช้จ่ายผลประโยชน์พนักงาน</t>
  </si>
  <si>
    <t>- เงินสดรับจากการขอคืนภาษีเงินได้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</si>
  <si>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</si>
  <si>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</si>
  <si>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 xml:space="preserve">  (พ.ศ. 2565 หุ้นสามัญจำนวน 1,897,833,514 หุ้น </t>
  </si>
  <si>
    <t xml:space="preserve">   มูลค่าที่ตราไว้หุ้นละ 1 บาท)</t>
  </si>
  <si>
    <t xml:space="preserve">   มูลค่าที่ได้รับชำระแล้วหุ้นละ 1 บาท)</t>
  </si>
  <si>
    <t>ขาดทุนเบ็ดเสร็จอื่นสำหรับงวด สุทธิจากภาษี</t>
  </si>
  <si>
    <t>กำไร (ขาดทุน) เบ็ดเสร็จอื่น</t>
  </si>
  <si>
    <t>- ส่วนแบ่ง (กำไร) ขาดทุนจากเงินลงทุนในบริษัทร่วม</t>
  </si>
  <si>
    <t>- ขาดทุนจากการจำหน่ายสินทรัพย์สิทธิการใช้</t>
  </si>
  <si>
    <t>- การประเมินหนี้สินตามสัญญาเช่าใหม่</t>
  </si>
  <si>
    <t xml:space="preserve">   (พ.ศ. 2565 หุ้นสามัญจำนวน 1,674,452,510 หุ้น </t>
  </si>
  <si>
    <t>กำไร (ขาดทุน) ต่อหุ้นขั้นพื้นฐาน</t>
  </si>
  <si>
    <t>กำไร (ขาดทุน) ต่อหุ้นปรับลด</t>
  </si>
  <si>
    <t>- การเพิ่มขึ้นของสินทรัพย์ถาวรจากการยกเลิกสัญญาเช่าเงินทุน</t>
  </si>
  <si>
    <t>- การจัดประเภทรายการใหม่ของหนี้สินตามสัญญาเช่า</t>
  </si>
  <si>
    <t>- การเพิ่มขึ้นของสินทรัพย์สิทธิการใช้ภายใต้สัญญาเช่า</t>
  </si>
  <si>
    <t>กำไรจากการวัดมูลค่าใหม่ของผลประโยชน์พนักงาน</t>
  </si>
  <si>
    <t>ขาดทุนเบ็ดเสร็จอื่นสำหรับงวด</t>
  </si>
  <si>
    <t>เงินสดสุทธิได้มาจาก (ใช้ไปใน) กิจกรรมจัดหาเงิน</t>
  </si>
  <si>
    <t>กำไร (ขาดทุน) ก่อนภาษีเงินได้สำหรับงวด</t>
  </si>
  <si>
    <t>ของบริษัทย่อย</t>
  </si>
  <si>
    <t>เงินสดจ่ายเงินปันผลให้ส่วนได้เสียที่ไม่มีอำนาจควบคุม</t>
  </si>
  <si>
    <t>เงินสดรับจากการจำหน่ายเครื่องจักร อุปกรณ์</t>
  </si>
  <si>
    <t>และสินทรัพย์ไม่มีตัวตน</t>
  </si>
  <si>
    <t>- การเปลี่ยนแปลงในลูกหนี้จากการจำหน่ายสินทรัพย์ไม่มีตัวตน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</si>
</sst>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_(* #,##0_);_(* \(#,##0\);_(* &quot;-&quot;??_);_(@_)"/>
    <numFmt numFmtId="173" formatCode="General\ "/>
    <numFmt numFmtId="174" formatCode="_(* #,##0.00_);_(* \(#,##0.00\);_(* \-??_);_(@_)"/>
    <numFmt numFmtId="175" formatCode="&quot; $&quot;#,##0\ ;&quot; $(&quot;#,##0\);&quot; $- &quot;;@\ "/>
    <numFmt numFmtId="176" formatCode="_-* #,##0.00_-;\-* #,##0.00_-;_-* \-??_-;_-@_-"/>
    <numFmt numFmtId="177" formatCode="#,##0.00\ ;&quot; (&quot;#,##0.00\);&quot; -&quot;#\ ;@\ "/>
  </numFmts>
  <fonts count="1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theme="1"/>
      <name val="Arial"/>
      <family val="2"/>
    </font>
    <font>
      <sz val="13"/>
      <color theme="1"/>
      <name val="Browall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1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0" fontId="10" fillId="0" borderId="0" applyBorder="0" applyProtection="0"/>
    <xf numFmtId="174" fontId="11" fillId="0" borderId="0" applyBorder="0" applyProtection="0"/>
    <xf numFmtId="175" fontId="2" fillId="0" borderId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173" fontId="2" fillId="0" borderId="0"/>
    <xf numFmtId="174" fontId="11" fillId="0" borderId="0" applyBorder="0" applyProtection="0"/>
    <xf numFmtId="175" fontId="2" fillId="0" borderId="0" applyBorder="0" applyProtection="0"/>
    <xf numFmtId="0" fontId="10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43" fontId="4" fillId="0" borderId="0" applyFont="0" applyFill="0" applyBorder="0" applyAlignment="0" applyProtection="0"/>
    <xf numFmtId="177" fontId="2" fillId="0" borderId="0" applyFill="0" applyBorder="0" applyAlignment="0" applyProtection="0"/>
    <xf numFmtId="170" fontId="5" fillId="0" borderId="0" applyAlignment="0"/>
    <xf numFmtId="0" fontId="12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165" fontId="4" fillId="0" borderId="0" applyFont="0" applyFill="0" applyBorder="0" applyAlignment="0" applyProtection="0"/>
  </cellStyleXfs>
  <cellXfs count="204">
    <xf numFmtId="0" fontId="0" fillId="0" borderId="0" xfId="0"/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5" fontId="9" fillId="0" borderId="0" xfId="2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Font="1" applyFill="1" applyBorder="1" applyAlignment="1">
      <alignment horizontal="right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Alignment="1">
      <alignment vertical="center"/>
    </xf>
    <xf numFmtId="167" fontId="8" fillId="2" borderId="0" xfId="8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2" borderId="1" xfId="8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2" xfId="8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6" fontId="9" fillId="0" borderId="0" xfId="4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quotePrefix="1" applyFont="1" applyAlignment="1">
      <alignment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72" fontId="7" fillId="0" borderId="0" xfId="10" applyNumberFormat="1" applyFont="1" applyFill="1" applyBorder="1" applyAlignment="1">
      <alignment horizontal="right" vertical="center" wrapText="1"/>
    </xf>
    <xf numFmtId="165" fontId="7" fillId="0" borderId="0" xfId="10" applyFont="1" applyFill="1" applyBorder="1" applyAlignment="1">
      <alignment horizontal="right" vertical="center" wrapText="1"/>
    </xf>
    <xf numFmtId="167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6" fontId="7" fillId="0" borderId="0" xfId="4" applyNumberFormat="1" applyFont="1" applyAlignment="1">
      <alignment vertical="center"/>
    </xf>
    <xf numFmtId="166" fontId="7" fillId="0" borderId="0" xfId="0" applyNumberFormat="1" applyFont="1" applyFill="1" applyAlignment="1">
      <alignment vertical="center"/>
    </xf>
    <xf numFmtId="167" fontId="7" fillId="2" borderId="0" xfId="5" applyNumberFormat="1" applyFont="1" applyFill="1" applyAlignment="1">
      <alignment horizontal="right" vertical="center"/>
    </xf>
    <xf numFmtId="167" fontId="13" fillId="2" borderId="1" xfId="7" applyNumberFormat="1" applyFont="1" applyFill="1" applyBorder="1" applyAlignment="1">
      <alignment horizontal="right" vertical="center"/>
    </xf>
    <xf numFmtId="167" fontId="13" fillId="2" borderId="0" xfId="7" applyNumberFormat="1" applyFont="1" applyFill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7" fontId="13" fillId="2" borderId="2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7" fillId="0" borderId="0" xfId="10" applyNumberFormat="1" applyFont="1" applyFill="1" applyBorder="1" applyAlignment="1">
      <alignment horizontal="right" vertical="center" wrapText="1"/>
    </xf>
    <xf numFmtId="167" fontId="7" fillId="2" borderId="0" xfId="1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left" vertical="center"/>
    </xf>
    <xf numFmtId="172" fontId="7" fillId="0" borderId="1" xfId="10" applyNumberFormat="1" applyFont="1" applyFill="1" applyBorder="1" applyAlignment="1">
      <alignment horizontal="right" vertical="center" wrapText="1"/>
    </xf>
    <xf numFmtId="172" fontId="7" fillId="0" borderId="0" xfId="3" applyNumberFormat="1" applyFont="1" applyAlignment="1">
      <alignment vertical="center"/>
    </xf>
    <xf numFmtId="172" fontId="7" fillId="0" borderId="1" xfId="3" applyNumberFormat="1" applyFont="1" applyBorder="1" applyAlignment="1">
      <alignment vertical="center"/>
    </xf>
    <xf numFmtId="172" fontId="7" fillId="0" borderId="0" xfId="3" applyNumberFormat="1" applyFont="1" applyAlignment="1">
      <alignment horizontal="right" vertical="center"/>
    </xf>
    <xf numFmtId="172" fontId="7" fillId="0" borderId="1" xfId="3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7" fontId="6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center" vertical="center"/>
    </xf>
    <xf numFmtId="164" fontId="13" fillId="0" borderId="0" xfId="7" applyNumberFormat="1" applyFont="1" applyAlignment="1">
      <alignment horizontal="right" vertical="center"/>
    </xf>
    <xf numFmtId="167" fontId="13" fillId="0" borderId="0" xfId="7" applyNumberFormat="1" applyFont="1" applyAlignment="1">
      <alignment horizontal="right" vertical="center"/>
    </xf>
    <xf numFmtId="166" fontId="13" fillId="0" borderId="0" xfId="7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67" fontId="13" fillId="0" borderId="1" xfId="7" applyNumberFormat="1" applyFont="1" applyBorder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164" fontId="13" fillId="0" borderId="0" xfId="7" applyNumberFormat="1" applyFont="1" applyAlignment="1">
      <alignment horizontal="left" vertical="center"/>
    </xf>
    <xf numFmtId="167" fontId="13" fillId="0" borderId="1" xfId="0" applyNumberFormat="1" applyFont="1" applyBorder="1" applyAlignment="1">
      <alignment horizontal="right" vertical="center"/>
    </xf>
    <xf numFmtId="167" fontId="13" fillId="0" borderId="2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right" vertical="center"/>
    </xf>
    <xf numFmtId="166" fontId="14" fillId="0" borderId="1" xfId="0" applyNumberFormat="1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7" fontId="14" fillId="0" borderId="1" xfId="0" applyNumberFormat="1" applyFont="1" applyBorder="1" applyAlignment="1">
      <alignment horizontal="right" vertical="center"/>
    </xf>
    <xf numFmtId="166" fontId="13" fillId="0" borderId="0" xfId="0" quotePrefix="1" applyNumberFormat="1" applyFont="1" applyAlignment="1">
      <alignment horizontal="left" vertical="center"/>
    </xf>
    <xf numFmtId="169" fontId="13" fillId="0" borderId="0" xfId="7" applyNumberFormat="1" applyFont="1" applyAlignment="1">
      <alignment horizontal="right" vertical="center"/>
    </xf>
    <xf numFmtId="167" fontId="15" fillId="0" borderId="1" xfId="7" applyNumberFormat="1" applyFont="1" applyBorder="1" applyAlignment="1">
      <alignment horizontal="right" vertical="center"/>
    </xf>
    <xf numFmtId="169" fontId="13" fillId="2" borderId="0" xfId="0" applyNumberFormat="1" applyFont="1" applyFill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7" fontId="14" fillId="2" borderId="0" xfId="0" applyNumberFormat="1" applyFont="1" applyFill="1" applyAlignment="1">
      <alignment horizontal="right" vertical="center"/>
    </xf>
    <xf numFmtId="169" fontId="7" fillId="2" borderId="2" xfId="5" applyNumberFormat="1" applyFont="1" applyFill="1" applyBorder="1" applyAlignment="1">
      <alignment horizontal="right" vertical="center"/>
    </xf>
    <xf numFmtId="164" fontId="13" fillId="0" borderId="0" xfId="5" applyNumberFormat="1" applyFont="1" applyAlignment="1">
      <alignment horizontal="left" vertical="center"/>
    </xf>
    <xf numFmtId="165" fontId="7" fillId="0" borderId="2" xfId="3" applyNumberFormat="1" applyFont="1" applyBorder="1" applyAlignment="1">
      <alignment vertical="center"/>
    </xf>
    <xf numFmtId="169" fontId="13" fillId="2" borderId="2" xfId="0" applyNumberFormat="1" applyFont="1" applyFill="1" applyBorder="1" applyAlignment="1">
      <alignment horizontal="right" vertical="center"/>
    </xf>
    <xf numFmtId="164" fontId="13" fillId="0" borderId="0" xfId="5" applyNumberFormat="1" applyFont="1" applyAlignment="1">
      <alignment horizontal="center" vertical="center"/>
    </xf>
    <xf numFmtId="165" fontId="7" fillId="0" borderId="2" xfId="39" applyNumberFormat="1" applyFont="1" applyBorder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5" fontId="13" fillId="0" borderId="0" xfId="5" applyNumberFormat="1" applyFont="1" applyAlignment="1">
      <alignment horizontal="left" vertical="center"/>
    </xf>
    <xf numFmtId="165" fontId="13" fillId="0" borderId="0" xfId="5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8" applyFont="1" applyAlignment="1">
      <alignment horizontal="right" vertical="center"/>
    </xf>
    <xf numFmtId="0" fontId="9" fillId="0" borderId="0" xfId="8" applyFont="1" applyAlignment="1">
      <alignment horizontal="center" vertical="center"/>
    </xf>
    <xf numFmtId="167" fontId="9" fillId="0" borderId="1" xfId="8" applyNumberFormat="1" applyFont="1" applyBorder="1" applyAlignment="1">
      <alignment horizontal="right" vertical="center"/>
    </xf>
    <xf numFmtId="0" fontId="9" fillId="0" borderId="1" xfId="8" applyFont="1" applyBorder="1" applyAlignment="1">
      <alignment horizontal="right" vertical="center"/>
    </xf>
    <xf numFmtId="167" fontId="9" fillId="0" borderId="0" xfId="8" applyNumberFormat="1" applyFont="1" applyAlignment="1">
      <alignment vertical="center"/>
    </xf>
    <xf numFmtId="167" fontId="9" fillId="0" borderId="0" xfId="8" applyNumberFormat="1" applyFont="1" applyAlignment="1">
      <alignment horizontal="right" vertical="center"/>
    </xf>
    <xf numFmtId="167" fontId="9" fillId="0" borderId="0" xfId="4" applyNumberFormat="1" applyFont="1" applyAlignment="1">
      <alignment horizontal="right" vertical="center"/>
    </xf>
    <xf numFmtId="167" fontId="8" fillId="0" borderId="0" xfId="8" applyNumberFormat="1" applyFont="1" applyAlignment="1">
      <alignment horizontal="right" vertical="center"/>
    </xf>
    <xf numFmtId="167" fontId="8" fillId="0" borderId="0" xfId="8" applyNumberFormat="1" applyFont="1" applyAlignment="1">
      <alignment vertical="center"/>
    </xf>
    <xf numFmtId="167" fontId="8" fillId="0" borderId="0" xfId="8" applyNumberFormat="1" applyFont="1" applyAlignment="1">
      <alignment horizontal="center" vertical="center"/>
    </xf>
    <xf numFmtId="171" fontId="8" fillId="0" borderId="0" xfId="8" quotePrefix="1" applyNumberFormat="1" applyFont="1" applyAlignment="1">
      <alignment horizontal="center" vertical="center"/>
    </xf>
    <xf numFmtId="167" fontId="8" fillId="0" borderId="1" xfId="8" applyNumberFormat="1" applyFont="1" applyBorder="1" applyAlignment="1">
      <alignment horizontal="right" vertical="center"/>
    </xf>
    <xf numFmtId="166" fontId="8" fillId="0" borderId="0" xfId="4" applyNumberFormat="1" applyFont="1" applyAlignment="1">
      <alignment vertical="center"/>
    </xf>
    <xf numFmtId="164" fontId="8" fillId="0" borderId="0" xfId="8" applyNumberFormat="1" applyFont="1" applyAlignment="1">
      <alignment horizontal="right" vertical="center"/>
    </xf>
    <xf numFmtId="167" fontId="8" fillId="0" borderId="2" xfId="8" applyNumberFormat="1" applyFont="1" applyBorder="1" applyAlignment="1">
      <alignment horizontal="right" vertical="center"/>
    </xf>
    <xf numFmtId="165" fontId="8" fillId="0" borderId="0" xfId="1" applyFont="1" applyFill="1" applyAlignment="1">
      <alignment vertical="center"/>
    </xf>
    <xf numFmtId="171" fontId="8" fillId="0" borderId="0" xfId="8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right" vertical="center"/>
    </xf>
    <xf numFmtId="166" fontId="7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6" fontId="6" fillId="0" borderId="0" xfId="4" quotePrefix="1" applyNumberFormat="1" applyFont="1" applyAlignment="1">
      <alignment horizontal="right" vertical="center"/>
    </xf>
    <xf numFmtId="167" fontId="7" fillId="0" borderId="0" xfId="8" applyNumberFormat="1" applyFont="1" applyAlignment="1">
      <alignment horizontal="center" vertical="center"/>
    </xf>
    <xf numFmtId="167" fontId="7" fillId="0" borderId="1" xfId="4" applyNumberFormat="1" applyFont="1" applyBorder="1" applyAlignment="1">
      <alignment horizontal="right" vertical="center"/>
    </xf>
    <xf numFmtId="3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vertical="center"/>
    </xf>
    <xf numFmtId="167" fontId="7" fillId="0" borderId="2" xfId="4" applyNumberFormat="1" applyFont="1" applyBorder="1" applyAlignment="1">
      <alignment horizontal="right" vertical="center"/>
    </xf>
    <xf numFmtId="166" fontId="7" fillId="2" borderId="0" xfId="4" applyNumberFormat="1" applyFont="1" applyFill="1" applyAlignment="1">
      <alignment vertical="center"/>
    </xf>
    <xf numFmtId="167" fontId="7" fillId="2" borderId="0" xfId="4" applyNumberFormat="1" applyFont="1" applyFill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0" xfId="5" applyNumberFormat="1" applyFont="1" applyFill="1" applyAlignment="1">
      <alignment horizontal="right" vertical="center"/>
    </xf>
    <xf numFmtId="166" fontId="6" fillId="0" borderId="0" xfId="5" applyNumberFormat="1" applyFont="1" applyAlignment="1">
      <alignment horizontal="left" vertical="center"/>
    </xf>
    <xf numFmtId="167" fontId="6" fillId="0" borderId="0" xfId="5" applyNumberFormat="1" applyFont="1" applyAlignment="1">
      <alignment horizontal="right" vertical="center"/>
    </xf>
    <xf numFmtId="166" fontId="6" fillId="0" borderId="0" xfId="5" applyNumberFormat="1" applyFont="1" applyAlignment="1">
      <alignment horizontal="center" vertical="center"/>
    </xf>
    <xf numFmtId="167" fontId="7" fillId="0" borderId="0" xfId="5" applyNumberFormat="1" applyFont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6" fontId="6" fillId="0" borderId="0" xfId="6" applyNumberFormat="1" applyFont="1" applyAlignment="1">
      <alignment horizontal="left" vertical="center"/>
    </xf>
    <xf numFmtId="167" fontId="7" fillId="0" borderId="1" xfId="6" applyNumberFormat="1" applyFont="1" applyBorder="1" applyAlignment="1">
      <alignment horizontal="right" vertical="center"/>
    </xf>
    <xf numFmtId="166" fontId="7" fillId="0" borderId="0" xfId="5" applyNumberFormat="1" applyFont="1" applyAlignment="1">
      <alignment horizontal="left" vertical="center"/>
    </xf>
    <xf numFmtId="166" fontId="7" fillId="0" borderId="0" xfId="5" applyNumberFormat="1" applyFont="1" applyAlignment="1">
      <alignment horizontal="center" vertical="center"/>
    </xf>
    <xf numFmtId="167" fontId="7" fillId="0" borderId="2" xfId="5" applyNumberFormat="1" applyFont="1" applyBorder="1" applyAlignment="1">
      <alignment horizontal="right" vertical="center"/>
    </xf>
    <xf numFmtId="167" fontId="13" fillId="0" borderId="1" xfId="7" applyNumberFormat="1" applyFont="1" applyFill="1" applyBorder="1" applyAlignment="1">
      <alignment horizontal="right" vertical="center"/>
    </xf>
    <xf numFmtId="167" fontId="7" fillId="2" borderId="0" xfId="4" applyNumberFormat="1" applyFont="1" applyFill="1" applyBorder="1" applyAlignment="1">
      <alignment horizontal="right" vertical="center"/>
    </xf>
    <xf numFmtId="3" fontId="7" fillId="0" borderId="0" xfId="4" applyNumberFormat="1" applyFont="1" applyBorder="1" applyAlignment="1">
      <alignment horizontal="right" vertical="center"/>
    </xf>
    <xf numFmtId="167" fontId="7" fillId="0" borderId="0" xfId="4" applyNumberFormat="1" applyFont="1" applyBorder="1" applyAlignment="1">
      <alignment horizontal="right" vertical="center"/>
    </xf>
    <xf numFmtId="166" fontId="7" fillId="0" borderId="0" xfId="4" applyNumberFormat="1" applyFont="1" applyBorder="1" applyAlignment="1">
      <alignment horizontal="right" vertical="center"/>
    </xf>
    <xf numFmtId="167" fontId="13" fillId="0" borderId="2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166" fontId="16" fillId="0" borderId="0" xfId="0" quotePrefix="1" applyNumberFormat="1" applyFont="1" applyAlignment="1">
      <alignment vertical="center"/>
    </xf>
    <xf numFmtId="166" fontId="7" fillId="0" borderId="1" xfId="0" applyNumberFormat="1" applyFont="1" applyBorder="1" applyAlignment="1">
      <alignment horizontal="left" vertical="center" shrinkToFit="1"/>
    </xf>
    <xf numFmtId="167" fontId="6" fillId="0" borderId="1" xfId="0" applyNumberFormat="1" applyFont="1" applyBorder="1" applyAlignment="1">
      <alignment horizontal="right" vertical="center"/>
    </xf>
    <xf numFmtId="166" fontId="13" fillId="0" borderId="1" xfId="0" applyNumberFormat="1" applyFont="1" applyBorder="1" applyAlignment="1">
      <alignment horizontal="left" vertical="center" shrinkToFit="1"/>
    </xf>
    <xf numFmtId="167" fontId="14" fillId="0" borderId="1" xfId="0" applyNumberFormat="1" applyFont="1" applyBorder="1" applyAlignment="1">
      <alignment horizontal="right" vertical="center"/>
    </xf>
    <xf numFmtId="167" fontId="9" fillId="0" borderId="3" xfId="8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</cellXfs>
  <cellStyles count="41">
    <cellStyle name="Comma" xfId="1" builtinId="3"/>
    <cellStyle name="Comma 10 14 3" xfId="20" xr:uid="{35098FB4-22EA-49F8-8D14-E391D64DF1D7}"/>
    <cellStyle name="Comma 11 2 2 4" xfId="26" xr:uid="{827A4ECF-B36A-488B-BE19-0467D4D3DF8A}"/>
    <cellStyle name="Comma 12" xfId="37" xr:uid="{FF69B1C2-28F6-48D8-AA2C-6787F8FCCE9C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2 9" xfId="40" xr:uid="{D8682E2C-FA00-45DF-A981-D216AF65BFDA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10" xfId="38" xr:uid="{8DA55C19-91E6-455E-A699-2BCC8970A834}"/>
    <cellStyle name="Normal 2" xfId="3" xr:uid="{00000000-0005-0000-0000-000003000000}"/>
    <cellStyle name="Normal 2 13" xfId="4" xr:uid="{00000000-0005-0000-0000-000004000000}"/>
    <cellStyle name="Normal 2 2" xfId="39" xr:uid="{F1A51160-6259-4014-9923-AA38BEF0D82E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96" xfId="36" xr:uid="{FF81DFF7-B91C-4AAE-AA9C-4261E2DA2992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L150"/>
  <sheetViews>
    <sheetView topLeftCell="A126" zoomScaleNormal="100" zoomScaleSheetLayoutView="100" workbookViewId="0">
      <selection activeCell="R138" sqref="R138"/>
    </sheetView>
  </sheetViews>
  <sheetFormatPr defaultColWidth="9.28515625" defaultRowHeight="20.100000000000001" customHeight="1" x14ac:dyDescent="0.25"/>
  <cols>
    <col min="1" max="2" width="1.7109375" style="64" customWidth="1"/>
    <col min="3" max="3" width="32.140625" style="64" customWidth="1"/>
    <col min="4" max="4" width="8.28515625" style="63" customWidth="1"/>
    <col min="5" max="5" width="0.7109375" style="64" customWidth="1"/>
    <col min="6" max="6" width="14.42578125" style="65" customWidth="1"/>
    <col min="7" max="7" width="0.7109375" style="66" customWidth="1"/>
    <col min="8" max="8" width="11.7109375" style="65" customWidth="1"/>
    <col min="9" max="9" width="0.7109375" style="66" customWidth="1"/>
    <col min="10" max="10" width="14.42578125" style="65" bestFit="1" customWidth="1"/>
    <col min="11" max="11" width="0.7109375" style="66" customWidth="1"/>
    <col min="12" max="12" width="12.28515625" style="65" customWidth="1"/>
    <col min="13" max="16384" width="9.28515625" style="67"/>
  </cols>
  <sheetData>
    <row r="1" spans="1:12" ht="20.100000000000001" customHeight="1" x14ac:dyDescent="0.25">
      <c r="A1" s="32" t="s">
        <v>117</v>
      </c>
      <c r="B1" s="32"/>
      <c r="C1" s="32"/>
      <c r="H1" s="41"/>
      <c r="L1" s="41"/>
    </row>
    <row r="2" spans="1:12" ht="20.100000000000001" customHeight="1" x14ac:dyDescent="0.25">
      <c r="A2" s="32" t="s">
        <v>0</v>
      </c>
      <c r="B2" s="32"/>
      <c r="C2" s="32"/>
    </row>
    <row r="3" spans="1:12" ht="20.100000000000001" customHeight="1" x14ac:dyDescent="0.25">
      <c r="A3" s="80" t="s">
        <v>164</v>
      </c>
      <c r="B3" s="33"/>
      <c r="C3" s="33"/>
      <c r="D3" s="34"/>
      <c r="E3" s="35"/>
      <c r="F3" s="36"/>
      <c r="G3" s="37"/>
      <c r="H3" s="36"/>
      <c r="I3" s="37"/>
      <c r="J3" s="36"/>
      <c r="K3" s="37"/>
      <c r="L3" s="36"/>
    </row>
    <row r="4" spans="1:12" ht="18.95" customHeight="1" x14ac:dyDescent="0.25"/>
    <row r="5" spans="1:12" ht="18.95" customHeight="1" x14ac:dyDescent="0.25">
      <c r="A5" s="67"/>
      <c r="D5" s="38"/>
      <c r="E5" s="32"/>
      <c r="F5" s="36"/>
      <c r="G5" s="39"/>
      <c r="H5" s="40" t="s">
        <v>1</v>
      </c>
      <c r="I5" s="41"/>
      <c r="J5" s="36"/>
      <c r="K5" s="39"/>
      <c r="L5" s="40" t="s">
        <v>84</v>
      </c>
    </row>
    <row r="6" spans="1:12" ht="18.95" customHeight="1" x14ac:dyDescent="0.25">
      <c r="A6" s="67"/>
      <c r="D6" s="38"/>
      <c r="E6" s="32"/>
      <c r="F6" s="42" t="s">
        <v>2</v>
      </c>
      <c r="G6" s="41"/>
      <c r="H6" s="42" t="s">
        <v>3</v>
      </c>
      <c r="I6" s="41"/>
      <c r="J6" s="42" t="s">
        <v>2</v>
      </c>
      <c r="K6" s="41"/>
      <c r="L6" s="42" t="s">
        <v>3</v>
      </c>
    </row>
    <row r="7" spans="1:12" ht="18.95" customHeight="1" x14ac:dyDescent="0.25">
      <c r="E7" s="32"/>
      <c r="F7" s="81" t="s">
        <v>165</v>
      </c>
      <c r="G7" s="41"/>
      <c r="H7" s="42" t="s">
        <v>4</v>
      </c>
      <c r="I7" s="41"/>
      <c r="J7" s="81" t="s">
        <v>165</v>
      </c>
      <c r="K7" s="41"/>
      <c r="L7" s="42" t="s">
        <v>4</v>
      </c>
    </row>
    <row r="8" spans="1:12" ht="18.95" customHeight="1" x14ac:dyDescent="0.25">
      <c r="E8" s="32"/>
      <c r="F8" s="42" t="s">
        <v>154</v>
      </c>
      <c r="G8" s="41"/>
      <c r="H8" s="42" t="s">
        <v>115</v>
      </c>
      <c r="I8" s="41"/>
      <c r="J8" s="42" t="s">
        <v>154</v>
      </c>
      <c r="K8" s="41"/>
      <c r="L8" s="42" t="s">
        <v>115</v>
      </c>
    </row>
    <row r="9" spans="1:12" ht="18.95" customHeight="1" x14ac:dyDescent="0.25">
      <c r="D9" s="43" t="s">
        <v>5</v>
      </c>
      <c r="E9" s="32"/>
      <c r="F9" s="40" t="s">
        <v>6</v>
      </c>
      <c r="G9" s="41"/>
      <c r="H9" s="40" t="s">
        <v>6</v>
      </c>
      <c r="I9" s="41"/>
      <c r="J9" s="40" t="s">
        <v>6</v>
      </c>
      <c r="K9" s="41"/>
      <c r="L9" s="40" t="s">
        <v>6</v>
      </c>
    </row>
    <row r="10" spans="1:12" ht="6" customHeight="1" x14ac:dyDescent="0.25">
      <c r="D10" s="67"/>
      <c r="E10" s="32"/>
      <c r="F10" s="44"/>
      <c r="H10" s="66"/>
      <c r="J10" s="44"/>
      <c r="L10" s="66"/>
    </row>
    <row r="11" spans="1:12" ht="18.95" customHeight="1" x14ac:dyDescent="0.25">
      <c r="A11" s="32" t="s">
        <v>7</v>
      </c>
      <c r="F11" s="62"/>
      <c r="J11" s="62"/>
    </row>
    <row r="12" spans="1:12" ht="6" customHeight="1" x14ac:dyDescent="0.25">
      <c r="A12" s="32"/>
      <c r="F12" s="62"/>
      <c r="J12" s="62"/>
    </row>
    <row r="13" spans="1:12" ht="18.95" customHeight="1" x14ac:dyDescent="0.25">
      <c r="A13" s="32" t="s">
        <v>8</v>
      </c>
      <c r="F13" s="62"/>
      <c r="G13" s="65"/>
      <c r="I13" s="65"/>
      <c r="J13" s="62"/>
      <c r="K13" s="65"/>
    </row>
    <row r="14" spans="1:12" ht="6" customHeight="1" x14ac:dyDescent="0.25">
      <c r="A14" s="32"/>
      <c r="F14" s="62"/>
      <c r="G14" s="65"/>
      <c r="I14" s="65"/>
      <c r="J14" s="62"/>
      <c r="K14" s="65"/>
    </row>
    <row r="15" spans="1:12" ht="18.95" customHeight="1" x14ac:dyDescent="0.25">
      <c r="A15" s="64" t="s">
        <v>9</v>
      </c>
      <c r="D15" s="63">
        <v>7</v>
      </c>
      <c r="F15" s="62">
        <v>672688</v>
      </c>
      <c r="G15" s="65"/>
      <c r="H15" s="65">
        <v>481211</v>
      </c>
      <c r="I15" s="65"/>
      <c r="J15" s="62">
        <v>459625</v>
      </c>
      <c r="K15" s="65"/>
      <c r="L15" s="65">
        <v>284189</v>
      </c>
    </row>
    <row r="16" spans="1:12" ht="18.95" customHeight="1" x14ac:dyDescent="0.25">
      <c r="A16" s="64" t="s">
        <v>145</v>
      </c>
      <c r="D16" s="63">
        <v>8</v>
      </c>
      <c r="F16" s="62">
        <v>2538814</v>
      </c>
      <c r="G16" s="65"/>
      <c r="H16" s="65">
        <v>3416306</v>
      </c>
      <c r="I16" s="65"/>
      <c r="J16" s="62">
        <v>2431253</v>
      </c>
      <c r="K16" s="65"/>
      <c r="L16" s="65">
        <v>3333840</v>
      </c>
    </row>
    <row r="17" spans="1:12" ht="18.95" customHeight="1" x14ac:dyDescent="0.25">
      <c r="A17" s="64" t="s">
        <v>110</v>
      </c>
      <c r="E17" s="67"/>
      <c r="F17" s="62"/>
      <c r="G17" s="65"/>
      <c r="H17" s="67"/>
      <c r="I17" s="65"/>
      <c r="J17" s="62"/>
      <c r="K17" s="65"/>
      <c r="L17" s="72"/>
    </row>
    <row r="18" spans="1:12" ht="18.95" customHeight="1" x14ac:dyDescent="0.25">
      <c r="B18" s="64" t="s">
        <v>112</v>
      </c>
      <c r="D18" s="63">
        <v>9</v>
      </c>
      <c r="E18" s="67"/>
      <c r="F18" s="62">
        <v>15963</v>
      </c>
      <c r="G18" s="65"/>
      <c r="H18" s="72">
        <v>22897</v>
      </c>
      <c r="I18" s="65"/>
      <c r="J18" s="62">
        <v>12195</v>
      </c>
      <c r="K18" s="65"/>
      <c r="L18" s="72">
        <v>19369</v>
      </c>
    </row>
    <row r="19" spans="1:12" ht="18.95" customHeight="1" x14ac:dyDescent="0.25">
      <c r="A19" s="74" t="s">
        <v>146</v>
      </c>
      <c r="B19" s="74"/>
      <c r="C19" s="74"/>
      <c r="D19" s="68">
        <v>20.9</v>
      </c>
      <c r="F19" s="62">
        <v>429334</v>
      </c>
      <c r="G19" s="65"/>
      <c r="H19" s="65">
        <v>379994</v>
      </c>
      <c r="I19" s="65"/>
      <c r="J19" s="62">
        <v>512240</v>
      </c>
      <c r="K19" s="65"/>
      <c r="L19" s="72">
        <v>465862</v>
      </c>
    </row>
    <row r="20" spans="1:12" ht="18.95" customHeight="1" x14ac:dyDescent="0.25">
      <c r="A20" s="74" t="s">
        <v>152</v>
      </c>
      <c r="B20" s="74"/>
      <c r="C20" s="74"/>
      <c r="D20" s="67"/>
      <c r="F20" s="62"/>
      <c r="G20" s="65"/>
      <c r="I20" s="65"/>
      <c r="J20" s="62"/>
      <c r="K20" s="65"/>
      <c r="L20" s="72"/>
    </row>
    <row r="21" spans="1:12" ht="18.95" customHeight="1" x14ac:dyDescent="0.25">
      <c r="A21" s="74"/>
      <c r="B21" s="74" t="s">
        <v>112</v>
      </c>
      <c r="C21" s="74"/>
      <c r="D21" s="68">
        <v>20.9</v>
      </c>
      <c r="F21" s="62">
        <v>0</v>
      </c>
      <c r="G21" s="65"/>
      <c r="H21" s="65">
        <v>0</v>
      </c>
      <c r="I21" s="65"/>
      <c r="J21" s="62">
        <v>0</v>
      </c>
      <c r="K21" s="65"/>
      <c r="L21" s="72">
        <v>244578</v>
      </c>
    </row>
    <row r="22" spans="1:12" ht="18.95" customHeight="1" x14ac:dyDescent="0.25">
      <c r="A22" s="64" t="s">
        <v>11</v>
      </c>
      <c r="D22" s="63">
        <v>10</v>
      </c>
      <c r="F22" s="62">
        <v>2171756</v>
      </c>
      <c r="G22" s="65"/>
      <c r="H22" s="65">
        <v>532706</v>
      </c>
      <c r="I22" s="65"/>
      <c r="J22" s="62">
        <v>2002862</v>
      </c>
      <c r="K22" s="67"/>
      <c r="L22" s="72">
        <v>367438</v>
      </c>
    </row>
    <row r="23" spans="1:12" ht="18.95" customHeight="1" x14ac:dyDescent="0.25">
      <c r="A23" s="64" t="s">
        <v>119</v>
      </c>
      <c r="F23" s="62">
        <v>72060</v>
      </c>
      <c r="G23" s="65"/>
      <c r="H23" s="65">
        <v>48781</v>
      </c>
      <c r="I23" s="65"/>
      <c r="J23" s="62">
        <v>0</v>
      </c>
      <c r="K23" s="67"/>
      <c r="L23" s="72">
        <v>0</v>
      </c>
    </row>
    <row r="24" spans="1:12" ht="18.95" customHeight="1" x14ac:dyDescent="0.25">
      <c r="A24" s="74" t="s">
        <v>120</v>
      </c>
      <c r="B24" s="74"/>
      <c r="C24" s="74"/>
      <c r="F24" s="62">
        <v>203110</v>
      </c>
      <c r="G24" s="65"/>
      <c r="H24" s="65">
        <v>132639</v>
      </c>
      <c r="I24" s="65"/>
      <c r="J24" s="62">
        <v>193330</v>
      </c>
      <c r="K24" s="67"/>
      <c r="L24" s="67">
        <v>131638</v>
      </c>
    </row>
    <row r="25" spans="1:12" ht="18.95" customHeight="1" x14ac:dyDescent="0.25">
      <c r="A25" s="74" t="s">
        <v>139</v>
      </c>
      <c r="B25" s="74"/>
      <c r="C25" s="74"/>
      <c r="D25" s="63">
        <v>6</v>
      </c>
      <c r="F25" s="62">
        <v>10143</v>
      </c>
      <c r="G25" s="65"/>
      <c r="H25" s="72">
        <v>10081</v>
      </c>
      <c r="I25" s="65"/>
      <c r="J25" s="62">
        <v>0</v>
      </c>
      <c r="K25" s="65"/>
      <c r="L25" s="72">
        <v>0</v>
      </c>
    </row>
    <row r="26" spans="1:12" ht="18.95" customHeight="1" x14ac:dyDescent="0.25">
      <c r="A26" s="64" t="s">
        <v>118</v>
      </c>
      <c r="F26" s="3">
        <v>157325</v>
      </c>
      <c r="G26" s="65"/>
      <c r="H26" s="36">
        <v>69500</v>
      </c>
      <c r="I26" s="65"/>
      <c r="J26" s="3">
        <v>144692</v>
      </c>
      <c r="K26" s="65"/>
      <c r="L26" s="1">
        <v>48164</v>
      </c>
    </row>
    <row r="27" spans="1:12" ht="6" customHeight="1" x14ac:dyDescent="0.25">
      <c r="F27" s="62"/>
      <c r="G27" s="65"/>
      <c r="I27" s="65"/>
      <c r="J27" s="62"/>
      <c r="K27" s="65"/>
    </row>
    <row r="28" spans="1:12" ht="18.95" customHeight="1" x14ac:dyDescent="0.25">
      <c r="A28" s="32" t="s">
        <v>12</v>
      </c>
      <c r="F28" s="3">
        <f>SUM(F15:F26)</f>
        <v>6271193</v>
      </c>
      <c r="G28" s="65"/>
      <c r="H28" s="36">
        <f>SUM(H15:H26)</f>
        <v>5094115</v>
      </c>
      <c r="I28" s="65"/>
      <c r="J28" s="3">
        <f>SUM(J15:J26)</f>
        <v>5756197</v>
      </c>
      <c r="K28" s="65"/>
      <c r="L28" s="36">
        <f>SUM(L15:L26)</f>
        <v>4895078</v>
      </c>
    </row>
    <row r="29" spans="1:12" ht="10.5" customHeight="1" x14ac:dyDescent="0.25">
      <c r="F29" s="62"/>
      <c r="G29" s="65"/>
      <c r="I29" s="65"/>
      <c r="J29" s="62"/>
      <c r="K29" s="65"/>
    </row>
    <row r="30" spans="1:12" ht="18.95" customHeight="1" x14ac:dyDescent="0.25">
      <c r="A30" s="32" t="s">
        <v>13</v>
      </c>
      <c r="F30" s="62"/>
      <c r="G30" s="65"/>
      <c r="I30" s="65"/>
      <c r="J30" s="62"/>
      <c r="K30" s="65"/>
    </row>
    <row r="31" spans="1:12" ht="6" customHeight="1" x14ac:dyDescent="0.25">
      <c r="F31" s="62"/>
      <c r="G31" s="65"/>
      <c r="I31" s="65"/>
      <c r="J31" s="62"/>
      <c r="K31" s="65"/>
    </row>
    <row r="32" spans="1:12" ht="18.95" customHeight="1" x14ac:dyDescent="0.25">
      <c r="A32" s="64" t="s">
        <v>10</v>
      </c>
      <c r="F32" s="62">
        <v>1540</v>
      </c>
      <c r="G32" s="65"/>
      <c r="H32" s="65">
        <v>1540</v>
      </c>
      <c r="I32" s="65"/>
      <c r="J32" s="62">
        <v>130</v>
      </c>
      <c r="K32" s="65"/>
      <c r="L32" s="65">
        <v>130</v>
      </c>
    </row>
    <row r="33" spans="1:12" ht="18.95" customHeight="1" x14ac:dyDescent="0.25">
      <c r="A33" s="64" t="s">
        <v>145</v>
      </c>
      <c r="D33" s="63">
        <v>8</v>
      </c>
      <c r="F33" s="62">
        <v>463902</v>
      </c>
      <c r="G33" s="65"/>
      <c r="H33" s="65">
        <v>512715</v>
      </c>
      <c r="I33" s="65"/>
      <c r="J33" s="62">
        <v>463902</v>
      </c>
      <c r="K33" s="65"/>
      <c r="L33" s="65">
        <v>512715</v>
      </c>
    </row>
    <row r="34" spans="1:12" ht="18.95" customHeight="1" x14ac:dyDescent="0.25">
      <c r="A34" s="64" t="s">
        <v>111</v>
      </c>
      <c r="D34" s="63">
        <v>9</v>
      </c>
      <c r="F34" s="62">
        <v>4423</v>
      </c>
      <c r="G34" s="65"/>
      <c r="H34" s="65">
        <v>6013</v>
      </c>
      <c r="I34" s="65"/>
      <c r="J34" s="62">
        <v>0</v>
      </c>
      <c r="K34" s="65"/>
      <c r="L34" s="65">
        <v>0</v>
      </c>
    </row>
    <row r="35" spans="1:12" ht="18.95" customHeight="1" x14ac:dyDescent="0.25">
      <c r="A35" s="64" t="s">
        <v>148</v>
      </c>
      <c r="D35" s="63">
        <v>11</v>
      </c>
      <c r="F35" s="62">
        <v>0</v>
      </c>
      <c r="G35" s="65"/>
      <c r="H35" s="72">
        <v>0</v>
      </c>
      <c r="I35" s="65"/>
      <c r="J35" s="62">
        <v>395454</v>
      </c>
      <c r="K35" s="65"/>
      <c r="L35" s="65">
        <v>395454</v>
      </c>
    </row>
    <row r="36" spans="1:12" ht="18.95" customHeight="1" x14ac:dyDescent="0.25">
      <c r="A36" s="64" t="s">
        <v>99</v>
      </c>
      <c r="D36" s="63">
        <v>11</v>
      </c>
      <c r="F36" s="62">
        <v>1238166</v>
      </c>
      <c r="G36" s="65"/>
      <c r="H36" s="72">
        <v>968928</v>
      </c>
      <c r="I36" s="65"/>
      <c r="J36" s="62">
        <v>848250</v>
      </c>
      <c r="K36" s="65"/>
      <c r="L36" s="72">
        <v>848250</v>
      </c>
    </row>
    <row r="37" spans="1:12" ht="18.95" customHeight="1" x14ac:dyDescent="0.25">
      <c r="A37" s="64" t="s">
        <v>149</v>
      </c>
      <c r="D37" s="68">
        <v>20.9</v>
      </c>
      <c r="F37" s="62">
        <v>0</v>
      </c>
      <c r="G37" s="65"/>
      <c r="H37" s="65">
        <v>0</v>
      </c>
      <c r="I37" s="65"/>
      <c r="J37" s="62">
        <v>640837</v>
      </c>
      <c r="K37" s="65"/>
      <c r="L37" s="65">
        <v>344022</v>
      </c>
    </row>
    <row r="38" spans="1:12" ht="18.95" customHeight="1" x14ac:dyDescent="0.25">
      <c r="A38" s="64" t="s">
        <v>14</v>
      </c>
      <c r="D38" s="63">
        <v>12</v>
      </c>
      <c r="F38" s="62">
        <v>609133</v>
      </c>
      <c r="G38" s="65"/>
      <c r="H38" s="65">
        <v>556200</v>
      </c>
      <c r="I38" s="65"/>
      <c r="J38" s="62">
        <v>496649</v>
      </c>
      <c r="K38" s="65"/>
      <c r="L38" s="65">
        <v>439512</v>
      </c>
    </row>
    <row r="39" spans="1:12" ht="18.95" customHeight="1" x14ac:dyDescent="0.25">
      <c r="A39" s="64" t="s">
        <v>103</v>
      </c>
      <c r="D39" s="63">
        <v>13</v>
      </c>
      <c r="F39" s="62">
        <v>35978</v>
      </c>
      <c r="G39" s="65"/>
      <c r="H39" s="72">
        <v>61054</v>
      </c>
      <c r="I39" s="65"/>
      <c r="J39" s="62">
        <v>2892</v>
      </c>
      <c r="K39" s="65"/>
      <c r="L39" s="72">
        <v>0</v>
      </c>
    </row>
    <row r="40" spans="1:12" ht="18.95" customHeight="1" x14ac:dyDescent="0.25">
      <c r="A40" s="64" t="s">
        <v>90</v>
      </c>
      <c r="F40" s="62">
        <v>201498</v>
      </c>
      <c r="G40" s="65"/>
      <c r="H40" s="72">
        <v>201498</v>
      </c>
      <c r="I40" s="65"/>
      <c r="J40" s="73">
        <v>0</v>
      </c>
      <c r="K40" s="65"/>
      <c r="L40" s="72">
        <v>0</v>
      </c>
    </row>
    <row r="41" spans="1:12" ht="18.95" customHeight="1" x14ac:dyDescent="0.25">
      <c r="A41" s="64" t="s">
        <v>15</v>
      </c>
      <c r="D41" s="63">
        <v>12</v>
      </c>
      <c r="F41" s="62">
        <v>432260</v>
      </c>
      <c r="G41" s="65"/>
      <c r="H41" s="65">
        <v>444694</v>
      </c>
      <c r="I41" s="65"/>
      <c r="J41" s="62">
        <v>8124</v>
      </c>
      <c r="K41" s="65"/>
      <c r="L41" s="65">
        <v>7892</v>
      </c>
    </row>
    <row r="42" spans="1:12" ht="18.95" customHeight="1" x14ac:dyDescent="0.25">
      <c r="A42" s="64" t="s">
        <v>16</v>
      </c>
      <c r="F42" s="62">
        <v>41790</v>
      </c>
      <c r="G42" s="65"/>
      <c r="H42" s="65">
        <v>34142</v>
      </c>
      <c r="I42" s="65"/>
      <c r="J42" s="62">
        <v>20710</v>
      </c>
      <c r="K42" s="65"/>
      <c r="L42" s="72">
        <v>14354</v>
      </c>
    </row>
    <row r="43" spans="1:12" ht="18.95" customHeight="1" x14ac:dyDescent="0.25">
      <c r="A43" s="64" t="s">
        <v>121</v>
      </c>
      <c r="F43" s="3">
        <v>65363</v>
      </c>
      <c r="G43" s="65"/>
      <c r="H43" s="36">
        <v>110635</v>
      </c>
      <c r="I43" s="65"/>
      <c r="J43" s="3">
        <v>36404</v>
      </c>
      <c r="K43" s="65"/>
      <c r="L43" s="36">
        <v>66358</v>
      </c>
    </row>
    <row r="44" spans="1:12" ht="6" customHeight="1" x14ac:dyDescent="0.25">
      <c r="F44" s="62"/>
      <c r="G44" s="65"/>
      <c r="I44" s="65"/>
      <c r="J44" s="62"/>
      <c r="K44" s="65"/>
    </row>
    <row r="45" spans="1:12" ht="18.95" customHeight="1" x14ac:dyDescent="0.25">
      <c r="A45" s="32" t="s">
        <v>17</v>
      </c>
      <c r="B45" s="67"/>
      <c r="F45" s="3">
        <f>SUM(F32:F43)</f>
        <v>3094053</v>
      </c>
      <c r="G45" s="65"/>
      <c r="H45" s="36">
        <f>SUM(H32:H43)</f>
        <v>2897419</v>
      </c>
      <c r="I45" s="65"/>
      <c r="J45" s="3">
        <f>SUM(J32:J43)</f>
        <v>2913352</v>
      </c>
      <c r="K45" s="65"/>
      <c r="L45" s="36">
        <f>SUM(L32:L43)</f>
        <v>2628687</v>
      </c>
    </row>
    <row r="46" spans="1:12" ht="6" customHeight="1" x14ac:dyDescent="0.25">
      <c r="F46" s="62"/>
      <c r="G46" s="65"/>
      <c r="I46" s="65"/>
      <c r="J46" s="62"/>
      <c r="K46" s="65"/>
    </row>
    <row r="47" spans="1:12" ht="18.95" customHeight="1" thickBot="1" x14ac:dyDescent="0.3">
      <c r="A47" s="32" t="s">
        <v>18</v>
      </c>
      <c r="F47" s="4">
        <f>SUM(F45,F28)</f>
        <v>9365246</v>
      </c>
      <c r="G47" s="65"/>
      <c r="H47" s="48">
        <f>SUM(H45,H28)</f>
        <v>7991534</v>
      </c>
      <c r="I47" s="65"/>
      <c r="J47" s="4">
        <f>SUM(J45,J28)</f>
        <v>8669549</v>
      </c>
      <c r="K47" s="65"/>
      <c r="L47" s="48">
        <f>SUM(L45,L28)</f>
        <v>7523765</v>
      </c>
    </row>
    <row r="48" spans="1:12" ht="10.5" customHeight="1" thickTop="1" x14ac:dyDescent="0.25">
      <c r="A48" s="32"/>
      <c r="G48" s="45"/>
      <c r="I48" s="45"/>
      <c r="K48" s="45"/>
    </row>
    <row r="49" spans="1:12" ht="18.95" customHeight="1" x14ac:dyDescent="0.25">
      <c r="G49" s="45"/>
      <c r="I49" s="45"/>
      <c r="K49" s="45"/>
    </row>
    <row r="50" spans="1:12" ht="18.95" customHeight="1" x14ac:dyDescent="0.25">
      <c r="A50" s="64" t="s">
        <v>19</v>
      </c>
      <c r="G50" s="45"/>
      <c r="I50" s="45"/>
      <c r="K50" s="45"/>
    </row>
    <row r="51" spans="1:12" ht="18" customHeight="1" x14ac:dyDescent="0.25">
      <c r="G51" s="45"/>
      <c r="I51" s="45"/>
      <c r="K51" s="45"/>
    </row>
    <row r="52" spans="1:12" ht="21.95" customHeight="1" x14ac:dyDescent="0.25">
      <c r="A52" s="198" t="s">
        <v>114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</row>
    <row r="53" spans="1:12" ht="20.100000000000001" customHeight="1" x14ac:dyDescent="0.25">
      <c r="A53" s="32" t="s">
        <v>117</v>
      </c>
      <c r="B53" s="32"/>
      <c r="C53" s="32"/>
      <c r="G53" s="45"/>
      <c r="H53" s="41"/>
      <c r="I53" s="45"/>
      <c r="K53" s="45"/>
      <c r="L53" s="41"/>
    </row>
    <row r="54" spans="1:12" ht="20.100000000000001" customHeight="1" x14ac:dyDescent="0.25">
      <c r="A54" s="32" t="s">
        <v>0</v>
      </c>
      <c r="B54" s="32"/>
      <c r="C54" s="32"/>
      <c r="G54" s="45"/>
      <c r="I54" s="45"/>
      <c r="K54" s="45"/>
    </row>
    <row r="55" spans="1:12" ht="20.100000000000001" customHeight="1" x14ac:dyDescent="0.25">
      <c r="A55" s="33" t="str">
        <f>+A3</f>
        <v>ณ วันที่ 30 มิถุนายน พ.ศ. 2566</v>
      </c>
      <c r="B55" s="33"/>
      <c r="C55" s="33"/>
      <c r="D55" s="34"/>
      <c r="E55" s="35"/>
      <c r="F55" s="36"/>
      <c r="G55" s="49"/>
      <c r="H55" s="36"/>
      <c r="I55" s="49"/>
      <c r="J55" s="36"/>
      <c r="K55" s="49"/>
      <c r="L55" s="36"/>
    </row>
    <row r="56" spans="1:12" ht="20.100000000000001" customHeight="1" x14ac:dyDescent="0.25">
      <c r="G56" s="45"/>
      <c r="I56" s="45"/>
      <c r="K56" s="45"/>
    </row>
    <row r="57" spans="1:12" ht="20.100000000000001" customHeight="1" x14ac:dyDescent="0.25">
      <c r="A57" s="67"/>
      <c r="D57" s="38"/>
      <c r="E57" s="32"/>
      <c r="F57" s="36"/>
      <c r="G57" s="39"/>
      <c r="H57" s="40" t="s">
        <v>1</v>
      </c>
      <c r="I57" s="41"/>
      <c r="J57" s="36"/>
      <c r="K57" s="39"/>
      <c r="L57" s="40" t="s">
        <v>84</v>
      </c>
    </row>
    <row r="58" spans="1:12" ht="20.100000000000001" customHeight="1" x14ac:dyDescent="0.25">
      <c r="D58" s="38"/>
      <c r="E58" s="32"/>
      <c r="F58" s="42" t="s">
        <v>2</v>
      </c>
      <c r="G58" s="41"/>
      <c r="H58" s="42" t="s">
        <v>3</v>
      </c>
      <c r="I58" s="41"/>
      <c r="J58" s="42" t="s">
        <v>2</v>
      </c>
      <c r="K58" s="41"/>
      <c r="L58" s="42" t="s">
        <v>3</v>
      </c>
    </row>
    <row r="59" spans="1:12" ht="20.100000000000001" customHeight="1" x14ac:dyDescent="0.25">
      <c r="E59" s="32"/>
      <c r="F59" s="81" t="s">
        <v>165</v>
      </c>
      <c r="G59" s="41"/>
      <c r="H59" s="42" t="s">
        <v>4</v>
      </c>
      <c r="I59" s="41"/>
      <c r="J59" s="81" t="s">
        <v>165</v>
      </c>
      <c r="K59" s="41"/>
      <c r="L59" s="42" t="s">
        <v>4</v>
      </c>
    </row>
    <row r="60" spans="1:12" ht="20.100000000000001" customHeight="1" x14ac:dyDescent="0.25">
      <c r="E60" s="32"/>
      <c r="F60" s="42" t="s">
        <v>154</v>
      </c>
      <c r="G60" s="41"/>
      <c r="H60" s="42" t="s">
        <v>115</v>
      </c>
      <c r="I60" s="41"/>
      <c r="J60" s="42" t="s">
        <v>154</v>
      </c>
      <c r="K60" s="41"/>
      <c r="L60" s="42" t="s">
        <v>115</v>
      </c>
    </row>
    <row r="61" spans="1:12" ht="20.100000000000001" customHeight="1" x14ac:dyDescent="0.25">
      <c r="D61" s="43" t="s">
        <v>5</v>
      </c>
      <c r="E61" s="32"/>
      <c r="F61" s="40" t="s">
        <v>6</v>
      </c>
      <c r="G61" s="41"/>
      <c r="H61" s="40" t="s">
        <v>6</v>
      </c>
      <c r="I61" s="41"/>
      <c r="J61" s="40" t="s">
        <v>6</v>
      </c>
      <c r="K61" s="41"/>
      <c r="L61" s="40" t="s">
        <v>6</v>
      </c>
    </row>
    <row r="62" spans="1:12" ht="8.1" customHeight="1" x14ac:dyDescent="0.25">
      <c r="A62" s="32"/>
      <c r="F62" s="62"/>
      <c r="G62" s="45"/>
      <c r="I62" s="45"/>
      <c r="J62" s="62"/>
      <c r="K62" s="45"/>
    </row>
    <row r="63" spans="1:12" ht="20.100000000000001" customHeight="1" x14ac:dyDescent="0.25">
      <c r="A63" s="32" t="s">
        <v>20</v>
      </c>
      <c r="F63" s="62"/>
      <c r="G63" s="45"/>
      <c r="I63" s="45"/>
      <c r="J63" s="62"/>
      <c r="K63" s="45"/>
    </row>
    <row r="64" spans="1:12" ht="8.1" customHeight="1" x14ac:dyDescent="0.25">
      <c r="A64" s="32"/>
      <c r="F64" s="62"/>
      <c r="G64" s="45"/>
      <c r="I64" s="45"/>
      <c r="J64" s="62"/>
      <c r="K64" s="45"/>
    </row>
    <row r="65" spans="1:12" ht="20.100000000000001" customHeight="1" x14ac:dyDescent="0.25">
      <c r="A65" s="32" t="s">
        <v>21</v>
      </c>
      <c r="F65" s="62"/>
      <c r="G65" s="45"/>
      <c r="I65" s="45"/>
      <c r="J65" s="62"/>
      <c r="K65" s="45"/>
    </row>
    <row r="66" spans="1:12" ht="8.1" customHeight="1" x14ac:dyDescent="0.25">
      <c r="A66" s="32"/>
      <c r="F66" s="62"/>
      <c r="G66" s="45"/>
      <c r="I66" s="45"/>
      <c r="J66" s="62"/>
      <c r="K66" s="45"/>
    </row>
    <row r="67" spans="1:12" ht="20.100000000000001" customHeight="1" x14ac:dyDescent="0.25">
      <c r="A67" s="64" t="s">
        <v>122</v>
      </c>
      <c r="D67" s="63">
        <v>14</v>
      </c>
      <c r="F67" s="62">
        <v>4347797</v>
      </c>
      <c r="G67" s="65"/>
      <c r="H67" s="66">
        <v>3846558</v>
      </c>
      <c r="I67" s="65"/>
      <c r="J67" s="62">
        <v>4249346</v>
      </c>
      <c r="K67" s="65"/>
      <c r="L67" s="66">
        <v>3680965</v>
      </c>
    </row>
    <row r="68" spans="1:12" ht="20.100000000000001" customHeight="1" x14ac:dyDescent="0.25">
      <c r="A68" s="57" t="s">
        <v>124</v>
      </c>
      <c r="B68" s="74"/>
      <c r="C68" s="57"/>
      <c r="D68" s="63">
        <v>15</v>
      </c>
      <c r="F68" s="62">
        <v>140292</v>
      </c>
      <c r="G68" s="65"/>
      <c r="H68" s="46">
        <v>130760</v>
      </c>
      <c r="I68" s="65"/>
      <c r="J68" s="62">
        <v>51994</v>
      </c>
      <c r="K68" s="65"/>
      <c r="L68" s="46">
        <v>69618</v>
      </c>
    </row>
    <row r="69" spans="1:12" ht="20.100000000000001" customHeight="1" x14ac:dyDescent="0.25">
      <c r="A69" s="67" t="s">
        <v>157</v>
      </c>
      <c r="C69" s="67"/>
      <c r="F69" s="62"/>
      <c r="G69" s="65"/>
      <c r="H69" s="47"/>
      <c r="I69" s="65"/>
      <c r="J69" s="62"/>
      <c r="K69" s="65"/>
      <c r="L69" s="47"/>
    </row>
    <row r="70" spans="1:12" ht="20.100000000000001" customHeight="1" x14ac:dyDescent="0.25">
      <c r="A70" s="67"/>
      <c r="B70" s="64" t="s">
        <v>158</v>
      </c>
      <c r="C70" s="67"/>
      <c r="D70" s="63">
        <v>16</v>
      </c>
      <c r="F70" s="62">
        <v>17207</v>
      </c>
      <c r="G70" s="65"/>
      <c r="H70" s="46">
        <v>50551</v>
      </c>
      <c r="I70" s="65"/>
      <c r="J70" s="62">
        <v>7384</v>
      </c>
      <c r="K70" s="65"/>
      <c r="L70" s="46">
        <v>10256</v>
      </c>
    </row>
    <row r="71" spans="1:12" ht="20.100000000000001" customHeight="1" x14ac:dyDescent="0.25">
      <c r="A71" s="64" t="s">
        <v>22</v>
      </c>
      <c r="F71" s="62">
        <v>70936</v>
      </c>
      <c r="G71" s="65"/>
      <c r="H71" s="65">
        <v>6601</v>
      </c>
      <c r="I71" s="65"/>
      <c r="J71" s="62">
        <v>64533</v>
      </c>
      <c r="K71" s="65"/>
      <c r="L71" s="65">
        <v>1601</v>
      </c>
    </row>
    <row r="72" spans="1:12" ht="20.100000000000001" customHeight="1" x14ac:dyDescent="0.25">
      <c r="A72" s="64" t="s">
        <v>123</v>
      </c>
      <c r="D72" s="68"/>
      <c r="F72" s="3">
        <v>3318</v>
      </c>
      <c r="G72" s="65"/>
      <c r="H72" s="36">
        <v>3295</v>
      </c>
      <c r="I72" s="65"/>
      <c r="J72" s="3">
        <v>406</v>
      </c>
      <c r="K72" s="65"/>
      <c r="L72" s="36">
        <v>254</v>
      </c>
    </row>
    <row r="73" spans="1:12" ht="8.1" customHeight="1" x14ac:dyDescent="0.25">
      <c r="A73" s="67"/>
      <c r="B73" s="50"/>
      <c r="F73" s="62"/>
      <c r="G73" s="45"/>
      <c r="I73" s="45"/>
      <c r="J73" s="62"/>
      <c r="K73" s="45"/>
    </row>
    <row r="74" spans="1:12" ht="20.100000000000001" customHeight="1" x14ac:dyDescent="0.25">
      <c r="A74" s="32" t="s">
        <v>23</v>
      </c>
      <c r="B74" s="67"/>
      <c r="F74" s="3">
        <f>SUM(F67:F72)</f>
        <v>4579550</v>
      </c>
      <c r="G74" s="45"/>
      <c r="H74" s="36">
        <f>SUM(H67:H72)</f>
        <v>4037765</v>
      </c>
      <c r="I74" s="45"/>
      <c r="J74" s="3">
        <f>SUM(J67:J72)</f>
        <v>4373663</v>
      </c>
      <c r="K74" s="45"/>
      <c r="L74" s="36">
        <f>SUM(L67:L72)</f>
        <v>3762694</v>
      </c>
    </row>
    <row r="75" spans="1:12" ht="20.100000000000001" customHeight="1" x14ac:dyDescent="0.25">
      <c r="F75" s="62"/>
      <c r="G75" s="45"/>
      <c r="I75" s="45"/>
      <c r="J75" s="62"/>
      <c r="K75" s="45"/>
    </row>
    <row r="76" spans="1:12" ht="20.100000000000001" customHeight="1" x14ac:dyDescent="0.25">
      <c r="A76" s="32" t="s">
        <v>24</v>
      </c>
      <c r="F76" s="62"/>
      <c r="G76" s="45"/>
      <c r="I76" s="45"/>
      <c r="J76" s="62"/>
      <c r="K76" s="45"/>
    </row>
    <row r="77" spans="1:12" ht="8.1" customHeight="1" x14ac:dyDescent="0.25">
      <c r="A77" s="32"/>
      <c r="F77" s="62"/>
      <c r="G77" s="45"/>
      <c r="I77" s="45"/>
      <c r="J77" s="62"/>
      <c r="K77" s="45"/>
    </row>
    <row r="78" spans="1:12" ht="20.100000000000001" customHeight="1" x14ac:dyDescent="0.25">
      <c r="A78" s="64" t="s">
        <v>122</v>
      </c>
      <c r="C78" s="67"/>
      <c r="D78" s="63">
        <v>14</v>
      </c>
      <c r="F78" s="62">
        <v>434377</v>
      </c>
      <c r="G78" s="65"/>
      <c r="H78" s="46">
        <v>480216</v>
      </c>
      <c r="I78" s="65"/>
      <c r="J78" s="62">
        <v>434377</v>
      </c>
      <c r="K78" s="65"/>
      <c r="L78" s="46">
        <v>480216</v>
      </c>
    </row>
    <row r="79" spans="1:12" ht="20.100000000000001" customHeight="1" x14ac:dyDescent="0.25">
      <c r="A79" s="67" t="s">
        <v>124</v>
      </c>
      <c r="C79" s="67"/>
      <c r="D79" s="63">
        <v>15</v>
      </c>
      <c r="F79" s="62">
        <v>53828</v>
      </c>
      <c r="G79" s="65"/>
      <c r="H79" s="46">
        <v>60944</v>
      </c>
      <c r="I79" s="65"/>
      <c r="J79" s="62">
        <v>37907</v>
      </c>
      <c r="K79" s="65"/>
      <c r="L79" s="46">
        <v>48853</v>
      </c>
    </row>
    <row r="80" spans="1:12" ht="20.100000000000001" customHeight="1" x14ac:dyDescent="0.25">
      <c r="A80" s="64" t="s">
        <v>100</v>
      </c>
      <c r="D80" s="63">
        <v>16</v>
      </c>
      <c r="F80" s="62">
        <v>39167</v>
      </c>
      <c r="G80" s="65"/>
      <c r="H80" s="46">
        <v>20469</v>
      </c>
      <c r="I80" s="45"/>
      <c r="J80" s="62">
        <v>1652</v>
      </c>
      <c r="K80" s="65"/>
      <c r="L80" s="46">
        <v>1824</v>
      </c>
    </row>
    <row r="81" spans="1:12" ht="20.100000000000001" customHeight="1" x14ac:dyDescent="0.25">
      <c r="A81" s="64" t="s">
        <v>113</v>
      </c>
      <c r="D81" s="51"/>
      <c r="F81" s="62">
        <v>70322</v>
      </c>
      <c r="G81" s="65"/>
      <c r="H81" s="46">
        <v>71652</v>
      </c>
      <c r="I81" s="45"/>
      <c r="J81" s="62">
        <v>0</v>
      </c>
      <c r="K81" s="65"/>
      <c r="L81" s="65">
        <v>0</v>
      </c>
    </row>
    <row r="82" spans="1:12" ht="20.100000000000001" customHeight="1" x14ac:dyDescent="0.25">
      <c r="A82" s="64" t="s">
        <v>159</v>
      </c>
      <c r="F82" s="62">
        <v>41141</v>
      </c>
      <c r="G82" s="65"/>
      <c r="H82" s="66">
        <v>34373</v>
      </c>
      <c r="I82" s="45"/>
      <c r="J82" s="62">
        <v>7892</v>
      </c>
      <c r="K82" s="65"/>
      <c r="L82" s="66">
        <v>6238</v>
      </c>
    </row>
    <row r="83" spans="1:12" ht="20.100000000000001" customHeight="1" x14ac:dyDescent="0.25">
      <c r="A83" s="64" t="s">
        <v>92</v>
      </c>
      <c r="F83" s="3">
        <v>819</v>
      </c>
      <c r="G83" s="65"/>
      <c r="H83" s="36">
        <v>851</v>
      </c>
      <c r="I83" s="45"/>
      <c r="J83" s="3">
        <v>685</v>
      </c>
      <c r="K83" s="65"/>
      <c r="L83" s="36">
        <v>715</v>
      </c>
    </row>
    <row r="84" spans="1:12" ht="8.1" customHeight="1" x14ac:dyDescent="0.25">
      <c r="F84" s="62"/>
      <c r="G84" s="45"/>
      <c r="I84" s="45"/>
      <c r="J84" s="62"/>
      <c r="K84" s="45"/>
    </row>
    <row r="85" spans="1:12" ht="20.100000000000001" customHeight="1" x14ac:dyDescent="0.25">
      <c r="A85" s="32" t="s">
        <v>25</v>
      </c>
      <c r="B85" s="67"/>
      <c r="F85" s="3">
        <f>SUM(F78:F83)</f>
        <v>639654</v>
      </c>
      <c r="G85" s="45"/>
      <c r="H85" s="36">
        <f>SUM(H78:H83)</f>
        <v>668505</v>
      </c>
      <c r="I85" s="45"/>
      <c r="J85" s="3">
        <f>SUM(J78:J83)</f>
        <v>482513</v>
      </c>
      <c r="K85" s="45"/>
      <c r="L85" s="36">
        <f>SUM(L78:L83)</f>
        <v>537846</v>
      </c>
    </row>
    <row r="86" spans="1:12" ht="8.1" customHeight="1" x14ac:dyDescent="0.25">
      <c r="A86" s="32"/>
      <c r="F86" s="62"/>
      <c r="G86" s="45"/>
      <c r="I86" s="45"/>
      <c r="J86" s="62"/>
      <c r="K86" s="45"/>
    </row>
    <row r="87" spans="1:12" ht="20.100000000000001" customHeight="1" x14ac:dyDescent="0.25">
      <c r="A87" s="32" t="s">
        <v>26</v>
      </c>
      <c r="B87" s="32"/>
      <c r="F87" s="3">
        <f>SUM(F74,F85)</f>
        <v>5219204</v>
      </c>
      <c r="G87" s="45"/>
      <c r="H87" s="36">
        <f>SUM(H74,H85)</f>
        <v>4706270</v>
      </c>
      <c r="I87" s="45"/>
      <c r="J87" s="3">
        <f>SUM(J74,J85)</f>
        <v>4856176</v>
      </c>
      <c r="K87" s="45"/>
      <c r="L87" s="36">
        <f>SUM(L74,L85)</f>
        <v>4300540</v>
      </c>
    </row>
    <row r="88" spans="1:12" s="55" customFormat="1" ht="20.100000000000001" customHeight="1" x14ac:dyDescent="0.25">
      <c r="A88" s="52"/>
      <c r="B88" s="52"/>
      <c r="C88" s="53"/>
      <c r="D88" s="68"/>
      <c r="E88" s="53"/>
      <c r="F88" s="54"/>
      <c r="G88" s="54"/>
      <c r="H88" s="54"/>
      <c r="I88" s="54"/>
      <c r="J88" s="54"/>
      <c r="K88" s="54"/>
      <c r="L88" s="54"/>
    </row>
    <row r="89" spans="1:12" s="55" customFormat="1" ht="20.100000000000001" customHeight="1" x14ac:dyDescent="0.25">
      <c r="A89" s="52"/>
      <c r="B89" s="52"/>
      <c r="C89" s="53"/>
      <c r="D89" s="68"/>
      <c r="E89" s="53"/>
      <c r="F89" s="54"/>
      <c r="G89" s="54"/>
      <c r="H89" s="54"/>
      <c r="I89" s="54"/>
      <c r="J89" s="54"/>
      <c r="K89" s="54"/>
      <c r="L89" s="54"/>
    </row>
    <row r="90" spans="1:12" s="55" customFormat="1" ht="20.100000000000001" customHeight="1" x14ac:dyDescent="0.25">
      <c r="A90" s="52"/>
      <c r="B90" s="52"/>
      <c r="C90" s="53"/>
      <c r="D90" s="68"/>
      <c r="E90" s="53"/>
      <c r="F90" s="54"/>
      <c r="G90" s="54"/>
      <c r="H90" s="54"/>
      <c r="I90" s="54"/>
      <c r="J90" s="54"/>
      <c r="K90" s="54"/>
      <c r="L90" s="54"/>
    </row>
    <row r="91" spans="1:12" s="55" customFormat="1" ht="20.100000000000001" customHeight="1" x14ac:dyDescent="0.25">
      <c r="A91" s="52"/>
      <c r="B91" s="52"/>
      <c r="C91" s="53"/>
      <c r="D91" s="68"/>
      <c r="E91" s="53"/>
      <c r="F91" s="54"/>
      <c r="G91" s="54"/>
      <c r="H91" s="54"/>
      <c r="I91" s="54"/>
      <c r="J91" s="54"/>
      <c r="K91" s="54"/>
      <c r="L91" s="54"/>
    </row>
    <row r="92" spans="1:12" s="55" customFormat="1" ht="20.100000000000001" customHeight="1" x14ac:dyDescent="0.25">
      <c r="A92" s="52"/>
      <c r="B92" s="52"/>
      <c r="C92" s="53"/>
      <c r="D92" s="68"/>
      <c r="E92" s="53"/>
      <c r="F92" s="54"/>
      <c r="G92" s="54"/>
      <c r="H92" s="54"/>
      <c r="I92" s="54"/>
      <c r="J92" s="54"/>
      <c r="K92" s="54"/>
      <c r="L92" s="54"/>
    </row>
    <row r="93" spans="1:12" s="55" customFormat="1" ht="20.100000000000001" customHeight="1" x14ac:dyDescent="0.25">
      <c r="A93" s="52"/>
      <c r="B93" s="52"/>
      <c r="C93" s="53"/>
      <c r="D93" s="68"/>
      <c r="E93" s="53"/>
      <c r="F93" s="54"/>
      <c r="G93" s="54"/>
      <c r="H93" s="54"/>
      <c r="I93" s="54"/>
      <c r="J93" s="54"/>
      <c r="K93" s="54"/>
      <c r="L93" s="54"/>
    </row>
    <row r="94" spans="1:12" s="55" customFormat="1" ht="20.100000000000001" customHeight="1" x14ac:dyDescent="0.25">
      <c r="A94" s="52"/>
      <c r="B94" s="52"/>
      <c r="C94" s="53"/>
      <c r="D94" s="68"/>
      <c r="E94" s="53"/>
      <c r="F94" s="54"/>
      <c r="G94" s="54"/>
      <c r="H94" s="54"/>
      <c r="I94" s="54"/>
      <c r="J94" s="54"/>
      <c r="K94" s="54"/>
      <c r="L94" s="54"/>
    </row>
    <row r="95" spans="1:12" s="55" customFormat="1" ht="20.100000000000001" customHeight="1" x14ac:dyDescent="0.25">
      <c r="A95" s="52"/>
      <c r="B95" s="52"/>
      <c r="C95" s="53"/>
      <c r="D95" s="68"/>
      <c r="E95" s="53"/>
      <c r="F95" s="54"/>
      <c r="G95" s="54"/>
      <c r="H95" s="54"/>
      <c r="I95" s="54"/>
      <c r="J95" s="54"/>
      <c r="K95" s="54"/>
      <c r="L95" s="54"/>
    </row>
    <row r="96" spans="1:12" s="55" customFormat="1" ht="20.100000000000001" customHeight="1" x14ac:dyDescent="0.25">
      <c r="A96" s="52"/>
      <c r="B96" s="52"/>
      <c r="C96" s="53"/>
      <c r="D96" s="68"/>
      <c r="E96" s="53"/>
      <c r="F96" s="54"/>
      <c r="G96" s="54"/>
      <c r="H96" s="54"/>
      <c r="I96" s="54"/>
      <c r="J96" s="54"/>
      <c r="K96" s="54"/>
      <c r="L96" s="54"/>
    </row>
    <row r="97" spans="1:12" s="55" customFormat="1" ht="20.100000000000001" customHeight="1" x14ac:dyDescent="0.25">
      <c r="A97" s="52"/>
      <c r="B97" s="52"/>
      <c r="C97" s="53"/>
      <c r="D97" s="68"/>
      <c r="E97" s="53"/>
      <c r="F97" s="54"/>
      <c r="G97" s="54"/>
      <c r="H97" s="54"/>
      <c r="I97" s="54"/>
      <c r="J97" s="54"/>
      <c r="K97" s="54"/>
      <c r="L97" s="54"/>
    </row>
    <row r="98" spans="1:12" s="55" customFormat="1" ht="20.100000000000001" customHeight="1" x14ac:dyDescent="0.25">
      <c r="A98" s="52"/>
      <c r="B98" s="52"/>
      <c r="C98" s="53"/>
      <c r="D98" s="68"/>
      <c r="E98" s="53"/>
      <c r="F98" s="54"/>
      <c r="G98" s="54"/>
      <c r="H98" s="54"/>
      <c r="I98" s="54"/>
      <c r="J98" s="54"/>
      <c r="K98" s="54"/>
      <c r="L98" s="54"/>
    </row>
    <row r="99" spans="1:12" s="55" customFormat="1" ht="20.100000000000001" customHeight="1" x14ac:dyDescent="0.25">
      <c r="A99" s="52"/>
      <c r="B99" s="52"/>
      <c r="C99" s="53"/>
      <c r="D99" s="68"/>
      <c r="E99" s="53"/>
      <c r="F99" s="54"/>
      <c r="G99" s="54"/>
      <c r="H99" s="54"/>
      <c r="I99" s="54"/>
      <c r="J99" s="54"/>
      <c r="K99" s="54"/>
      <c r="L99" s="54"/>
    </row>
    <row r="100" spans="1:12" s="55" customFormat="1" ht="3" customHeight="1" x14ac:dyDescent="0.25">
      <c r="A100" s="52"/>
      <c r="B100" s="52"/>
      <c r="C100" s="53"/>
      <c r="D100" s="68"/>
      <c r="E100" s="53"/>
      <c r="F100" s="54"/>
      <c r="G100" s="54"/>
      <c r="H100" s="54"/>
      <c r="I100" s="54"/>
      <c r="J100" s="54"/>
      <c r="K100" s="54"/>
      <c r="L100" s="54"/>
    </row>
    <row r="101" spans="1:12" ht="21.95" customHeight="1" x14ac:dyDescent="0.25">
      <c r="A101" s="198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</row>
    <row r="102" spans="1:12" ht="20.100000000000001" customHeight="1" x14ac:dyDescent="0.25">
      <c r="A102" s="32" t="s">
        <v>117</v>
      </c>
      <c r="B102" s="32"/>
      <c r="C102" s="32"/>
      <c r="G102" s="45"/>
      <c r="I102" s="45"/>
      <c r="K102" s="45"/>
    </row>
    <row r="103" spans="1:12" ht="20.100000000000001" customHeight="1" x14ac:dyDescent="0.25">
      <c r="A103" s="32" t="s">
        <v>0</v>
      </c>
      <c r="B103" s="32"/>
      <c r="C103" s="32"/>
      <c r="G103" s="45"/>
      <c r="I103" s="45"/>
      <c r="K103" s="45"/>
    </row>
    <row r="104" spans="1:12" ht="20.100000000000001" customHeight="1" x14ac:dyDescent="0.25">
      <c r="A104" s="33" t="str">
        <f>+A3</f>
        <v>ณ วันที่ 30 มิถุนายน พ.ศ. 2566</v>
      </c>
      <c r="B104" s="33"/>
      <c r="C104" s="33"/>
      <c r="D104" s="34"/>
      <c r="E104" s="35"/>
      <c r="F104" s="36"/>
      <c r="G104" s="49"/>
      <c r="H104" s="36"/>
      <c r="I104" s="49"/>
      <c r="J104" s="36"/>
      <c r="K104" s="49"/>
      <c r="L104" s="36"/>
    </row>
    <row r="105" spans="1:12" ht="20.100000000000001" customHeight="1" x14ac:dyDescent="0.25">
      <c r="G105" s="45"/>
      <c r="I105" s="45"/>
      <c r="K105" s="45"/>
    </row>
    <row r="106" spans="1:12" ht="20.100000000000001" customHeight="1" x14ac:dyDescent="0.25">
      <c r="A106" s="67"/>
      <c r="D106" s="38"/>
      <c r="E106" s="32"/>
      <c r="F106" s="36"/>
      <c r="G106" s="39"/>
      <c r="H106" s="40" t="s">
        <v>1</v>
      </c>
      <c r="I106" s="41"/>
      <c r="J106" s="36"/>
      <c r="K106" s="39"/>
      <c r="L106" s="40" t="s">
        <v>84</v>
      </c>
    </row>
    <row r="107" spans="1:12" ht="20.100000000000001" customHeight="1" x14ac:dyDescent="0.25">
      <c r="D107" s="38"/>
      <c r="E107" s="32"/>
      <c r="F107" s="42" t="s">
        <v>2</v>
      </c>
      <c r="G107" s="41"/>
      <c r="H107" s="42" t="s">
        <v>3</v>
      </c>
      <c r="I107" s="41"/>
      <c r="J107" s="42" t="s">
        <v>2</v>
      </c>
      <c r="K107" s="41"/>
      <c r="L107" s="42" t="s">
        <v>3</v>
      </c>
    </row>
    <row r="108" spans="1:12" ht="20.100000000000001" customHeight="1" x14ac:dyDescent="0.25">
      <c r="E108" s="32"/>
      <c r="F108" s="81" t="s">
        <v>165</v>
      </c>
      <c r="G108" s="41"/>
      <c r="H108" s="42" t="s">
        <v>4</v>
      </c>
      <c r="I108" s="41"/>
      <c r="J108" s="81" t="s">
        <v>165</v>
      </c>
      <c r="K108" s="41"/>
      <c r="L108" s="42" t="s">
        <v>4</v>
      </c>
    </row>
    <row r="109" spans="1:12" ht="20.100000000000001" customHeight="1" x14ac:dyDescent="0.25">
      <c r="E109" s="32"/>
      <c r="F109" s="42" t="s">
        <v>154</v>
      </c>
      <c r="G109" s="41"/>
      <c r="H109" s="42" t="s">
        <v>115</v>
      </c>
      <c r="I109" s="41"/>
      <c r="J109" s="42" t="s">
        <v>154</v>
      </c>
      <c r="K109" s="41"/>
      <c r="L109" s="42" t="s">
        <v>115</v>
      </c>
    </row>
    <row r="110" spans="1:12" ht="20.100000000000001" customHeight="1" x14ac:dyDescent="0.25">
      <c r="D110" s="43" t="s">
        <v>5</v>
      </c>
      <c r="E110" s="32"/>
      <c r="F110" s="40" t="s">
        <v>6</v>
      </c>
      <c r="G110" s="41"/>
      <c r="H110" s="40" t="s">
        <v>6</v>
      </c>
      <c r="I110" s="41"/>
      <c r="J110" s="40" t="s">
        <v>6</v>
      </c>
      <c r="K110" s="41"/>
      <c r="L110" s="40" t="s">
        <v>6</v>
      </c>
    </row>
    <row r="111" spans="1:12" ht="8.1" customHeight="1" x14ac:dyDescent="0.25">
      <c r="A111" s="32"/>
      <c r="F111" s="62"/>
      <c r="G111" s="45"/>
      <c r="I111" s="45"/>
      <c r="J111" s="62"/>
      <c r="K111" s="45"/>
    </row>
    <row r="112" spans="1:12" ht="20.100000000000001" customHeight="1" x14ac:dyDescent="0.25">
      <c r="A112" s="32" t="s">
        <v>109</v>
      </c>
      <c r="F112" s="62"/>
      <c r="G112" s="45"/>
      <c r="I112" s="45"/>
      <c r="J112" s="62"/>
      <c r="K112" s="45"/>
    </row>
    <row r="113" spans="1:12" ht="8.1" customHeight="1" x14ac:dyDescent="0.25">
      <c r="A113" s="32"/>
      <c r="F113" s="62"/>
      <c r="G113" s="45"/>
      <c r="I113" s="45"/>
      <c r="J113" s="62"/>
      <c r="K113" s="45"/>
    </row>
    <row r="114" spans="1:12" ht="20.100000000000001" customHeight="1" x14ac:dyDescent="0.25">
      <c r="A114" s="32" t="s">
        <v>27</v>
      </c>
      <c r="F114" s="62"/>
      <c r="G114" s="45"/>
      <c r="I114" s="45"/>
      <c r="J114" s="62"/>
      <c r="K114" s="45"/>
    </row>
    <row r="115" spans="1:12" ht="8.1" customHeight="1" x14ac:dyDescent="0.25">
      <c r="A115" s="32"/>
      <c r="C115" s="50"/>
      <c r="F115" s="62"/>
      <c r="G115" s="45"/>
      <c r="I115" s="45"/>
      <c r="J115" s="62"/>
      <c r="K115" s="45"/>
    </row>
    <row r="116" spans="1:12" ht="20.100000000000001" customHeight="1" x14ac:dyDescent="0.25">
      <c r="A116" s="64" t="s">
        <v>28</v>
      </c>
      <c r="D116" s="63">
        <v>18</v>
      </c>
      <c r="F116" s="62"/>
      <c r="G116" s="45"/>
      <c r="I116" s="45"/>
      <c r="J116" s="62"/>
      <c r="K116" s="45"/>
    </row>
    <row r="117" spans="1:12" ht="20.100000000000001" customHeight="1" x14ac:dyDescent="0.25">
      <c r="B117" s="64" t="s">
        <v>29</v>
      </c>
      <c r="F117" s="44"/>
      <c r="H117" s="66"/>
      <c r="J117" s="44"/>
      <c r="L117" s="66"/>
    </row>
    <row r="118" spans="1:12" ht="20.100000000000001" customHeight="1" x14ac:dyDescent="0.25">
      <c r="C118" s="50" t="s">
        <v>191</v>
      </c>
      <c r="F118" s="44"/>
      <c r="H118" s="66"/>
      <c r="J118" s="44"/>
      <c r="L118" s="66"/>
    </row>
    <row r="119" spans="1:12" ht="20.100000000000001" customHeight="1" x14ac:dyDescent="0.25">
      <c r="C119" s="64" t="s">
        <v>125</v>
      </c>
      <c r="F119" s="44"/>
      <c r="H119" s="66"/>
      <c r="J119" s="44"/>
      <c r="L119" s="66"/>
    </row>
    <row r="120" spans="1:12" ht="20.100000000000001" customHeight="1" x14ac:dyDescent="0.25">
      <c r="C120" s="50" t="s">
        <v>201</v>
      </c>
      <c r="F120" s="44"/>
      <c r="H120" s="66"/>
      <c r="J120" s="44"/>
      <c r="L120" s="66"/>
    </row>
    <row r="121" spans="1:12" ht="20.100000000000001" customHeight="1" thickBot="1" x14ac:dyDescent="0.3">
      <c r="C121" s="64" t="s">
        <v>202</v>
      </c>
      <c r="F121" s="4">
        <v>2022927</v>
      </c>
      <c r="G121" s="45"/>
      <c r="H121" s="48">
        <v>1897834</v>
      </c>
      <c r="I121" s="45"/>
      <c r="J121" s="4">
        <v>2022927</v>
      </c>
      <c r="K121" s="45"/>
      <c r="L121" s="48">
        <v>1897834</v>
      </c>
    </row>
    <row r="122" spans="1:12" ht="8.1" customHeight="1" thickTop="1" x14ac:dyDescent="0.25">
      <c r="A122" s="32"/>
      <c r="F122" s="62"/>
      <c r="G122" s="45"/>
      <c r="I122" s="45"/>
      <c r="J122" s="62"/>
      <c r="K122" s="45"/>
    </row>
    <row r="123" spans="1:12" ht="20.100000000000001" customHeight="1" x14ac:dyDescent="0.25">
      <c r="B123" s="64" t="s">
        <v>30</v>
      </c>
      <c r="F123" s="44"/>
      <c r="H123" s="66"/>
      <c r="J123" s="44"/>
      <c r="L123" s="66"/>
    </row>
    <row r="124" spans="1:12" ht="20.100000000000001" customHeight="1" x14ac:dyDescent="0.25">
      <c r="B124" s="50"/>
      <c r="C124" s="50" t="s">
        <v>192</v>
      </c>
      <c r="F124" s="62"/>
      <c r="G124" s="65"/>
      <c r="I124" s="65"/>
      <c r="J124" s="62"/>
      <c r="K124" s="65"/>
    </row>
    <row r="125" spans="1:12" ht="20.100000000000001" customHeight="1" x14ac:dyDescent="0.25">
      <c r="B125" s="50"/>
      <c r="C125" s="64" t="s">
        <v>126</v>
      </c>
      <c r="F125" s="62"/>
      <c r="G125" s="65"/>
      <c r="I125" s="65"/>
      <c r="J125" s="62"/>
      <c r="K125" s="65"/>
    </row>
    <row r="126" spans="1:12" ht="20.100000000000001" customHeight="1" x14ac:dyDescent="0.25">
      <c r="B126" s="50"/>
      <c r="C126" s="50" t="s">
        <v>209</v>
      </c>
      <c r="F126" s="62"/>
      <c r="G126" s="65"/>
      <c r="I126" s="65"/>
      <c r="J126" s="62"/>
      <c r="K126" s="65"/>
    </row>
    <row r="127" spans="1:12" ht="20.100000000000001" customHeight="1" x14ac:dyDescent="0.25">
      <c r="B127" s="50"/>
      <c r="C127" s="64" t="s">
        <v>203</v>
      </c>
      <c r="F127" s="62">
        <v>2021827</v>
      </c>
      <c r="G127" s="65"/>
      <c r="H127" s="65">
        <v>1674453</v>
      </c>
      <c r="I127" s="65"/>
      <c r="J127" s="62">
        <v>2021827</v>
      </c>
      <c r="K127" s="65"/>
      <c r="L127" s="65">
        <v>1674453</v>
      </c>
    </row>
    <row r="128" spans="1:12" ht="20.100000000000001" customHeight="1" x14ac:dyDescent="0.25">
      <c r="A128" s="64" t="s">
        <v>31</v>
      </c>
      <c r="F128" s="62">
        <v>1542574</v>
      </c>
      <c r="G128" s="65"/>
      <c r="H128" s="66">
        <v>1542574</v>
      </c>
      <c r="I128" s="65"/>
      <c r="J128" s="62">
        <v>1542574</v>
      </c>
      <c r="K128" s="65"/>
      <c r="L128" s="66">
        <v>1542574</v>
      </c>
    </row>
    <row r="129" spans="1:12" ht="20.100000000000001" customHeight="1" x14ac:dyDescent="0.25">
      <c r="A129" s="64" t="s">
        <v>140</v>
      </c>
      <c r="F129" s="62">
        <v>-4687</v>
      </c>
      <c r="G129" s="65"/>
      <c r="H129" s="66">
        <v>-4687</v>
      </c>
      <c r="I129" s="65"/>
      <c r="J129" s="62">
        <v>0</v>
      </c>
      <c r="K129" s="65"/>
      <c r="L129" s="2">
        <v>0</v>
      </c>
    </row>
    <row r="130" spans="1:12" ht="20.100000000000001" customHeight="1" x14ac:dyDescent="0.25">
      <c r="A130" s="64" t="s">
        <v>147</v>
      </c>
      <c r="F130" s="62"/>
      <c r="G130" s="45"/>
      <c r="I130" s="45"/>
      <c r="J130" s="62"/>
      <c r="K130" s="45"/>
    </row>
    <row r="131" spans="1:12" ht="20.100000000000001" customHeight="1" x14ac:dyDescent="0.25">
      <c r="B131" s="64" t="s">
        <v>32</v>
      </c>
      <c r="F131" s="44"/>
      <c r="H131" s="67"/>
      <c r="J131" s="44"/>
      <c r="L131" s="66"/>
    </row>
    <row r="132" spans="1:12" ht="20.100000000000001" customHeight="1" x14ac:dyDescent="0.25">
      <c r="C132" s="50" t="s">
        <v>33</v>
      </c>
      <c r="F132" s="62">
        <v>32092</v>
      </c>
      <c r="G132" s="65"/>
      <c r="H132" s="66">
        <v>32092</v>
      </c>
      <c r="I132" s="65"/>
      <c r="J132" s="62">
        <v>32092</v>
      </c>
      <c r="K132" s="65"/>
      <c r="L132" s="66">
        <v>32092</v>
      </c>
    </row>
    <row r="133" spans="1:12" ht="20.100000000000001" customHeight="1" x14ac:dyDescent="0.25">
      <c r="A133" s="74"/>
      <c r="B133" s="74" t="s">
        <v>34</v>
      </c>
      <c r="C133" s="74"/>
      <c r="F133" s="3">
        <v>326092</v>
      </c>
      <c r="G133" s="65"/>
      <c r="H133" s="37">
        <v>-177722</v>
      </c>
      <c r="I133" s="65"/>
      <c r="J133" s="3">
        <v>216880</v>
      </c>
      <c r="K133" s="65"/>
      <c r="L133" s="75">
        <v>-25894</v>
      </c>
    </row>
    <row r="134" spans="1:12" ht="8.1" customHeight="1" x14ac:dyDescent="0.25">
      <c r="A134" s="32"/>
      <c r="F134" s="62"/>
      <c r="G134" s="45"/>
      <c r="I134" s="45"/>
      <c r="J134" s="62"/>
      <c r="K134" s="45"/>
    </row>
    <row r="135" spans="1:12" ht="20.100000000000001" customHeight="1" x14ac:dyDescent="0.25">
      <c r="A135" s="32" t="s">
        <v>89</v>
      </c>
      <c r="F135" s="62">
        <f>SUM(F125:F133)</f>
        <v>3917898</v>
      </c>
      <c r="G135" s="65"/>
      <c r="H135" s="65">
        <f>SUM(H125:H133)</f>
        <v>3066710</v>
      </c>
      <c r="I135" s="65"/>
      <c r="J135" s="62">
        <f>SUM(J125:J133)</f>
        <v>3813373</v>
      </c>
      <c r="K135" s="65"/>
      <c r="L135" s="65">
        <f>SUM(L125:L133)</f>
        <v>3223225</v>
      </c>
    </row>
    <row r="136" spans="1:12" ht="20.100000000000001" customHeight="1" x14ac:dyDescent="0.25">
      <c r="A136" s="64" t="s">
        <v>35</v>
      </c>
      <c r="F136" s="3">
        <v>228144</v>
      </c>
      <c r="G136" s="45"/>
      <c r="H136" s="36">
        <v>218554</v>
      </c>
      <c r="I136" s="45"/>
      <c r="J136" s="3">
        <v>0</v>
      </c>
      <c r="K136" s="45"/>
      <c r="L136" s="36">
        <v>0</v>
      </c>
    </row>
    <row r="137" spans="1:12" ht="8.1" customHeight="1" x14ac:dyDescent="0.25">
      <c r="A137" s="32"/>
      <c r="F137" s="62"/>
      <c r="G137" s="45"/>
      <c r="I137" s="45"/>
      <c r="J137" s="62"/>
      <c r="K137" s="45"/>
    </row>
    <row r="138" spans="1:12" ht="20.100000000000001" customHeight="1" x14ac:dyDescent="0.25">
      <c r="A138" s="32" t="s">
        <v>36</v>
      </c>
      <c r="B138" s="32"/>
      <c r="F138" s="3">
        <f>SUM(F135:F136)</f>
        <v>4146042</v>
      </c>
      <c r="G138" s="45"/>
      <c r="H138" s="36">
        <f>SUM(H135:H136)</f>
        <v>3285264</v>
      </c>
      <c r="I138" s="45"/>
      <c r="J138" s="3">
        <f>SUM(J135:J136)</f>
        <v>3813373</v>
      </c>
      <c r="K138" s="45"/>
      <c r="L138" s="36">
        <f>SUM(L135:L136)</f>
        <v>3223225</v>
      </c>
    </row>
    <row r="139" spans="1:12" ht="8.1" customHeight="1" x14ac:dyDescent="0.25">
      <c r="A139" s="32"/>
      <c r="F139" s="62"/>
      <c r="G139" s="45"/>
      <c r="I139" s="45"/>
      <c r="J139" s="62"/>
      <c r="K139" s="45"/>
    </row>
    <row r="140" spans="1:12" ht="20.100000000000001" customHeight="1" thickBot="1" x14ac:dyDescent="0.3">
      <c r="A140" s="32" t="s">
        <v>37</v>
      </c>
      <c r="F140" s="4">
        <f>SUM(F138,F87)</f>
        <v>9365246</v>
      </c>
      <c r="G140" s="45"/>
      <c r="H140" s="48">
        <f>SUM(H138,H87)</f>
        <v>7991534</v>
      </c>
      <c r="I140" s="45"/>
      <c r="J140" s="4">
        <f>SUM(J138,J87)</f>
        <v>8669549</v>
      </c>
      <c r="K140" s="45"/>
      <c r="L140" s="48">
        <f>SUM(L138,L87)</f>
        <v>7523765</v>
      </c>
    </row>
    <row r="141" spans="1:12" ht="20.100000000000001" customHeight="1" thickTop="1" x14ac:dyDescent="0.25">
      <c r="A141" s="32"/>
      <c r="G141" s="45"/>
      <c r="I141" s="45"/>
      <c r="K141" s="45"/>
    </row>
    <row r="142" spans="1:12" ht="20.100000000000001" customHeight="1" x14ac:dyDescent="0.25">
      <c r="A142" s="32"/>
      <c r="G142" s="45"/>
      <c r="I142" s="45"/>
      <c r="K142" s="45"/>
    </row>
    <row r="143" spans="1:12" ht="20.100000000000001" customHeight="1" x14ac:dyDescent="0.25">
      <c r="A143" s="32"/>
      <c r="G143" s="45"/>
      <c r="I143" s="45"/>
      <c r="K143" s="45"/>
    </row>
    <row r="144" spans="1:12" ht="20.100000000000001" customHeight="1" x14ac:dyDescent="0.25">
      <c r="A144" s="32"/>
      <c r="G144" s="45"/>
      <c r="I144" s="45"/>
      <c r="K144" s="45"/>
    </row>
    <row r="145" spans="1:12" ht="20.100000000000001" customHeight="1" x14ac:dyDescent="0.25">
      <c r="A145" s="32"/>
      <c r="G145" s="45"/>
      <c r="I145" s="45"/>
      <c r="K145" s="45"/>
    </row>
    <row r="146" spans="1:12" ht="20.100000000000001" customHeight="1" x14ac:dyDescent="0.25">
      <c r="A146" s="32"/>
      <c r="G146" s="45"/>
      <c r="I146" s="45"/>
      <c r="K146" s="45"/>
    </row>
    <row r="147" spans="1:12" ht="20.100000000000001" customHeight="1" x14ac:dyDescent="0.25">
      <c r="A147" s="32"/>
      <c r="G147" s="45"/>
      <c r="I147" s="45"/>
      <c r="K147" s="45"/>
    </row>
    <row r="148" spans="1:12" ht="20.100000000000001" customHeight="1" x14ac:dyDescent="0.25">
      <c r="A148" s="32"/>
      <c r="G148" s="45"/>
      <c r="I148" s="45"/>
      <c r="K148" s="45"/>
    </row>
    <row r="149" spans="1:12" ht="3" customHeight="1" x14ac:dyDescent="0.25">
      <c r="A149" s="32"/>
      <c r="G149" s="45"/>
      <c r="I149" s="45"/>
      <c r="K149" s="45"/>
    </row>
    <row r="150" spans="1:12" ht="21.95" customHeight="1" x14ac:dyDescent="0.25">
      <c r="A150" s="198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0" s="198"/>
      <c r="C150" s="198"/>
      <c r="D150" s="198"/>
      <c r="E150" s="198"/>
      <c r="F150" s="198"/>
      <c r="G150" s="198"/>
      <c r="H150" s="198"/>
      <c r="I150" s="198"/>
      <c r="J150" s="198"/>
      <c r="K150" s="198"/>
      <c r="L150" s="198"/>
    </row>
  </sheetData>
  <mergeCells count="3">
    <mergeCell ref="A52:L52"/>
    <mergeCell ref="A101:L101"/>
    <mergeCell ref="A150:L150"/>
  </mergeCells>
  <pageMargins left="0.78740157480314965" right="0.51181102362204722" top="0.51181102362204722" bottom="0.59055118110236227" header="0.47244094488188981" footer="0.39370078740157483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97C9B-5740-4148-8F4F-9743FACC9863}">
  <sheetPr>
    <tabColor theme="9" tint="0.79998168889431442"/>
  </sheetPr>
  <dimension ref="A1:L93"/>
  <sheetViews>
    <sheetView topLeftCell="A20" zoomScale="90" zoomScaleNormal="90" zoomScaleSheetLayoutView="100" workbookViewId="0">
      <selection activeCell="R11" sqref="R10:R11"/>
    </sheetView>
  </sheetViews>
  <sheetFormatPr defaultColWidth="6.85546875" defaultRowHeight="20.100000000000001" customHeight="1" x14ac:dyDescent="0.25"/>
  <cols>
    <col min="1" max="2" width="1.140625" style="64" customWidth="1"/>
    <col min="3" max="3" width="36.140625" style="64" customWidth="1"/>
    <col min="4" max="4" width="8.42578125" style="63" customWidth="1"/>
    <col min="5" max="5" width="0.5703125" style="64" customWidth="1"/>
    <col min="6" max="6" width="11.28515625" style="65" customWidth="1"/>
    <col min="7" max="7" width="0.5703125" style="64" customWidth="1"/>
    <col min="8" max="8" width="11.28515625" style="65" customWidth="1"/>
    <col min="9" max="9" width="0.5703125" style="63" customWidth="1"/>
    <col min="10" max="10" width="11.28515625" style="65" customWidth="1"/>
    <col min="11" max="11" width="0.5703125" style="64" customWidth="1"/>
    <col min="12" max="12" width="11.28515625" style="65" customWidth="1"/>
    <col min="13" max="16384" width="6.85546875" style="67"/>
  </cols>
  <sheetData>
    <row r="1" spans="1:12" ht="20.100000000000001" customHeight="1" x14ac:dyDescent="0.25">
      <c r="A1" s="32" t="s">
        <v>117</v>
      </c>
      <c r="B1" s="32"/>
      <c r="C1" s="32"/>
      <c r="G1" s="82"/>
      <c r="I1" s="83"/>
      <c r="K1" s="82"/>
      <c r="L1" s="42" t="s">
        <v>2</v>
      </c>
    </row>
    <row r="2" spans="1:12" ht="20.100000000000001" customHeight="1" x14ac:dyDescent="0.25">
      <c r="A2" s="32" t="s">
        <v>38</v>
      </c>
      <c r="B2" s="32"/>
      <c r="C2" s="32"/>
      <c r="G2" s="82"/>
      <c r="I2" s="83"/>
      <c r="K2" s="82"/>
    </row>
    <row r="3" spans="1:12" ht="20.100000000000001" customHeight="1" x14ac:dyDescent="0.25">
      <c r="A3" s="33" t="s">
        <v>176</v>
      </c>
      <c r="B3" s="33"/>
      <c r="C3" s="33"/>
      <c r="D3" s="34"/>
      <c r="E3" s="35"/>
      <c r="F3" s="36"/>
      <c r="G3" s="84"/>
      <c r="H3" s="36"/>
      <c r="I3" s="85"/>
      <c r="J3" s="36"/>
      <c r="K3" s="84"/>
      <c r="L3" s="36"/>
    </row>
    <row r="4" spans="1:12" ht="20.100000000000001" customHeight="1" x14ac:dyDescent="0.25">
      <c r="G4" s="82"/>
      <c r="I4" s="83"/>
      <c r="K4" s="82"/>
    </row>
    <row r="5" spans="1:12" ht="20.100000000000001" customHeight="1" x14ac:dyDescent="0.25">
      <c r="A5" s="67"/>
      <c r="D5" s="38"/>
      <c r="E5" s="32"/>
      <c r="F5" s="199" t="s">
        <v>1</v>
      </c>
      <c r="G5" s="199"/>
      <c r="H5" s="199"/>
      <c r="I5" s="86"/>
      <c r="J5" s="199" t="s">
        <v>84</v>
      </c>
      <c r="K5" s="199"/>
      <c r="L5" s="199"/>
    </row>
    <row r="6" spans="1:12" ht="20.100000000000001" customHeight="1" x14ac:dyDescent="0.25">
      <c r="E6" s="32"/>
      <c r="F6" s="42" t="s">
        <v>154</v>
      </c>
      <c r="G6" s="32"/>
      <c r="H6" s="42" t="s">
        <v>115</v>
      </c>
      <c r="I6" s="87"/>
      <c r="J6" s="42" t="s">
        <v>154</v>
      </c>
      <c r="K6" s="32"/>
      <c r="L6" s="42" t="s">
        <v>115</v>
      </c>
    </row>
    <row r="7" spans="1:12" ht="20.100000000000001" customHeight="1" x14ac:dyDescent="0.25">
      <c r="D7" s="43" t="s">
        <v>5</v>
      </c>
      <c r="E7" s="32"/>
      <c r="F7" s="40" t="s">
        <v>6</v>
      </c>
      <c r="G7" s="32"/>
      <c r="H7" s="40" t="s">
        <v>6</v>
      </c>
      <c r="I7" s="87"/>
      <c r="J7" s="40" t="s">
        <v>6</v>
      </c>
      <c r="K7" s="32"/>
      <c r="L7" s="40" t="s">
        <v>6</v>
      </c>
    </row>
    <row r="8" spans="1:12" ht="8.1" customHeight="1" x14ac:dyDescent="0.25">
      <c r="F8" s="62"/>
      <c r="G8" s="45"/>
      <c r="I8" s="45"/>
      <c r="J8" s="62"/>
      <c r="K8" s="45"/>
    </row>
    <row r="9" spans="1:12" ht="20.100000000000001" customHeight="1" x14ac:dyDescent="0.25">
      <c r="A9" s="88" t="s">
        <v>127</v>
      </c>
      <c r="B9" s="88"/>
      <c r="C9" s="88"/>
      <c r="D9" s="89"/>
      <c r="E9" s="88"/>
      <c r="F9" s="60">
        <v>2633773</v>
      </c>
      <c r="G9" s="90"/>
      <c r="H9" s="91">
        <v>102376</v>
      </c>
      <c r="I9" s="90"/>
      <c r="J9" s="60">
        <v>2562171</v>
      </c>
      <c r="K9" s="90"/>
      <c r="L9" s="92">
        <v>2131</v>
      </c>
    </row>
    <row r="10" spans="1:12" ht="20.100000000000001" customHeight="1" x14ac:dyDescent="0.25">
      <c r="A10" s="88" t="s">
        <v>128</v>
      </c>
      <c r="B10" s="88"/>
      <c r="C10" s="88"/>
      <c r="D10" s="89"/>
      <c r="E10" s="88"/>
      <c r="F10" s="60">
        <v>120164</v>
      </c>
      <c r="G10" s="90"/>
      <c r="H10" s="91">
        <v>107795</v>
      </c>
      <c r="I10" s="90"/>
      <c r="J10" s="60">
        <v>0</v>
      </c>
      <c r="K10" s="90"/>
      <c r="L10" s="91">
        <v>0</v>
      </c>
    </row>
    <row r="11" spans="1:12" ht="20.100000000000001" customHeight="1" x14ac:dyDescent="0.25">
      <c r="A11" s="88" t="s">
        <v>39</v>
      </c>
      <c r="B11" s="88"/>
      <c r="C11" s="88"/>
      <c r="D11" s="93">
        <v>11.2</v>
      </c>
      <c r="E11" s="88"/>
      <c r="F11" s="60">
        <v>0</v>
      </c>
      <c r="G11" s="90"/>
      <c r="H11" s="91">
        <v>0</v>
      </c>
      <c r="I11" s="90"/>
      <c r="J11" s="60">
        <v>0</v>
      </c>
      <c r="K11" s="90"/>
      <c r="L11" s="91">
        <v>0</v>
      </c>
    </row>
    <row r="12" spans="1:12" ht="20.100000000000001" customHeight="1" x14ac:dyDescent="0.25">
      <c r="A12" s="88" t="s">
        <v>40</v>
      </c>
      <c r="B12" s="88"/>
      <c r="C12" s="88"/>
      <c r="D12" s="93"/>
      <c r="E12" s="88"/>
      <c r="F12" s="59">
        <v>32605</v>
      </c>
      <c r="G12" s="90"/>
      <c r="H12" s="94">
        <f>9015-742</f>
        <v>8273</v>
      </c>
      <c r="I12" s="90"/>
      <c r="J12" s="59">
        <v>40207</v>
      </c>
      <c r="K12" s="90"/>
      <c r="L12" s="94">
        <v>19384</v>
      </c>
    </row>
    <row r="13" spans="1:12" ht="8.1" customHeight="1" x14ac:dyDescent="0.25">
      <c r="A13" s="88"/>
      <c r="B13" s="88"/>
      <c r="C13" s="88"/>
      <c r="D13" s="89"/>
      <c r="E13" s="88"/>
      <c r="F13" s="95"/>
      <c r="G13" s="96"/>
      <c r="H13" s="97"/>
      <c r="I13" s="96"/>
      <c r="J13" s="95"/>
      <c r="K13" s="96"/>
      <c r="L13" s="97"/>
    </row>
    <row r="14" spans="1:12" ht="20.100000000000001" customHeight="1" x14ac:dyDescent="0.25">
      <c r="A14" s="98" t="s">
        <v>41</v>
      </c>
      <c r="B14" s="99"/>
      <c r="C14" s="98"/>
      <c r="D14" s="89"/>
      <c r="E14" s="88"/>
      <c r="F14" s="59">
        <f>SUM(F9:F12)</f>
        <v>2786542</v>
      </c>
      <c r="G14" s="90"/>
      <c r="H14" s="94">
        <f>SUM(H9:H12)</f>
        <v>218444</v>
      </c>
      <c r="I14" s="90"/>
      <c r="J14" s="59">
        <f>SUM(J9:J12)</f>
        <v>2602378</v>
      </c>
      <c r="K14" s="90"/>
      <c r="L14" s="94">
        <f>SUM(L9:L12)</f>
        <v>21515</v>
      </c>
    </row>
    <row r="15" spans="1:12" ht="20.100000000000001" customHeight="1" x14ac:dyDescent="0.25">
      <c r="A15" s="88"/>
      <c r="B15" s="88"/>
      <c r="C15" s="88"/>
      <c r="D15" s="89"/>
      <c r="E15" s="88"/>
      <c r="F15" s="95"/>
      <c r="G15" s="96"/>
      <c r="H15" s="97"/>
      <c r="I15" s="96"/>
      <c r="J15" s="95"/>
      <c r="K15" s="96"/>
      <c r="L15" s="97"/>
    </row>
    <row r="16" spans="1:12" ht="20.100000000000001" customHeight="1" x14ac:dyDescent="0.25">
      <c r="A16" s="88" t="s">
        <v>130</v>
      </c>
      <c r="B16" s="88"/>
      <c r="C16" s="88"/>
      <c r="D16" s="93"/>
      <c r="E16" s="88"/>
      <c r="F16" s="60">
        <v>-2289798</v>
      </c>
      <c r="G16" s="100"/>
      <c r="H16" s="91">
        <v>-91314</v>
      </c>
      <c r="I16" s="100"/>
      <c r="J16" s="60">
        <v>-2270324</v>
      </c>
      <c r="K16" s="100"/>
      <c r="L16" s="91">
        <v>-2085</v>
      </c>
    </row>
    <row r="17" spans="1:12" ht="20.100000000000001" customHeight="1" x14ac:dyDescent="0.25">
      <c r="A17" s="88" t="s">
        <v>129</v>
      </c>
      <c r="B17" s="88"/>
      <c r="C17" s="88"/>
      <c r="D17" s="93"/>
      <c r="E17" s="88"/>
      <c r="F17" s="60">
        <v>-84319</v>
      </c>
      <c r="G17" s="100"/>
      <c r="H17" s="91">
        <v>-80503</v>
      </c>
      <c r="I17" s="100"/>
      <c r="J17" s="60">
        <v>0</v>
      </c>
      <c r="K17" s="100"/>
      <c r="L17" s="91">
        <v>0</v>
      </c>
    </row>
    <row r="18" spans="1:12" ht="20.100000000000001" customHeight="1" x14ac:dyDescent="0.25">
      <c r="A18" s="88" t="s">
        <v>42</v>
      </c>
      <c r="B18" s="88"/>
      <c r="C18" s="88"/>
      <c r="D18" s="93"/>
      <c r="E18" s="88"/>
      <c r="F18" s="60">
        <v>-19470</v>
      </c>
      <c r="G18" s="90"/>
      <c r="H18" s="91">
        <v>-18780</v>
      </c>
      <c r="I18" s="90"/>
      <c r="J18" s="60">
        <v>-8644</v>
      </c>
      <c r="K18" s="90"/>
      <c r="L18" s="91">
        <v>-6340</v>
      </c>
    </row>
    <row r="19" spans="1:12" ht="20.100000000000001" customHeight="1" x14ac:dyDescent="0.25">
      <c r="A19" s="88" t="s">
        <v>43</v>
      </c>
      <c r="B19" s="88"/>
      <c r="C19" s="88"/>
      <c r="D19" s="89"/>
      <c r="E19" s="88"/>
      <c r="F19" s="60">
        <v>-94916</v>
      </c>
      <c r="G19" s="90"/>
      <c r="H19" s="91">
        <f>-74534+42181</f>
        <v>-32353</v>
      </c>
      <c r="I19" s="90"/>
      <c r="J19" s="60">
        <v>-69825</v>
      </c>
      <c r="K19" s="90"/>
      <c r="L19" s="91">
        <v>-27173</v>
      </c>
    </row>
    <row r="20" spans="1:12" ht="20.100000000000001" customHeight="1" x14ac:dyDescent="0.25">
      <c r="A20" s="88" t="s">
        <v>45</v>
      </c>
      <c r="B20" s="88"/>
      <c r="C20" s="88"/>
      <c r="D20" s="89"/>
      <c r="E20" s="96"/>
      <c r="F20" s="59">
        <v>-6313</v>
      </c>
      <c r="G20" s="90"/>
      <c r="H20" s="94">
        <v>-1622</v>
      </c>
      <c r="I20" s="90"/>
      <c r="J20" s="59">
        <v>-5714</v>
      </c>
      <c r="K20" s="90"/>
      <c r="L20" s="94">
        <v>-334</v>
      </c>
    </row>
    <row r="21" spans="1:12" ht="8.1" customHeight="1" x14ac:dyDescent="0.25">
      <c r="A21" s="88"/>
      <c r="B21" s="88"/>
      <c r="C21" s="88"/>
      <c r="D21" s="89"/>
      <c r="E21" s="88"/>
      <c r="F21" s="95"/>
      <c r="G21" s="96"/>
      <c r="H21" s="97"/>
      <c r="I21" s="96"/>
      <c r="J21" s="95"/>
      <c r="K21" s="96"/>
      <c r="L21" s="97"/>
    </row>
    <row r="22" spans="1:12" ht="20.100000000000001" customHeight="1" x14ac:dyDescent="0.25">
      <c r="A22" s="98" t="s">
        <v>44</v>
      </c>
      <c r="B22" s="99"/>
      <c r="C22" s="88"/>
      <c r="D22" s="89"/>
      <c r="E22" s="88"/>
      <c r="F22" s="61">
        <f>SUM(F16:F21)</f>
        <v>-2494816</v>
      </c>
      <c r="G22" s="97"/>
      <c r="H22" s="101">
        <f>SUM(H16:H21)</f>
        <v>-224572</v>
      </c>
      <c r="I22" s="97"/>
      <c r="J22" s="61">
        <f>SUM(J16:J21)</f>
        <v>-2354507</v>
      </c>
      <c r="K22" s="97"/>
      <c r="L22" s="101">
        <f>SUM(L16:L21)</f>
        <v>-35932</v>
      </c>
    </row>
    <row r="23" spans="1:12" ht="8.1" customHeight="1" x14ac:dyDescent="0.25">
      <c r="A23" s="88"/>
      <c r="B23" s="88"/>
      <c r="C23" s="88"/>
      <c r="D23" s="89"/>
      <c r="E23" s="88"/>
      <c r="F23" s="95"/>
      <c r="G23" s="97"/>
      <c r="H23" s="97"/>
      <c r="I23" s="97"/>
      <c r="J23" s="95"/>
      <c r="K23" s="97"/>
      <c r="L23" s="97"/>
    </row>
    <row r="24" spans="1:12" ht="20.100000000000001" customHeight="1" x14ac:dyDescent="0.25">
      <c r="A24" s="88" t="s">
        <v>182</v>
      </c>
      <c r="B24" s="88"/>
      <c r="C24" s="88"/>
      <c r="D24" s="93"/>
      <c r="E24" s="88"/>
      <c r="F24" s="59">
        <v>130004</v>
      </c>
      <c r="G24" s="90"/>
      <c r="H24" s="94">
        <v>-35720</v>
      </c>
      <c r="I24" s="90"/>
      <c r="J24" s="59">
        <v>0</v>
      </c>
      <c r="K24" s="90"/>
      <c r="L24" s="94">
        <v>0</v>
      </c>
    </row>
    <row r="25" spans="1:12" ht="8.1" customHeight="1" x14ac:dyDescent="0.25">
      <c r="A25" s="88"/>
      <c r="B25" s="88"/>
      <c r="C25" s="88"/>
      <c r="D25" s="89"/>
      <c r="E25" s="88"/>
      <c r="F25" s="95"/>
      <c r="G25" s="97"/>
      <c r="H25" s="97"/>
      <c r="I25" s="97"/>
      <c r="J25" s="95"/>
      <c r="K25" s="97"/>
      <c r="L25" s="97"/>
    </row>
    <row r="26" spans="1:12" ht="20.100000000000001" customHeight="1" x14ac:dyDescent="0.25">
      <c r="A26" s="98" t="s">
        <v>180</v>
      </c>
      <c r="B26" s="88"/>
      <c r="C26" s="88"/>
      <c r="D26" s="89"/>
      <c r="E26" s="88"/>
      <c r="F26" s="60">
        <f>SUM(F14+F22+F24)</f>
        <v>421730</v>
      </c>
      <c r="G26" s="91"/>
      <c r="H26" s="91">
        <f>SUM(H14+H22+H24)</f>
        <v>-41848</v>
      </c>
      <c r="I26" s="91"/>
      <c r="J26" s="60">
        <f>SUM(J14+J22+J24)</f>
        <v>247871</v>
      </c>
      <c r="K26" s="91"/>
      <c r="L26" s="91">
        <f>SUM(L14+L22+L24)</f>
        <v>-14417</v>
      </c>
    </row>
    <row r="27" spans="1:12" ht="20.100000000000001" customHeight="1" x14ac:dyDescent="0.25">
      <c r="A27" s="88" t="s">
        <v>46</v>
      </c>
      <c r="B27" s="88"/>
      <c r="C27" s="88"/>
      <c r="D27" s="89">
        <v>17</v>
      </c>
      <c r="E27" s="88"/>
      <c r="F27" s="59">
        <v>-55716</v>
      </c>
      <c r="G27" s="90"/>
      <c r="H27" s="94">
        <f>4375+742-8436</f>
        <v>-3319</v>
      </c>
      <c r="I27" s="90"/>
      <c r="J27" s="59">
        <v>-49605</v>
      </c>
      <c r="K27" s="90"/>
      <c r="L27" s="94">
        <v>2887</v>
      </c>
    </row>
    <row r="28" spans="1:12" ht="8.1" customHeight="1" x14ac:dyDescent="0.25">
      <c r="A28" s="88"/>
      <c r="B28" s="88"/>
      <c r="C28" s="88"/>
      <c r="D28" s="89"/>
      <c r="E28" s="88"/>
      <c r="F28" s="95"/>
      <c r="G28" s="96"/>
      <c r="H28" s="97"/>
      <c r="I28" s="96"/>
      <c r="J28" s="95"/>
      <c r="K28" s="96"/>
      <c r="L28" s="97"/>
    </row>
    <row r="29" spans="1:12" ht="20.100000000000001" customHeight="1" x14ac:dyDescent="0.25">
      <c r="A29" s="98" t="s">
        <v>181</v>
      </c>
      <c r="B29" s="88"/>
      <c r="C29" s="88"/>
      <c r="D29" s="89"/>
      <c r="E29" s="88"/>
      <c r="F29" s="61">
        <f>SUM(F26:F27)</f>
        <v>366014</v>
      </c>
      <c r="G29" s="97"/>
      <c r="H29" s="101">
        <f>SUM(H26:H27)</f>
        <v>-45167</v>
      </c>
      <c r="I29" s="97"/>
      <c r="J29" s="61">
        <f>SUM(J26:J27)</f>
        <v>198266</v>
      </c>
      <c r="K29" s="97"/>
      <c r="L29" s="101">
        <f>SUM(L26:L27)</f>
        <v>-11530</v>
      </c>
    </row>
    <row r="30" spans="1:12" ht="8.1" customHeight="1" x14ac:dyDescent="0.25">
      <c r="A30" s="88"/>
      <c r="B30" s="88"/>
      <c r="C30" s="88"/>
      <c r="D30" s="89"/>
      <c r="E30" s="88"/>
      <c r="F30" s="95"/>
      <c r="G30" s="97"/>
      <c r="H30" s="97"/>
      <c r="I30" s="97"/>
      <c r="J30" s="95"/>
      <c r="K30" s="97"/>
      <c r="L30" s="97"/>
    </row>
    <row r="31" spans="1:12" ht="20.100000000000001" customHeight="1" x14ac:dyDescent="0.25">
      <c r="A31" s="32" t="s">
        <v>195</v>
      </c>
      <c r="F31" s="62"/>
      <c r="J31" s="62"/>
    </row>
    <row r="32" spans="1:12" ht="20.100000000000001" customHeight="1" x14ac:dyDescent="0.25">
      <c r="A32" s="88" t="s">
        <v>184</v>
      </c>
      <c r="B32" s="88"/>
      <c r="C32" s="88"/>
      <c r="D32" s="89"/>
      <c r="E32" s="88"/>
      <c r="F32" s="95"/>
      <c r="G32" s="97"/>
      <c r="H32" s="97"/>
      <c r="I32" s="97"/>
      <c r="J32" s="95"/>
      <c r="K32" s="97"/>
      <c r="L32" s="97"/>
    </row>
    <row r="33" spans="1:12" ht="20.100000000000001" customHeight="1" x14ac:dyDescent="0.25">
      <c r="A33" s="88"/>
      <c r="B33" s="88" t="s">
        <v>185</v>
      </c>
      <c r="C33" s="88"/>
      <c r="D33" s="89"/>
      <c r="E33" s="88"/>
      <c r="F33" s="62"/>
      <c r="G33" s="97"/>
      <c r="H33" s="97"/>
      <c r="I33" s="97"/>
      <c r="J33" s="95"/>
      <c r="K33" s="97"/>
      <c r="L33" s="97"/>
    </row>
    <row r="34" spans="1:12" ht="20.100000000000001" customHeight="1" x14ac:dyDescent="0.25">
      <c r="A34" s="88"/>
      <c r="B34" s="88"/>
      <c r="C34" s="88" t="s">
        <v>215</v>
      </c>
      <c r="D34" s="89"/>
      <c r="E34" s="88"/>
      <c r="F34" s="95">
        <v>0</v>
      </c>
      <c r="G34" s="97"/>
      <c r="H34" s="97">
        <v>0</v>
      </c>
      <c r="I34" s="97"/>
      <c r="J34" s="95">
        <v>0</v>
      </c>
      <c r="K34" s="97"/>
      <c r="L34" s="97">
        <v>0</v>
      </c>
    </row>
    <row r="35" spans="1:12" ht="20.100000000000001" customHeight="1" x14ac:dyDescent="0.25">
      <c r="A35" s="88"/>
      <c r="B35" s="88"/>
      <c r="C35" s="88" t="s">
        <v>187</v>
      </c>
      <c r="D35" s="89"/>
      <c r="E35" s="88"/>
      <c r="F35" s="95"/>
      <c r="G35" s="97"/>
      <c r="H35" s="97"/>
      <c r="I35" s="97"/>
      <c r="J35" s="95"/>
      <c r="K35" s="97"/>
      <c r="L35" s="97"/>
    </row>
    <row r="36" spans="1:12" ht="20.100000000000001" customHeight="1" x14ac:dyDescent="0.25">
      <c r="A36" s="88"/>
      <c r="B36" s="88"/>
      <c r="C36" s="88" t="s">
        <v>188</v>
      </c>
      <c r="D36" s="89"/>
      <c r="E36" s="88"/>
      <c r="F36" s="61">
        <v>0</v>
      </c>
      <c r="G36" s="97"/>
      <c r="H36" s="101">
        <v>0</v>
      </c>
      <c r="I36" s="97"/>
      <c r="J36" s="61">
        <v>0</v>
      </c>
      <c r="K36" s="97"/>
      <c r="L36" s="101">
        <v>0</v>
      </c>
    </row>
    <row r="37" spans="1:12" ht="8.1" customHeight="1" x14ac:dyDescent="0.25">
      <c r="A37" s="88"/>
      <c r="B37" s="88"/>
      <c r="C37" s="88"/>
      <c r="D37" s="89"/>
      <c r="E37" s="88"/>
      <c r="F37" s="95"/>
      <c r="G37" s="96"/>
      <c r="H37" s="97"/>
      <c r="I37" s="96"/>
      <c r="J37" s="95"/>
      <c r="K37" s="96"/>
      <c r="L37" s="97"/>
    </row>
    <row r="38" spans="1:12" ht="20.100000000000001" customHeight="1" x14ac:dyDescent="0.25">
      <c r="A38" s="32" t="s">
        <v>194</v>
      </c>
      <c r="B38" s="88"/>
      <c r="C38" s="88"/>
      <c r="D38" s="89"/>
      <c r="E38" s="88"/>
      <c r="F38" s="61">
        <f>SUM(F34:F36)</f>
        <v>0</v>
      </c>
      <c r="G38" s="97"/>
      <c r="H38" s="101">
        <f>SUM(H34:H36)</f>
        <v>0</v>
      </c>
      <c r="I38" s="97"/>
      <c r="J38" s="61">
        <f>SUM(J34:J36)</f>
        <v>0</v>
      </c>
      <c r="K38" s="97"/>
      <c r="L38" s="101">
        <f>SUM(L34:L36)</f>
        <v>0</v>
      </c>
    </row>
    <row r="39" spans="1:12" ht="8.1" customHeight="1" x14ac:dyDescent="0.25">
      <c r="A39" s="88"/>
      <c r="B39" s="88"/>
      <c r="C39" s="88"/>
      <c r="D39" s="89"/>
      <c r="E39" s="88"/>
      <c r="F39" s="95"/>
      <c r="G39" s="96"/>
      <c r="H39" s="97"/>
      <c r="I39" s="96"/>
      <c r="J39" s="95"/>
      <c r="K39" s="96"/>
      <c r="L39" s="97"/>
    </row>
    <row r="40" spans="1:12" ht="19.899999999999999" customHeight="1" thickBot="1" x14ac:dyDescent="0.3">
      <c r="A40" s="98" t="s">
        <v>98</v>
      </c>
      <c r="B40" s="88"/>
      <c r="C40" s="88"/>
      <c r="D40" s="89"/>
      <c r="E40" s="88"/>
      <c r="F40" s="69">
        <f>SUM(F29,F38)</f>
        <v>366014</v>
      </c>
      <c r="G40" s="97"/>
      <c r="H40" s="195">
        <f>SUM(H29,H38)</f>
        <v>-45167</v>
      </c>
      <c r="I40" s="97"/>
      <c r="J40" s="69">
        <f>SUM(J29,J38)</f>
        <v>198266</v>
      </c>
      <c r="K40" s="97"/>
      <c r="L40" s="195">
        <f>SUM(L29,L38)</f>
        <v>-11530</v>
      </c>
    </row>
    <row r="41" spans="1:12" ht="20.100000000000001" customHeight="1" thickTop="1" x14ac:dyDescent="0.25">
      <c r="A41" s="88"/>
      <c r="B41" s="88"/>
      <c r="C41" s="88"/>
      <c r="D41" s="89"/>
      <c r="E41" s="88"/>
      <c r="F41" s="97"/>
      <c r="G41" s="97"/>
      <c r="H41" s="97"/>
      <c r="I41" s="97"/>
      <c r="J41" s="97"/>
      <c r="K41" s="97"/>
      <c r="L41" s="97"/>
    </row>
    <row r="42" spans="1:12" ht="18.75" customHeight="1" x14ac:dyDescent="0.25">
      <c r="A42" s="88"/>
      <c r="B42" s="88"/>
      <c r="C42" s="88"/>
      <c r="D42" s="89"/>
      <c r="E42" s="88"/>
      <c r="F42" s="97"/>
      <c r="G42" s="97"/>
      <c r="H42" s="97"/>
      <c r="I42" s="97"/>
      <c r="J42" s="97"/>
      <c r="K42" s="97"/>
      <c r="L42" s="97"/>
    </row>
    <row r="43" spans="1:12" ht="18.75" customHeight="1" x14ac:dyDescent="0.25">
      <c r="A43" s="88"/>
      <c r="B43" s="88"/>
      <c r="C43" s="88"/>
      <c r="D43" s="89"/>
      <c r="E43" s="88"/>
      <c r="F43" s="97"/>
      <c r="G43" s="97"/>
      <c r="H43" s="97"/>
      <c r="I43" s="97"/>
      <c r="J43" s="97"/>
      <c r="K43" s="97"/>
      <c r="L43" s="97"/>
    </row>
    <row r="44" spans="1:12" ht="18.75" customHeight="1" x14ac:dyDescent="0.25">
      <c r="A44" s="88"/>
      <c r="B44" s="88"/>
      <c r="C44" s="88"/>
      <c r="D44" s="89"/>
      <c r="E44" s="88"/>
      <c r="F44" s="97"/>
      <c r="G44" s="97"/>
      <c r="H44" s="97"/>
      <c r="I44" s="97"/>
      <c r="J44" s="97"/>
      <c r="K44" s="97"/>
      <c r="L44" s="97"/>
    </row>
    <row r="45" spans="1:12" ht="18.75" customHeight="1" x14ac:dyDescent="0.25">
      <c r="A45" s="88"/>
      <c r="B45" s="88"/>
      <c r="C45" s="88"/>
      <c r="D45" s="89"/>
      <c r="E45" s="88"/>
      <c r="F45" s="97"/>
      <c r="G45" s="97"/>
      <c r="H45" s="97"/>
      <c r="I45" s="97"/>
      <c r="J45" s="97"/>
      <c r="K45" s="97"/>
      <c r="L45" s="97"/>
    </row>
    <row r="46" spans="1:12" ht="18.75" customHeight="1" x14ac:dyDescent="0.25">
      <c r="A46" s="88"/>
      <c r="B46" s="88"/>
      <c r="C46" s="88"/>
      <c r="D46" s="89"/>
      <c r="E46" s="88"/>
      <c r="F46" s="97"/>
      <c r="G46" s="97"/>
      <c r="H46" s="97"/>
      <c r="I46" s="97"/>
      <c r="J46" s="97"/>
      <c r="K46" s="97"/>
      <c r="L46" s="97"/>
    </row>
    <row r="47" spans="1:12" ht="6.75" customHeight="1" x14ac:dyDescent="0.25">
      <c r="A47" s="88"/>
      <c r="B47" s="88"/>
      <c r="C47" s="88"/>
      <c r="D47" s="89"/>
      <c r="E47" s="88"/>
      <c r="F47" s="97"/>
      <c r="G47" s="97"/>
      <c r="H47" s="97"/>
      <c r="I47" s="97"/>
      <c r="J47" s="97"/>
      <c r="K47" s="97"/>
      <c r="L47" s="97"/>
    </row>
    <row r="48" spans="1:12" ht="21.95" customHeight="1" x14ac:dyDescent="0.25">
      <c r="A48" s="200" t="s">
        <v>114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</row>
    <row r="49" spans="1:12" ht="20.100000000000001" customHeight="1" x14ac:dyDescent="0.25">
      <c r="A49" s="98" t="s">
        <v>117</v>
      </c>
      <c r="B49" s="98"/>
      <c r="C49" s="98"/>
      <c r="D49" s="89"/>
      <c r="E49" s="88"/>
      <c r="F49" s="97"/>
      <c r="G49" s="103"/>
      <c r="H49" s="97"/>
      <c r="I49" s="104"/>
      <c r="J49" s="97"/>
      <c r="K49" s="103"/>
      <c r="L49" s="105" t="s">
        <v>2</v>
      </c>
    </row>
    <row r="50" spans="1:12" ht="20.100000000000001" customHeight="1" x14ac:dyDescent="0.25">
      <c r="A50" s="98" t="s">
        <v>38</v>
      </c>
      <c r="B50" s="98"/>
      <c r="C50" s="98"/>
      <c r="D50" s="89"/>
      <c r="E50" s="88"/>
      <c r="F50" s="97"/>
      <c r="G50" s="103"/>
      <c r="H50" s="97"/>
      <c r="I50" s="104"/>
      <c r="J50" s="97"/>
      <c r="K50" s="103"/>
      <c r="L50" s="97"/>
    </row>
    <row r="51" spans="1:12" ht="20.100000000000001" customHeight="1" x14ac:dyDescent="0.25">
      <c r="A51" s="106" t="str">
        <f>A3</f>
        <v>สำหรับงวดสามเดือนสิ้นสุดวันที่ 30 มิถุนายน พ.ศ. 2566</v>
      </c>
      <c r="B51" s="106"/>
      <c r="C51" s="106"/>
      <c r="D51" s="107"/>
      <c r="E51" s="108"/>
      <c r="F51" s="101"/>
      <c r="G51" s="109"/>
      <c r="H51" s="101"/>
      <c r="I51" s="110"/>
      <c r="J51" s="101"/>
      <c r="K51" s="109"/>
      <c r="L51" s="101"/>
    </row>
    <row r="52" spans="1:12" ht="20.100000000000001" customHeight="1" x14ac:dyDescent="0.25">
      <c r="A52" s="88"/>
      <c r="B52" s="88"/>
      <c r="C52" s="88"/>
      <c r="D52" s="89"/>
      <c r="E52" s="88"/>
      <c r="F52" s="97"/>
      <c r="G52" s="103"/>
      <c r="H52" s="97"/>
      <c r="I52" s="104"/>
      <c r="J52" s="97"/>
      <c r="K52" s="103"/>
      <c r="L52" s="97"/>
    </row>
    <row r="53" spans="1:12" ht="20.100000000000001" customHeight="1" x14ac:dyDescent="0.25">
      <c r="A53" s="99"/>
      <c r="B53" s="88"/>
      <c r="C53" s="88"/>
      <c r="D53" s="111"/>
      <c r="E53" s="98"/>
      <c r="F53" s="201" t="s">
        <v>1</v>
      </c>
      <c r="G53" s="201"/>
      <c r="H53" s="201"/>
      <c r="I53" s="112"/>
      <c r="J53" s="201" t="s">
        <v>84</v>
      </c>
      <c r="K53" s="201"/>
      <c r="L53" s="201"/>
    </row>
    <row r="54" spans="1:12" ht="20.100000000000001" customHeight="1" x14ac:dyDescent="0.25">
      <c r="A54" s="88"/>
      <c r="B54" s="88"/>
      <c r="C54" s="88"/>
      <c r="D54" s="89"/>
      <c r="E54" s="98"/>
      <c r="F54" s="42" t="s">
        <v>154</v>
      </c>
      <c r="G54" s="32"/>
      <c r="H54" s="42" t="s">
        <v>115</v>
      </c>
      <c r="I54" s="87"/>
      <c r="J54" s="42" t="s">
        <v>154</v>
      </c>
      <c r="K54" s="32"/>
      <c r="L54" s="42" t="s">
        <v>115</v>
      </c>
    </row>
    <row r="55" spans="1:12" ht="20.100000000000001" customHeight="1" x14ac:dyDescent="0.25">
      <c r="A55" s="88"/>
      <c r="B55" s="88"/>
      <c r="C55" s="88"/>
      <c r="D55" s="43" t="s">
        <v>5</v>
      </c>
      <c r="E55" s="98"/>
      <c r="F55" s="114" t="s">
        <v>6</v>
      </c>
      <c r="G55" s="98"/>
      <c r="H55" s="114" t="s">
        <v>6</v>
      </c>
      <c r="I55" s="113"/>
      <c r="J55" s="114" t="s">
        <v>6</v>
      </c>
      <c r="K55" s="98"/>
      <c r="L55" s="114" t="s">
        <v>6</v>
      </c>
    </row>
    <row r="56" spans="1:12" ht="8.1" customHeight="1" x14ac:dyDescent="0.25">
      <c r="A56" s="98"/>
      <c r="B56" s="88"/>
      <c r="C56" s="88"/>
      <c r="D56" s="89"/>
      <c r="E56" s="88"/>
      <c r="F56" s="95"/>
      <c r="G56" s="97"/>
      <c r="H56" s="97"/>
      <c r="I56" s="97"/>
      <c r="J56" s="95"/>
      <c r="K56" s="97"/>
      <c r="L56" s="97"/>
    </row>
    <row r="57" spans="1:12" ht="20.100000000000001" customHeight="1" x14ac:dyDescent="0.25">
      <c r="A57" s="98" t="s">
        <v>96</v>
      </c>
      <c r="B57" s="88"/>
      <c r="C57" s="88"/>
      <c r="D57" s="89"/>
      <c r="E57" s="88"/>
      <c r="F57" s="95"/>
      <c r="G57" s="103"/>
      <c r="H57" s="97"/>
      <c r="I57" s="104"/>
      <c r="J57" s="95"/>
      <c r="K57" s="103"/>
      <c r="L57" s="97"/>
    </row>
    <row r="58" spans="1:12" ht="20.100000000000001" customHeight="1" x14ac:dyDescent="0.25">
      <c r="A58" s="99"/>
      <c r="B58" s="115" t="s">
        <v>106</v>
      </c>
      <c r="C58" s="88"/>
      <c r="D58" s="89"/>
      <c r="E58" s="88"/>
      <c r="F58" s="60">
        <v>352500</v>
      </c>
      <c r="G58" s="116"/>
      <c r="H58" s="76">
        <f>H61-H59</f>
        <v>-59423</v>
      </c>
      <c r="I58" s="116"/>
      <c r="J58" s="60">
        <f>J40</f>
        <v>198266</v>
      </c>
      <c r="K58" s="116"/>
      <c r="L58" s="76">
        <f>L40</f>
        <v>-11530</v>
      </c>
    </row>
    <row r="59" spans="1:12" ht="20.100000000000001" customHeight="1" x14ac:dyDescent="0.25">
      <c r="A59" s="99"/>
      <c r="B59" s="115" t="s">
        <v>107</v>
      </c>
      <c r="C59" s="88"/>
      <c r="D59" s="89"/>
      <c r="E59" s="88"/>
      <c r="F59" s="59">
        <v>13514</v>
      </c>
      <c r="G59" s="116"/>
      <c r="H59" s="77">
        <f>-2279+16535</f>
        <v>14256</v>
      </c>
      <c r="I59" s="116"/>
      <c r="J59" s="59">
        <v>0</v>
      </c>
      <c r="K59" s="116"/>
      <c r="L59" s="117">
        <v>0</v>
      </c>
    </row>
    <row r="60" spans="1:12" ht="8.1" customHeight="1" x14ac:dyDescent="0.25">
      <c r="A60" s="88"/>
      <c r="B60" s="88"/>
      <c r="C60" s="88"/>
      <c r="D60" s="89"/>
      <c r="E60" s="88"/>
      <c r="F60" s="118"/>
      <c r="G60" s="119"/>
      <c r="H60" s="119"/>
      <c r="I60" s="119"/>
      <c r="J60" s="118"/>
      <c r="K60" s="119"/>
      <c r="L60" s="119"/>
    </row>
    <row r="61" spans="1:12" ht="20.100000000000001" customHeight="1" thickBot="1" x14ac:dyDescent="0.3">
      <c r="A61" s="88"/>
      <c r="B61" s="88"/>
      <c r="C61" s="88"/>
      <c r="D61" s="89"/>
      <c r="E61" s="88"/>
      <c r="F61" s="69">
        <f>F40</f>
        <v>366014</v>
      </c>
      <c r="G61" s="119"/>
      <c r="H61" s="102">
        <f>H40</f>
        <v>-45167</v>
      </c>
      <c r="I61" s="119"/>
      <c r="J61" s="69">
        <f>SUM(J58:J60)</f>
        <v>198266</v>
      </c>
      <c r="K61" s="119"/>
      <c r="L61" s="102">
        <f>SUM(L58:L60)</f>
        <v>-11530</v>
      </c>
    </row>
    <row r="62" spans="1:12" ht="20.100000000000001" customHeight="1" thickTop="1" x14ac:dyDescent="0.25">
      <c r="A62" s="88"/>
      <c r="B62" s="88"/>
      <c r="C62" s="88"/>
      <c r="D62" s="89"/>
      <c r="E62" s="88"/>
      <c r="F62" s="95"/>
      <c r="G62" s="119"/>
      <c r="H62" s="97"/>
      <c r="I62" s="119"/>
      <c r="J62" s="95"/>
      <c r="K62" s="119"/>
      <c r="L62" s="97"/>
    </row>
    <row r="63" spans="1:12" ht="20.100000000000001" customHeight="1" x14ac:dyDescent="0.25">
      <c r="A63" s="98" t="s">
        <v>97</v>
      </c>
      <c r="B63" s="88"/>
      <c r="C63" s="88"/>
      <c r="D63" s="89"/>
      <c r="E63" s="88"/>
      <c r="F63" s="118"/>
      <c r="G63" s="119"/>
      <c r="H63" s="119"/>
      <c r="I63" s="119"/>
      <c r="J63" s="118"/>
      <c r="K63" s="119"/>
      <c r="L63" s="119"/>
    </row>
    <row r="64" spans="1:12" ht="20.100000000000001" customHeight="1" x14ac:dyDescent="0.25">
      <c r="A64" s="99"/>
      <c r="B64" s="115" t="s">
        <v>106</v>
      </c>
      <c r="C64" s="88"/>
      <c r="D64" s="89"/>
      <c r="E64" s="88"/>
      <c r="F64" s="60">
        <v>352500</v>
      </c>
      <c r="G64" s="116"/>
      <c r="H64" s="76">
        <f>H58</f>
        <v>-59423</v>
      </c>
      <c r="I64" s="116"/>
      <c r="J64" s="60">
        <f>J58</f>
        <v>198266</v>
      </c>
      <c r="K64" s="116"/>
      <c r="L64" s="76">
        <f>L58</f>
        <v>-11530</v>
      </c>
    </row>
    <row r="65" spans="1:12" ht="20.100000000000001" customHeight="1" x14ac:dyDescent="0.25">
      <c r="A65" s="99"/>
      <c r="B65" s="115" t="s">
        <v>107</v>
      </c>
      <c r="C65" s="88"/>
      <c r="D65" s="89"/>
      <c r="E65" s="88"/>
      <c r="F65" s="59">
        <v>13514</v>
      </c>
      <c r="G65" s="116"/>
      <c r="H65" s="77">
        <f>H59</f>
        <v>14256</v>
      </c>
      <c r="I65" s="116"/>
      <c r="J65" s="59">
        <f>J59</f>
        <v>0</v>
      </c>
      <c r="K65" s="116"/>
      <c r="L65" s="117">
        <v>0</v>
      </c>
    </row>
    <row r="66" spans="1:12" ht="8.1" customHeight="1" x14ac:dyDescent="0.25">
      <c r="A66" s="88"/>
      <c r="B66" s="88"/>
      <c r="C66" s="88"/>
      <c r="D66" s="89"/>
      <c r="E66" s="88"/>
      <c r="F66" s="95"/>
      <c r="G66" s="119"/>
      <c r="H66" s="97"/>
      <c r="I66" s="119"/>
      <c r="J66" s="118"/>
      <c r="K66" s="119"/>
      <c r="L66" s="119"/>
    </row>
    <row r="67" spans="1:12" ht="20.100000000000001" customHeight="1" thickBot="1" x14ac:dyDescent="0.3">
      <c r="A67" s="88"/>
      <c r="B67" s="88"/>
      <c r="C67" s="88"/>
      <c r="D67" s="89"/>
      <c r="E67" s="88"/>
      <c r="F67" s="69">
        <f>SUM(F64:F66)</f>
        <v>366014</v>
      </c>
      <c r="G67" s="119"/>
      <c r="H67" s="102">
        <f>SUM(H64:H66)</f>
        <v>-45167</v>
      </c>
      <c r="I67" s="119"/>
      <c r="J67" s="69">
        <f>SUM(J64:J66)</f>
        <v>198266</v>
      </c>
      <c r="K67" s="119"/>
      <c r="L67" s="102">
        <f>SUM(L64:L66)</f>
        <v>-11530</v>
      </c>
    </row>
    <row r="68" spans="1:12" ht="20.100000000000001" customHeight="1" thickTop="1" x14ac:dyDescent="0.25">
      <c r="A68" s="88"/>
      <c r="B68" s="88"/>
      <c r="C68" s="88"/>
      <c r="D68" s="113"/>
      <c r="E68" s="98"/>
      <c r="F68" s="120"/>
      <c r="G68" s="98"/>
      <c r="H68" s="105"/>
      <c r="I68" s="113"/>
      <c r="J68" s="120"/>
      <c r="K68" s="98"/>
      <c r="L68" s="105"/>
    </row>
    <row r="69" spans="1:12" ht="20.100000000000001" customHeight="1" x14ac:dyDescent="0.25">
      <c r="A69" s="98" t="s">
        <v>183</v>
      </c>
      <c r="B69" s="88"/>
      <c r="C69" s="88"/>
      <c r="D69" s="89">
        <v>19</v>
      </c>
      <c r="E69" s="97"/>
      <c r="F69" s="95"/>
      <c r="G69" s="97"/>
      <c r="H69" s="97"/>
      <c r="I69" s="97"/>
      <c r="J69" s="95"/>
      <c r="K69" s="97"/>
      <c r="L69" s="97"/>
    </row>
    <row r="70" spans="1:12" ht="20.100000000000001" customHeight="1" thickBot="1" x14ac:dyDescent="0.3">
      <c r="A70" s="98"/>
      <c r="B70" s="88" t="s">
        <v>210</v>
      </c>
      <c r="C70" s="88"/>
      <c r="D70" s="89"/>
      <c r="E70" s="88"/>
      <c r="F70" s="121">
        <v>0.19</v>
      </c>
      <c r="G70" s="122"/>
      <c r="H70" s="123">
        <v>-3.6079538554948394E-2</v>
      </c>
      <c r="I70" s="122"/>
      <c r="J70" s="124">
        <v>0.11</v>
      </c>
      <c r="K70" s="125"/>
      <c r="L70" s="126">
        <v>-6.885867538848193E-3</v>
      </c>
    </row>
    <row r="71" spans="1:12" ht="8.1" customHeight="1" thickTop="1" x14ac:dyDescent="0.25">
      <c r="A71" s="88"/>
      <c r="B71" s="88"/>
      <c r="C71" s="88"/>
      <c r="D71" s="89"/>
      <c r="E71" s="88"/>
      <c r="F71" s="95"/>
      <c r="G71" s="119"/>
      <c r="H71" s="97"/>
      <c r="I71" s="119"/>
      <c r="J71" s="118"/>
      <c r="K71" s="119"/>
      <c r="L71" s="119"/>
    </row>
    <row r="72" spans="1:12" ht="20.100000000000001" customHeight="1" thickBot="1" x14ac:dyDescent="0.3">
      <c r="A72" s="32"/>
      <c r="B72" s="88" t="s">
        <v>211</v>
      </c>
      <c r="F72" s="121">
        <v>0.18</v>
      </c>
      <c r="G72" s="122"/>
      <c r="H72" s="123">
        <v>-0.03</v>
      </c>
      <c r="I72" s="122"/>
      <c r="J72" s="121">
        <v>0.1</v>
      </c>
      <c r="K72" s="125"/>
      <c r="L72" s="126">
        <v>-6.885867538848193E-3</v>
      </c>
    </row>
    <row r="73" spans="1:12" ht="20.100000000000001" customHeight="1" thickTop="1" x14ac:dyDescent="0.25">
      <c r="A73" s="32"/>
      <c r="F73" s="127"/>
      <c r="G73" s="82"/>
      <c r="H73" s="127"/>
      <c r="I73" s="83"/>
      <c r="J73" s="127"/>
      <c r="K73" s="82"/>
      <c r="L73" s="127"/>
    </row>
    <row r="74" spans="1:12" ht="20.100000000000001" customHeight="1" x14ac:dyDescent="0.25">
      <c r="A74" s="32"/>
      <c r="F74" s="127"/>
      <c r="G74" s="82"/>
      <c r="H74" s="127"/>
      <c r="I74" s="83"/>
      <c r="J74" s="127"/>
      <c r="K74" s="82"/>
      <c r="L74" s="127"/>
    </row>
    <row r="75" spans="1:12" ht="20.100000000000001" customHeight="1" x14ac:dyDescent="0.25">
      <c r="A75" s="32"/>
      <c r="F75" s="127"/>
      <c r="G75" s="82"/>
      <c r="H75" s="127"/>
      <c r="I75" s="83"/>
      <c r="J75" s="127"/>
      <c r="K75" s="82"/>
      <c r="L75" s="127"/>
    </row>
    <row r="76" spans="1:12" ht="20.100000000000001" customHeight="1" x14ac:dyDescent="0.25">
      <c r="A76" s="32"/>
      <c r="F76" s="127"/>
      <c r="G76" s="82"/>
      <c r="H76" s="127"/>
      <c r="I76" s="83"/>
      <c r="J76" s="127"/>
      <c r="K76" s="82"/>
      <c r="L76" s="127"/>
    </row>
    <row r="77" spans="1:12" ht="20.100000000000001" customHeight="1" x14ac:dyDescent="0.25">
      <c r="A77" s="32"/>
      <c r="F77" s="127"/>
      <c r="G77" s="82"/>
      <c r="H77" s="127"/>
      <c r="I77" s="83"/>
      <c r="J77" s="127"/>
      <c r="K77" s="82"/>
      <c r="L77" s="127"/>
    </row>
    <row r="78" spans="1:12" ht="20.100000000000001" customHeight="1" x14ac:dyDescent="0.25">
      <c r="A78" s="32"/>
      <c r="F78" s="127"/>
      <c r="G78" s="82"/>
      <c r="H78" s="127"/>
      <c r="I78" s="83"/>
      <c r="J78" s="127"/>
      <c r="K78" s="82"/>
      <c r="L78" s="127"/>
    </row>
    <row r="79" spans="1:12" ht="20.100000000000001" customHeight="1" x14ac:dyDescent="0.25">
      <c r="A79" s="32"/>
      <c r="F79" s="127"/>
      <c r="G79" s="82"/>
      <c r="H79" s="127"/>
      <c r="I79" s="83"/>
      <c r="J79" s="127"/>
      <c r="K79" s="82"/>
      <c r="L79" s="127"/>
    </row>
    <row r="80" spans="1:12" ht="20.100000000000001" customHeight="1" x14ac:dyDescent="0.25">
      <c r="A80" s="32"/>
      <c r="F80" s="127"/>
      <c r="G80" s="82"/>
      <c r="H80" s="127"/>
      <c r="I80" s="83"/>
      <c r="J80" s="127"/>
      <c r="K80" s="82"/>
      <c r="L80" s="127"/>
    </row>
    <row r="81" spans="1:12" ht="20.100000000000001" customHeight="1" x14ac:dyDescent="0.25">
      <c r="A81" s="32"/>
      <c r="F81" s="127"/>
      <c r="G81" s="82"/>
      <c r="H81" s="127"/>
      <c r="I81" s="83"/>
      <c r="J81" s="127"/>
      <c r="K81" s="82"/>
      <c r="L81" s="127"/>
    </row>
    <row r="82" spans="1:12" ht="20.100000000000001" customHeight="1" x14ac:dyDescent="0.25">
      <c r="A82" s="32"/>
      <c r="F82" s="127"/>
      <c r="G82" s="82"/>
      <c r="H82" s="127"/>
      <c r="I82" s="83"/>
      <c r="J82" s="127"/>
      <c r="K82" s="82"/>
      <c r="L82" s="127"/>
    </row>
    <row r="83" spans="1:12" ht="20.100000000000001" customHeight="1" x14ac:dyDescent="0.25">
      <c r="A83" s="32"/>
      <c r="F83" s="127"/>
      <c r="G83" s="82"/>
      <c r="H83" s="127"/>
      <c r="I83" s="83"/>
      <c r="J83" s="127"/>
      <c r="K83" s="82"/>
      <c r="L83" s="127"/>
    </row>
    <row r="84" spans="1:12" ht="20.100000000000001" customHeight="1" x14ac:dyDescent="0.25">
      <c r="A84" s="32"/>
      <c r="F84" s="127"/>
      <c r="G84" s="82"/>
      <c r="H84" s="127"/>
      <c r="I84" s="83"/>
      <c r="J84" s="127"/>
      <c r="K84" s="82"/>
      <c r="L84" s="127"/>
    </row>
    <row r="85" spans="1:12" ht="20.100000000000001" customHeight="1" x14ac:dyDescent="0.25">
      <c r="A85" s="32"/>
      <c r="F85" s="127"/>
      <c r="G85" s="82"/>
      <c r="H85" s="127"/>
      <c r="I85" s="83"/>
      <c r="J85" s="127"/>
      <c r="K85" s="82"/>
      <c r="L85" s="127"/>
    </row>
    <row r="86" spans="1:12" ht="20.100000000000001" customHeight="1" x14ac:dyDescent="0.25">
      <c r="A86" s="32"/>
      <c r="F86" s="127"/>
      <c r="G86" s="82"/>
      <c r="H86" s="127"/>
      <c r="I86" s="83"/>
      <c r="J86" s="127"/>
      <c r="K86" s="82"/>
      <c r="L86" s="127"/>
    </row>
    <row r="87" spans="1:12" ht="20.100000000000001" customHeight="1" x14ac:dyDescent="0.25">
      <c r="A87" s="32"/>
      <c r="F87" s="127"/>
      <c r="G87" s="82"/>
      <c r="H87" s="127"/>
      <c r="I87" s="83"/>
      <c r="J87" s="127"/>
      <c r="K87" s="82"/>
      <c r="L87" s="127"/>
    </row>
    <row r="88" spans="1:12" ht="20.100000000000001" customHeight="1" x14ac:dyDescent="0.25">
      <c r="A88" s="32"/>
      <c r="F88" s="127"/>
      <c r="G88" s="82"/>
      <c r="H88" s="127"/>
      <c r="I88" s="83"/>
      <c r="J88" s="127"/>
      <c r="K88" s="82"/>
      <c r="L88" s="127"/>
    </row>
    <row r="89" spans="1:12" ht="20.100000000000001" customHeight="1" x14ac:dyDescent="0.25">
      <c r="A89" s="32"/>
      <c r="F89" s="127"/>
      <c r="G89" s="82"/>
      <c r="H89" s="127"/>
      <c r="I89" s="83"/>
      <c r="J89" s="127"/>
      <c r="K89" s="82"/>
      <c r="L89" s="127"/>
    </row>
    <row r="90" spans="1:12" ht="20.100000000000001" customHeight="1" x14ac:dyDescent="0.25">
      <c r="A90" s="32"/>
      <c r="F90" s="127"/>
      <c r="G90" s="82"/>
      <c r="H90" s="127"/>
      <c r="I90" s="83"/>
      <c r="J90" s="127"/>
      <c r="K90" s="82"/>
      <c r="L90" s="127"/>
    </row>
    <row r="91" spans="1:12" ht="18" customHeight="1" x14ac:dyDescent="0.25">
      <c r="A91" s="32"/>
      <c r="F91" s="127"/>
      <c r="G91" s="82"/>
      <c r="H91" s="127"/>
      <c r="I91" s="83"/>
      <c r="J91" s="127"/>
      <c r="K91" s="82"/>
      <c r="L91" s="127"/>
    </row>
    <row r="92" spans="1:12" ht="2.25" customHeight="1" x14ac:dyDescent="0.25">
      <c r="A92" s="32"/>
      <c r="F92" s="127"/>
      <c r="G92" s="82"/>
      <c r="H92" s="127"/>
      <c r="I92" s="83"/>
      <c r="J92" s="127"/>
      <c r="K92" s="82"/>
      <c r="L92" s="127"/>
    </row>
    <row r="93" spans="1:12" ht="21.95" customHeight="1" x14ac:dyDescent="0.25">
      <c r="A93" s="19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</row>
  </sheetData>
  <mergeCells count="6">
    <mergeCell ref="A93:L93"/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A5BDB-287A-4C53-8229-03326D48E483}">
  <sheetPr>
    <tabColor theme="9" tint="0.79998168889431442"/>
  </sheetPr>
  <dimension ref="A1:L92"/>
  <sheetViews>
    <sheetView zoomScaleNormal="100" zoomScaleSheetLayoutView="100" workbookViewId="0">
      <selection activeCell="S8" sqref="S8"/>
    </sheetView>
  </sheetViews>
  <sheetFormatPr defaultColWidth="6.85546875" defaultRowHeight="20.100000000000001" customHeight="1" x14ac:dyDescent="0.25"/>
  <cols>
    <col min="1" max="2" width="1.140625" style="64" customWidth="1"/>
    <col min="3" max="3" width="37.28515625" style="64" customWidth="1"/>
    <col min="4" max="4" width="7.42578125" style="63" customWidth="1"/>
    <col min="5" max="5" width="0.5703125" style="64" customWidth="1"/>
    <col min="6" max="6" width="11.28515625" style="65" customWidth="1"/>
    <col min="7" max="7" width="0.5703125" style="64" customWidth="1"/>
    <col min="8" max="8" width="11.28515625" style="65" customWidth="1"/>
    <col min="9" max="9" width="0.5703125" style="63" customWidth="1"/>
    <col min="10" max="10" width="11.28515625" style="65" customWidth="1"/>
    <col min="11" max="11" width="0.5703125" style="64" customWidth="1"/>
    <col min="12" max="12" width="11.28515625" style="65" customWidth="1"/>
    <col min="13" max="16384" width="6.85546875" style="67"/>
  </cols>
  <sheetData>
    <row r="1" spans="1:12" ht="20.100000000000001" customHeight="1" x14ac:dyDescent="0.25">
      <c r="A1" s="32" t="s">
        <v>117</v>
      </c>
      <c r="B1" s="32"/>
      <c r="C1" s="32"/>
      <c r="G1" s="82"/>
      <c r="I1" s="83"/>
      <c r="K1" s="82"/>
      <c r="L1" s="42" t="s">
        <v>2</v>
      </c>
    </row>
    <row r="2" spans="1:12" ht="20.100000000000001" customHeight="1" x14ac:dyDescent="0.25">
      <c r="A2" s="32" t="s">
        <v>38</v>
      </c>
      <c r="B2" s="32"/>
      <c r="C2" s="32"/>
      <c r="G2" s="82"/>
      <c r="I2" s="83"/>
      <c r="K2" s="82"/>
    </row>
    <row r="3" spans="1:12" ht="20.100000000000001" customHeight="1" x14ac:dyDescent="0.25">
      <c r="A3" s="33" t="s">
        <v>177</v>
      </c>
      <c r="B3" s="33"/>
      <c r="C3" s="33"/>
      <c r="D3" s="34"/>
      <c r="E3" s="35"/>
      <c r="F3" s="36"/>
      <c r="G3" s="84"/>
      <c r="H3" s="36"/>
      <c r="I3" s="85"/>
      <c r="J3" s="36"/>
      <c r="K3" s="84"/>
      <c r="L3" s="36"/>
    </row>
    <row r="4" spans="1:12" ht="20.100000000000001" customHeight="1" x14ac:dyDescent="0.25">
      <c r="G4" s="82"/>
      <c r="I4" s="83"/>
      <c r="K4" s="82"/>
    </row>
    <row r="5" spans="1:12" ht="20.100000000000001" customHeight="1" x14ac:dyDescent="0.25">
      <c r="A5" s="67"/>
      <c r="D5" s="38"/>
      <c r="E5" s="32"/>
      <c r="F5" s="199" t="s">
        <v>1</v>
      </c>
      <c r="G5" s="199"/>
      <c r="H5" s="199"/>
      <c r="I5" s="86"/>
      <c r="J5" s="199" t="s">
        <v>84</v>
      </c>
      <c r="K5" s="199"/>
      <c r="L5" s="199"/>
    </row>
    <row r="6" spans="1:12" ht="20.100000000000001" customHeight="1" x14ac:dyDescent="0.25">
      <c r="E6" s="32"/>
      <c r="F6" s="42" t="s">
        <v>154</v>
      </c>
      <c r="G6" s="32"/>
      <c r="H6" s="42" t="s">
        <v>115</v>
      </c>
      <c r="I6" s="87"/>
      <c r="J6" s="42" t="s">
        <v>154</v>
      </c>
      <c r="K6" s="32"/>
      <c r="L6" s="42" t="s">
        <v>115</v>
      </c>
    </row>
    <row r="7" spans="1:12" ht="20.100000000000001" customHeight="1" x14ac:dyDescent="0.25">
      <c r="D7" s="43" t="s">
        <v>5</v>
      </c>
      <c r="E7" s="32"/>
      <c r="F7" s="40" t="s">
        <v>6</v>
      </c>
      <c r="G7" s="32"/>
      <c r="H7" s="40" t="s">
        <v>6</v>
      </c>
      <c r="I7" s="87"/>
      <c r="J7" s="40" t="s">
        <v>6</v>
      </c>
      <c r="K7" s="32"/>
      <c r="L7" s="40" t="s">
        <v>6</v>
      </c>
    </row>
    <row r="8" spans="1:12" ht="8.1" customHeight="1" x14ac:dyDescent="0.25">
      <c r="F8" s="62"/>
      <c r="G8" s="45"/>
      <c r="I8" s="45"/>
      <c r="J8" s="62"/>
      <c r="K8" s="45"/>
    </row>
    <row r="9" spans="1:12" ht="20.100000000000001" customHeight="1" x14ac:dyDescent="0.25">
      <c r="A9" s="88" t="s">
        <v>127</v>
      </c>
      <c r="B9" s="88"/>
      <c r="C9" s="88"/>
      <c r="D9" s="89"/>
      <c r="E9" s="88"/>
      <c r="F9" s="60">
        <v>5722169</v>
      </c>
      <c r="G9" s="90"/>
      <c r="H9" s="91">
        <v>165080</v>
      </c>
      <c r="I9" s="90"/>
      <c r="J9" s="60">
        <v>5555232</v>
      </c>
      <c r="K9" s="90"/>
      <c r="L9" s="92">
        <v>2131</v>
      </c>
    </row>
    <row r="10" spans="1:12" ht="20.100000000000001" customHeight="1" x14ac:dyDescent="0.25">
      <c r="A10" s="88" t="s">
        <v>128</v>
      </c>
      <c r="B10" s="88"/>
      <c r="C10" s="88"/>
      <c r="D10" s="89"/>
      <c r="E10" s="88"/>
      <c r="F10" s="60">
        <v>242396</v>
      </c>
      <c r="G10" s="90"/>
      <c r="H10" s="91">
        <v>199604</v>
      </c>
      <c r="I10" s="90"/>
      <c r="J10" s="60">
        <v>0</v>
      </c>
      <c r="K10" s="90"/>
      <c r="L10" s="91">
        <v>0</v>
      </c>
    </row>
    <row r="11" spans="1:12" ht="20.100000000000001" customHeight="1" x14ac:dyDescent="0.25">
      <c r="A11" s="88" t="s">
        <v>39</v>
      </c>
      <c r="B11" s="88"/>
      <c r="C11" s="88"/>
      <c r="D11" s="93">
        <v>11.2</v>
      </c>
      <c r="E11" s="88"/>
      <c r="F11" s="60">
        <v>0</v>
      </c>
      <c r="G11" s="90"/>
      <c r="H11" s="91">
        <v>0</v>
      </c>
      <c r="I11" s="90"/>
      <c r="J11" s="60">
        <v>10557</v>
      </c>
      <c r="K11" s="90"/>
      <c r="L11" s="91">
        <v>6140</v>
      </c>
    </row>
    <row r="12" spans="1:12" ht="20.100000000000001" customHeight="1" x14ac:dyDescent="0.25">
      <c r="A12" s="88" t="s">
        <v>40</v>
      </c>
      <c r="B12" s="88"/>
      <c r="C12" s="88"/>
      <c r="D12" s="93"/>
      <c r="E12" s="88"/>
      <c r="F12" s="59">
        <v>50730</v>
      </c>
      <c r="G12" s="90"/>
      <c r="H12" s="94">
        <f>20267-5089-742</f>
        <v>14436</v>
      </c>
      <c r="I12" s="90"/>
      <c r="J12" s="59">
        <v>71709</v>
      </c>
      <c r="K12" s="90"/>
      <c r="L12" s="94">
        <v>34799</v>
      </c>
    </row>
    <row r="13" spans="1:12" ht="8.1" customHeight="1" x14ac:dyDescent="0.25">
      <c r="A13" s="88"/>
      <c r="B13" s="88"/>
      <c r="C13" s="88"/>
      <c r="D13" s="89"/>
      <c r="E13" s="88"/>
      <c r="F13" s="95"/>
      <c r="G13" s="96"/>
      <c r="H13" s="97"/>
      <c r="I13" s="96"/>
      <c r="J13" s="95"/>
      <c r="K13" s="96"/>
      <c r="L13" s="97"/>
    </row>
    <row r="14" spans="1:12" ht="20.100000000000001" customHeight="1" x14ac:dyDescent="0.25">
      <c r="A14" s="98" t="s">
        <v>41</v>
      </c>
      <c r="B14" s="99"/>
      <c r="C14" s="98"/>
      <c r="D14" s="89"/>
      <c r="E14" s="88"/>
      <c r="F14" s="59">
        <f>SUM(F9:F12)</f>
        <v>6015295</v>
      </c>
      <c r="G14" s="90"/>
      <c r="H14" s="94">
        <f>SUM(H9:H12)</f>
        <v>379120</v>
      </c>
      <c r="I14" s="90"/>
      <c r="J14" s="59">
        <f>SUM(J9:J12)</f>
        <v>5637498</v>
      </c>
      <c r="K14" s="90"/>
      <c r="L14" s="94">
        <f>SUM(L9:L12)</f>
        <v>43070</v>
      </c>
    </row>
    <row r="15" spans="1:12" ht="20.100000000000001" customHeight="1" x14ac:dyDescent="0.25">
      <c r="A15" s="88"/>
      <c r="B15" s="88"/>
      <c r="C15" s="88"/>
      <c r="D15" s="89"/>
      <c r="E15" s="88"/>
      <c r="F15" s="95"/>
      <c r="G15" s="96"/>
      <c r="H15" s="97"/>
      <c r="I15" s="96"/>
      <c r="J15" s="95"/>
      <c r="K15" s="96"/>
      <c r="L15" s="97"/>
    </row>
    <row r="16" spans="1:12" ht="20.100000000000001" customHeight="1" x14ac:dyDescent="0.25">
      <c r="A16" s="88" t="s">
        <v>130</v>
      </c>
      <c r="B16" s="88"/>
      <c r="C16" s="88"/>
      <c r="D16" s="93"/>
      <c r="E16" s="88"/>
      <c r="F16" s="60">
        <v>-5296247</v>
      </c>
      <c r="G16" s="100"/>
      <c r="H16" s="91">
        <v>-143217</v>
      </c>
      <c r="I16" s="100"/>
      <c r="J16" s="60">
        <v>-5193772</v>
      </c>
      <c r="K16" s="100"/>
      <c r="L16" s="91">
        <v>-2085</v>
      </c>
    </row>
    <row r="17" spans="1:12" ht="20.100000000000001" customHeight="1" x14ac:dyDescent="0.25">
      <c r="A17" s="88" t="s">
        <v>129</v>
      </c>
      <c r="B17" s="88"/>
      <c r="C17" s="88"/>
      <c r="D17" s="93"/>
      <c r="E17" s="88"/>
      <c r="F17" s="60">
        <v>-169095</v>
      </c>
      <c r="G17" s="100"/>
      <c r="H17" s="91">
        <v>-156115</v>
      </c>
      <c r="I17" s="100"/>
      <c r="J17" s="60">
        <v>0</v>
      </c>
      <c r="K17" s="100"/>
      <c r="L17" s="91">
        <v>0</v>
      </c>
    </row>
    <row r="18" spans="1:12" ht="20.100000000000001" customHeight="1" x14ac:dyDescent="0.25">
      <c r="A18" s="88" t="s">
        <v>42</v>
      </c>
      <c r="B18" s="88"/>
      <c r="C18" s="88"/>
      <c r="D18" s="93"/>
      <c r="E18" s="88"/>
      <c r="F18" s="60">
        <v>-39022</v>
      </c>
      <c r="G18" s="90"/>
      <c r="H18" s="91">
        <v>-35262</v>
      </c>
      <c r="I18" s="90"/>
      <c r="J18" s="60">
        <v>-17750</v>
      </c>
      <c r="K18" s="90"/>
      <c r="L18" s="91">
        <v>-10674</v>
      </c>
    </row>
    <row r="19" spans="1:12" ht="20.100000000000001" customHeight="1" x14ac:dyDescent="0.25">
      <c r="A19" s="88" t="s">
        <v>43</v>
      </c>
      <c r="B19" s="88"/>
      <c r="C19" s="88"/>
      <c r="D19" s="89"/>
      <c r="E19" s="88"/>
      <c r="F19" s="60">
        <v>-173615</v>
      </c>
      <c r="G19" s="90"/>
      <c r="H19" s="91">
        <f>-128147+42181</f>
        <v>-85966</v>
      </c>
      <c r="I19" s="90"/>
      <c r="J19" s="60">
        <v>-112586</v>
      </c>
      <c r="K19" s="90"/>
      <c r="L19" s="91">
        <v>-50532</v>
      </c>
    </row>
    <row r="20" spans="1:12" ht="20.100000000000001" customHeight="1" x14ac:dyDescent="0.25">
      <c r="A20" s="88" t="s">
        <v>45</v>
      </c>
      <c r="B20" s="88"/>
      <c r="C20" s="88"/>
      <c r="D20" s="89"/>
      <c r="E20" s="96"/>
      <c r="F20" s="59">
        <v>-13120</v>
      </c>
      <c r="G20" s="90"/>
      <c r="H20" s="94">
        <v>-3571</v>
      </c>
      <c r="I20" s="90"/>
      <c r="J20" s="59">
        <v>-11607</v>
      </c>
      <c r="K20" s="90"/>
      <c r="L20" s="94">
        <v>-712</v>
      </c>
    </row>
    <row r="21" spans="1:12" ht="8.1" customHeight="1" x14ac:dyDescent="0.25">
      <c r="A21" s="88"/>
      <c r="B21" s="88"/>
      <c r="C21" s="88"/>
      <c r="D21" s="89"/>
      <c r="E21" s="88"/>
      <c r="F21" s="95"/>
      <c r="G21" s="96"/>
      <c r="H21" s="97"/>
      <c r="I21" s="96"/>
      <c r="J21" s="95"/>
      <c r="K21" s="96"/>
      <c r="L21" s="97"/>
    </row>
    <row r="22" spans="1:12" ht="20.100000000000001" customHeight="1" x14ac:dyDescent="0.25">
      <c r="A22" s="98" t="s">
        <v>44</v>
      </c>
      <c r="B22" s="99"/>
      <c r="C22" s="88"/>
      <c r="D22" s="89"/>
      <c r="E22" s="88"/>
      <c r="F22" s="61">
        <f>SUM(F16:F21)</f>
        <v>-5691099</v>
      </c>
      <c r="G22" s="97"/>
      <c r="H22" s="101">
        <f>SUM(H16:H21)</f>
        <v>-424131</v>
      </c>
      <c r="I22" s="97"/>
      <c r="J22" s="61">
        <f>SUM(J16:J21)</f>
        <v>-5335715</v>
      </c>
      <c r="K22" s="97"/>
      <c r="L22" s="101">
        <f>SUM(L16:L21)</f>
        <v>-64003</v>
      </c>
    </row>
    <row r="23" spans="1:12" ht="8.1" customHeight="1" x14ac:dyDescent="0.25">
      <c r="A23" s="88"/>
      <c r="B23" s="88"/>
      <c r="C23" s="88"/>
      <c r="D23" s="89"/>
      <c r="E23" s="88"/>
      <c r="F23" s="95"/>
      <c r="G23" s="97"/>
      <c r="H23" s="97"/>
      <c r="I23" s="97"/>
      <c r="J23" s="95"/>
      <c r="K23" s="97"/>
      <c r="L23" s="97"/>
    </row>
    <row r="24" spans="1:12" ht="20.100000000000001" customHeight="1" x14ac:dyDescent="0.25">
      <c r="A24" s="88" t="s">
        <v>182</v>
      </c>
      <c r="B24" s="88"/>
      <c r="C24" s="88"/>
      <c r="D24" s="93"/>
      <c r="E24" s="88"/>
      <c r="F24" s="59">
        <v>269238</v>
      </c>
      <c r="G24" s="90"/>
      <c r="H24" s="94">
        <v>-58102</v>
      </c>
      <c r="I24" s="90"/>
      <c r="J24" s="59">
        <v>0</v>
      </c>
      <c r="K24" s="90"/>
      <c r="L24" s="94">
        <v>0</v>
      </c>
    </row>
    <row r="25" spans="1:12" ht="8.1" customHeight="1" x14ac:dyDescent="0.25">
      <c r="A25" s="88"/>
      <c r="B25" s="88"/>
      <c r="C25" s="88"/>
      <c r="D25" s="89"/>
      <c r="E25" s="88"/>
      <c r="F25" s="95"/>
      <c r="G25" s="97"/>
      <c r="H25" s="97"/>
      <c r="I25" s="97"/>
      <c r="J25" s="95"/>
      <c r="K25" s="97"/>
      <c r="L25" s="97"/>
    </row>
    <row r="26" spans="1:12" ht="20.100000000000001" customHeight="1" x14ac:dyDescent="0.25">
      <c r="A26" s="98" t="s">
        <v>180</v>
      </c>
      <c r="B26" s="88"/>
      <c r="C26" s="88"/>
      <c r="D26" s="89"/>
      <c r="E26" s="88"/>
      <c r="F26" s="60">
        <f>SUM(F14+F22+F24)</f>
        <v>593434</v>
      </c>
      <c r="G26" s="91"/>
      <c r="H26" s="91">
        <f>SUM(H14+H22+H24)</f>
        <v>-103113</v>
      </c>
      <c r="I26" s="91"/>
      <c r="J26" s="60">
        <f>SUM(J14+J22+J24)</f>
        <v>301783</v>
      </c>
      <c r="K26" s="91"/>
      <c r="L26" s="91">
        <f>SUM(L14+L22+L24)</f>
        <v>-20933</v>
      </c>
    </row>
    <row r="27" spans="1:12" ht="20.100000000000001" customHeight="1" x14ac:dyDescent="0.25">
      <c r="A27" s="88" t="s">
        <v>46</v>
      </c>
      <c r="B27" s="88"/>
      <c r="C27" s="88"/>
      <c r="D27" s="89">
        <v>17</v>
      </c>
      <c r="E27" s="88"/>
      <c r="F27" s="59">
        <v>-68371</v>
      </c>
      <c r="G27" s="90"/>
      <c r="H27" s="94">
        <f>-832+6255+742-8436</f>
        <v>-2271</v>
      </c>
      <c r="I27" s="90"/>
      <c r="J27" s="59">
        <v>-59009</v>
      </c>
      <c r="K27" s="90"/>
      <c r="L27" s="94">
        <v>5391</v>
      </c>
    </row>
    <row r="28" spans="1:12" ht="8.1" customHeight="1" x14ac:dyDescent="0.25">
      <c r="A28" s="88"/>
      <c r="B28" s="88"/>
      <c r="C28" s="88"/>
      <c r="D28" s="89"/>
      <c r="E28" s="88"/>
      <c r="F28" s="95"/>
      <c r="G28" s="96"/>
      <c r="H28" s="97"/>
      <c r="I28" s="96"/>
      <c r="J28" s="95"/>
      <c r="K28" s="96"/>
      <c r="L28" s="97"/>
    </row>
    <row r="29" spans="1:12" ht="20.100000000000001" customHeight="1" x14ac:dyDescent="0.25">
      <c r="A29" s="98" t="s">
        <v>181</v>
      </c>
      <c r="B29" s="88"/>
      <c r="C29" s="88"/>
      <c r="D29" s="89"/>
      <c r="E29" s="88"/>
      <c r="F29" s="61">
        <f>SUM(F26:F27)</f>
        <v>525063</v>
      </c>
      <c r="G29" s="97"/>
      <c r="H29" s="101">
        <f>SUM(H26:H27)</f>
        <v>-105384</v>
      </c>
      <c r="I29" s="97"/>
      <c r="J29" s="61">
        <f>SUM(J26:J27)</f>
        <v>242774</v>
      </c>
      <c r="K29" s="97"/>
      <c r="L29" s="101">
        <f>SUM(L26:L27)</f>
        <v>-15542</v>
      </c>
    </row>
    <row r="30" spans="1:12" ht="8.1" customHeight="1" x14ac:dyDescent="0.25">
      <c r="A30" s="88"/>
      <c r="B30" s="88"/>
      <c r="C30" s="88"/>
      <c r="D30" s="89"/>
      <c r="E30" s="88"/>
      <c r="F30" s="95"/>
      <c r="G30" s="97"/>
      <c r="H30" s="97"/>
      <c r="I30" s="97"/>
      <c r="J30" s="95"/>
      <c r="K30" s="97"/>
      <c r="L30" s="97"/>
    </row>
    <row r="31" spans="1:12" ht="20.100000000000001" customHeight="1" x14ac:dyDescent="0.25">
      <c r="A31" s="32" t="s">
        <v>205</v>
      </c>
      <c r="F31" s="62"/>
      <c r="J31" s="62"/>
    </row>
    <row r="32" spans="1:12" ht="20.100000000000001" customHeight="1" x14ac:dyDescent="0.25">
      <c r="A32" s="88" t="s">
        <v>184</v>
      </c>
      <c r="B32" s="88"/>
      <c r="C32" s="88"/>
      <c r="D32" s="89"/>
      <c r="E32" s="88"/>
      <c r="F32" s="95"/>
      <c r="G32" s="97"/>
      <c r="H32" s="97"/>
      <c r="I32" s="97"/>
      <c r="J32" s="95"/>
      <c r="K32" s="97"/>
      <c r="L32" s="97"/>
    </row>
    <row r="33" spans="1:12" ht="20.100000000000001" customHeight="1" x14ac:dyDescent="0.25">
      <c r="A33" s="88"/>
      <c r="B33" s="88" t="s">
        <v>185</v>
      </c>
      <c r="C33" s="88"/>
      <c r="D33" s="89"/>
      <c r="E33" s="88"/>
      <c r="F33" s="62"/>
      <c r="G33" s="97"/>
      <c r="H33" s="97"/>
      <c r="I33" s="97"/>
      <c r="J33" s="95"/>
      <c r="K33" s="97"/>
      <c r="L33" s="97"/>
    </row>
    <row r="34" spans="1:12" ht="20.100000000000001" customHeight="1" x14ac:dyDescent="0.25">
      <c r="A34" s="88"/>
      <c r="B34" s="88"/>
      <c r="C34" s="88" t="s">
        <v>186</v>
      </c>
      <c r="D34" s="89"/>
      <c r="E34" s="88"/>
      <c r="F34" s="95">
        <v>-1895</v>
      </c>
      <c r="G34" s="97"/>
      <c r="H34" s="97">
        <v>0</v>
      </c>
      <c r="I34" s="97"/>
      <c r="J34" s="95">
        <v>0</v>
      </c>
      <c r="K34" s="97"/>
      <c r="L34" s="97">
        <v>0</v>
      </c>
    </row>
    <row r="35" spans="1:12" ht="20.100000000000001" customHeight="1" x14ac:dyDescent="0.25">
      <c r="A35" s="88"/>
      <c r="B35" s="88"/>
      <c r="C35" s="88" t="s">
        <v>187</v>
      </c>
      <c r="D35" s="89"/>
      <c r="E35" s="88"/>
      <c r="F35" s="95"/>
      <c r="G35" s="97"/>
      <c r="H35" s="97"/>
      <c r="I35" s="97"/>
      <c r="J35" s="95"/>
      <c r="K35" s="97"/>
      <c r="L35" s="97"/>
    </row>
    <row r="36" spans="1:12" ht="20.100000000000001" customHeight="1" x14ac:dyDescent="0.25">
      <c r="A36" s="88"/>
      <c r="B36" s="88"/>
      <c r="C36" s="88" t="s">
        <v>188</v>
      </c>
      <c r="D36" s="89"/>
      <c r="E36" s="88"/>
      <c r="F36" s="61">
        <v>379</v>
      </c>
      <c r="G36" s="97"/>
      <c r="H36" s="101">
        <v>0</v>
      </c>
      <c r="I36" s="97"/>
      <c r="J36" s="61">
        <v>0</v>
      </c>
      <c r="K36" s="97"/>
      <c r="L36" s="101">
        <v>0</v>
      </c>
    </row>
    <row r="37" spans="1:12" ht="8.1" customHeight="1" x14ac:dyDescent="0.25">
      <c r="A37" s="88"/>
      <c r="B37" s="88"/>
      <c r="C37" s="88"/>
      <c r="D37" s="89"/>
      <c r="E37" s="88"/>
      <c r="F37" s="95"/>
      <c r="G37" s="96"/>
      <c r="H37" s="97"/>
      <c r="I37" s="96"/>
      <c r="J37" s="95"/>
      <c r="K37" s="96"/>
      <c r="L37" s="97"/>
    </row>
    <row r="38" spans="1:12" ht="20.100000000000001" customHeight="1" x14ac:dyDescent="0.25">
      <c r="A38" s="32" t="s">
        <v>204</v>
      </c>
      <c r="B38" s="88"/>
      <c r="C38" s="88"/>
      <c r="D38" s="89"/>
      <c r="E38" s="88"/>
      <c r="F38" s="61">
        <f>SUM(F34:F36)</f>
        <v>-1516</v>
      </c>
      <c r="G38" s="97"/>
      <c r="H38" s="101">
        <f>SUM(H34:H36)</f>
        <v>0</v>
      </c>
      <c r="I38" s="97"/>
      <c r="J38" s="61">
        <f>SUM(J34:J36)</f>
        <v>0</v>
      </c>
      <c r="K38" s="97"/>
      <c r="L38" s="101">
        <f>SUM(L34:L36)</f>
        <v>0</v>
      </c>
    </row>
    <row r="39" spans="1:12" ht="8.1" customHeight="1" x14ac:dyDescent="0.25">
      <c r="A39" s="88"/>
      <c r="B39" s="88"/>
      <c r="C39" s="88"/>
      <c r="D39" s="89"/>
      <c r="E39" s="88"/>
      <c r="F39" s="95"/>
      <c r="G39" s="96"/>
      <c r="H39" s="97"/>
      <c r="I39" s="96"/>
      <c r="J39" s="95"/>
      <c r="K39" s="96"/>
      <c r="L39" s="97"/>
    </row>
    <row r="40" spans="1:12" ht="20.100000000000001" customHeight="1" thickBot="1" x14ac:dyDescent="0.3">
      <c r="A40" s="98" t="s">
        <v>98</v>
      </c>
      <c r="B40" s="88"/>
      <c r="C40" s="88"/>
      <c r="D40" s="89"/>
      <c r="E40" s="88"/>
      <c r="F40" s="69">
        <f>SUM(F29,F38)</f>
        <v>523547</v>
      </c>
      <c r="G40" s="97"/>
      <c r="H40" s="195">
        <f>SUM(H29,H38)</f>
        <v>-105384</v>
      </c>
      <c r="I40" s="97"/>
      <c r="J40" s="69">
        <f>SUM(J29,J38)</f>
        <v>242774</v>
      </c>
      <c r="K40" s="97"/>
      <c r="L40" s="195">
        <f>SUM(L29,L38)</f>
        <v>-15542</v>
      </c>
    </row>
    <row r="41" spans="1:12" ht="20.100000000000001" customHeight="1" thickTop="1" x14ac:dyDescent="0.25">
      <c r="A41" s="88"/>
      <c r="B41" s="88"/>
      <c r="C41" s="88"/>
      <c r="D41" s="89"/>
      <c r="E41" s="88"/>
      <c r="F41" s="97"/>
      <c r="G41" s="97"/>
      <c r="H41" s="97"/>
      <c r="I41" s="97"/>
      <c r="J41" s="97"/>
      <c r="K41" s="97"/>
      <c r="L41" s="97"/>
    </row>
    <row r="46" spans="1:12" ht="15" customHeight="1" x14ac:dyDescent="0.25"/>
    <row r="47" spans="1:12" ht="4.5" customHeight="1" x14ac:dyDescent="0.25"/>
    <row r="48" spans="1:12" ht="21.95" customHeight="1" x14ac:dyDescent="0.25">
      <c r="A48" s="200" t="s">
        <v>114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</row>
    <row r="49" spans="1:12" ht="20.100000000000001" customHeight="1" x14ac:dyDescent="0.25">
      <c r="A49" s="98" t="s">
        <v>117</v>
      </c>
      <c r="B49" s="98"/>
      <c r="C49" s="98"/>
      <c r="D49" s="89"/>
      <c r="E49" s="88"/>
      <c r="F49" s="97"/>
      <c r="G49" s="103"/>
      <c r="H49" s="97"/>
      <c r="I49" s="104"/>
      <c r="J49" s="97"/>
      <c r="K49" s="103"/>
      <c r="L49" s="105" t="s">
        <v>2</v>
      </c>
    </row>
    <row r="50" spans="1:12" ht="20.100000000000001" customHeight="1" x14ac:dyDescent="0.25">
      <c r="A50" s="98" t="s">
        <v>38</v>
      </c>
      <c r="B50" s="98"/>
      <c r="C50" s="98"/>
      <c r="D50" s="89"/>
      <c r="E50" s="88"/>
      <c r="F50" s="97"/>
      <c r="G50" s="103"/>
      <c r="H50" s="97"/>
      <c r="I50" s="104"/>
      <c r="J50" s="97"/>
      <c r="K50" s="103"/>
      <c r="L50" s="97"/>
    </row>
    <row r="51" spans="1:12" ht="20.100000000000001" customHeight="1" x14ac:dyDescent="0.25">
      <c r="A51" s="106" t="str">
        <f>A3</f>
        <v>สำหรับงวดหกเดือนสิ้นสุดวันที่ 30 มิถุนายน พ.ศ. 2566</v>
      </c>
      <c r="B51" s="106"/>
      <c r="C51" s="106"/>
      <c r="D51" s="107"/>
      <c r="E51" s="108"/>
      <c r="F51" s="101"/>
      <c r="G51" s="109"/>
      <c r="H51" s="101"/>
      <c r="I51" s="110"/>
      <c r="J51" s="101"/>
      <c r="K51" s="109"/>
      <c r="L51" s="101"/>
    </row>
    <row r="52" spans="1:12" ht="20.100000000000001" customHeight="1" x14ac:dyDescent="0.25">
      <c r="A52" s="88"/>
      <c r="B52" s="88"/>
      <c r="C52" s="88"/>
      <c r="D52" s="89"/>
      <c r="E52" s="88"/>
      <c r="F52" s="97"/>
      <c r="G52" s="103"/>
      <c r="H52" s="97"/>
      <c r="I52" s="104"/>
      <c r="J52" s="97"/>
      <c r="K52" s="103"/>
      <c r="L52" s="97"/>
    </row>
    <row r="53" spans="1:12" ht="20.100000000000001" customHeight="1" x14ac:dyDescent="0.25">
      <c r="A53" s="99"/>
      <c r="B53" s="88"/>
      <c r="C53" s="88"/>
      <c r="D53" s="111"/>
      <c r="E53" s="98"/>
      <c r="F53" s="201" t="s">
        <v>1</v>
      </c>
      <c r="G53" s="201"/>
      <c r="H53" s="201"/>
      <c r="I53" s="112"/>
      <c r="J53" s="201" t="s">
        <v>84</v>
      </c>
      <c r="K53" s="201"/>
      <c r="L53" s="201"/>
    </row>
    <row r="54" spans="1:12" ht="20.100000000000001" customHeight="1" x14ac:dyDescent="0.25">
      <c r="A54" s="88"/>
      <c r="B54" s="88"/>
      <c r="C54" s="88"/>
      <c r="D54" s="89"/>
      <c r="E54" s="98"/>
      <c r="F54" s="42" t="s">
        <v>154</v>
      </c>
      <c r="G54" s="32"/>
      <c r="H54" s="42" t="s">
        <v>115</v>
      </c>
      <c r="I54" s="87"/>
      <c r="J54" s="42" t="s">
        <v>154</v>
      </c>
      <c r="K54" s="32"/>
      <c r="L54" s="42" t="s">
        <v>115</v>
      </c>
    </row>
    <row r="55" spans="1:12" ht="20.100000000000001" customHeight="1" x14ac:dyDescent="0.25">
      <c r="A55" s="88"/>
      <c r="B55" s="88"/>
      <c r="C55" s="88"/>
      <c r="D55" s="43" t="s">
        <v>5</v>
      </c>
      <c r="E55" s="98"/>
      <c r="F55" s="114" t="s">
        <v>6</v>
      </c>
      <c r="G55" s="98"/>
      <c r="H55" s="114" t="s">
        <v>6</v>
      </c>
      <c r="I55" s="113"/>
      <c r="J55" s="114" t="s">
        <v>6</v>
      </c>
      <c r="K55" s="98"/>
      <c r="L55" s="114" t="s">
        <v>6</v>
      </c>
    </row>
    <row r="56" spans="1:12" ht="8.1" customHeight="1" x14ac:dyDescent="0.25">
      <c r="A56" s="98"/>
      <c r="B56" s="88"/>
      <c r="C56" s="88"/>
      <c r="D56" s="89"/>
      <c r="E56" s="88"/>
      <c r="F56" s="95"/>
      <c r="G56" s="97"/>
      <c r="H56" s="97"/>
      <c r="I56" s="97"/>
      <c r="J56" s="95"/>
      <c r="K56" s="97"/>
      <c r="L56" s="97"/>
    </row>
    <row r="57" spans="1:12" ht="20.100000000000001" customHeight="1" x14ac:dyDescent="0.25">
      <c r="A57" s="98" t="s">
        <v>96</v>
      </c>
      <c r="B57" s="88"/>
      <c r="C57" s="88"/>
      <c r="D57" s="89"/>
      <c r="E57" s="88"/>
      <c r="F57" s="95"/>
      <c r="G57" s="103"/>
      <c r="H57" s="97"/>
      <c r="I57" s="104"/>
      <c r="J57" s="95"/>
      <c r="K57" s="103"/>
      <c r="L57" s="97"/>
    </row>
    <row r="58" spans="1:12" ht="20.100000000000001" customHeight="1" x14ac:dyDescent="0.25">
      <c r="A58" s="99"/>
      <c r="B58" s="115" t="s">
        <v>106</v>
      </c>
      <c r="C58" s="88"/>
      <c r="D58" s="89"/>
      <c r="E58" s="88"/>
      <c r="F58" s="60">
        <v>504587</v>
      </c>
      <c r="G58" s="116"/>
      <c r="H58" s="76">
        <v>-122175</v>
      </c>
      <c r="I58" s="116"/>
      <c r="J58" s="60">
        <f>J40</f>
        <v>242774</v>
      </c>
      <c r="K58" s="116"/>
      <c r="L58" s="76">
        <f>L40</f>
        <v>-15542</v>
      </c>
    </row>
    <row r="59" spans="1:12" ht="20.100000000000001" customHeight="1" x14ac:dyDescent="0.25">
      <c r="A59" s="99"/>
      <c r="B59" s="115" t="s">
        <v>107</v>
      </c>
      <c r="C59" s="88"/>
      <c r="D59" s="89"/>
      <c r="E59" s="88"/>
      <c r="F59" s="59">
        <v>20476</v>
      </c>
      <c r="G59" s="116"/>
      <c r="H59" s="190">
        <v>16791</v>
      </c>
      <c r="I59" s="116"/>
      <c r="J59" s="59">
        <v>0</v>
      </c>
      <c r="K59" s="116"/>
      <c r="L59" s="94">
        <v>0</v>
      </c>
    </row>
    <row r="60" spans="1:12" ht="8.1" customHeight="1" x14ac:dyDescent="0.25">
      <c r="A60" s="88"/>
      <c r="B60" s="88"/>
      <c r="C60" s="88"/>
      <c r="D60" s="89"/>
      <c r="E60" s="88"/>
      <c r="F60" s="118"/>
      <c r="G60" s="119"/>
      <c r="H60" s="119"/>
      <c r="I60" s="119"/>
      <c r="J60" s="118"/>
      <c r="K60" s="119"/>
      <c r="L60" s="119"/>
    </row>
    <row r="61" spans="1:12" ht="20.100000000000001" customHeight="1" thickBot="1" x14ac:dyDescent="0.3">
      <c r="A61" s="88"/>
      <c r="B61" s="88"/>
      <c r="C61" s="88"/>
      <c r="D61" s="89"/>
      <c r="E61" s="88"/>
      <c r="F61" s="69">
        <f>SUM(F58:F60)</f>
        <v>525063</v>
      </c>
      <c r="G61" s="119"/>
      <c r="H61" s="102">
        <f>SUM(H58:H60)</f>
        <v>-105384</v>
      </c>
      <c r="I61" s="119"/>
      <c r="J61" s="69">
        <f>SUM(J58:J60)</f>
        <v>242774</v>
      </c>
      <c r="K61" s="119"/>
      <c r="L61" s="102">
        <f>SUM(L58:L60)</f>
        <v>-15542</v>
      </c>
    </row>
    <row r="62" spans="1:12" ht="20.100000000000001" customHeight="1" thickTop="1" x14ac:dyDescent="0.25">
      <c r="A62" s="88"/>
      <c r="B62" s="88"/>
      <c r="C62" s="88"/>
      <c r="D62" s="89"/>
      <c r="E62" s="88"/>
      <c r="F62" s="95"/>
      <c r="G62" s="119"/>
      <c r="H62" s="97"/>
      <c r="I62" s="119"/>
      <c r="J62" s="95"/>
      <c r="K62" s="119"/>
      <c r="L62" s="97"/>
    </row>
    <row r="63" spans="1:12" ht="20.100000000000001" customHeight="1" x14ac:dyDescent="0.25">
      <c r="A63" s="98" t="s">
        <v>97</v>
      </c>
      <c r="B63" s="88"/>
      <c r="C63" s="88"/>
      <c r="D63" s="89"/>
      <c r="E63" s="88"/>
      <c r="F63" s="118"/>
      <c r="G63" s="119"/>
      <c r="H63" s="119"/>
      <c r="I63" s="119"/>
      <c r="J63" s="118"/>
      <c r="K63" s="119"/>
      <c r="L63" s="119"/>
    </row>
    <row r="64" spans="1:12" ht="20.100000000000001" customHeight="1" x14ac:dyDescent="0.25">
      <c r="A64" s="99"/>
      <c r="B64" s="115" t="s">
        <v>106</v>
      </c>
      <c r="C64" s="88"/>
      <c r="D64" s="89"/>
      <c r="E64" s="88"/>
      <c r="F64" s="60">
        <v>503814</v>
      </c>
      <c r="G64" s="116"/>
      <c r="H64" s="76">
        <f>H58</f>
        <v>-122175</v>
      </c>
      <c r="I64" s="116"/>
      <c r="J64" s="60">
        <f>J58</f>
        <v>242774</v>
      </c>
      <c r="K64" s="116"/>
      <c r="L64" s="76">
        <f>L58</f>
        <v>-15542</v>
      </c>
    </row>
    <row r="65" spans="1:12" ht="20.100000000000001" customHeight="1" x14ac:dyDescent="0.25">
      <c r="A65" s="99"/>
      <c r="B65" s="115" t="s">
        <v>107</v>
      </c>
      <c r="C65" s="88"/>
      <c r="D65" s="89"/>
      <c r="E65" s="88"/>
      <c r="F65" s="59">
        <v>19733</v>
      </c>
      <c r="G65" s="116"/>
      <c r="H65" s="77">
        <f>H59</f>
        <v>16791</v>
      </c>
      <c r="I65" s="116"/>
      <c r="J65" s="59">
        <f>J59</f>
        <v>0</v>
      </c>
      <c r="K65" s="116"/>
      <c r="L65" s="94">
        <v>0</v>
      </c>
    </row>
    <row r="66" spans="1:12" ht="8.1" customHeight="1" x14ac:dyDescent="0.25">
      <c r="A66" s="88"/>
      <c r="B66" s="88"/>
      <c r="C66" s="88"/>
      <c r="D66" s="89"/>
      <c r="E66" s="88"/>
      <c r="F66" s="95"/>
      <c r="G66" s="119"/>
      <c r="H66" s="97"/>
      <c r="I66" s="119"/>
      <c r="J66" s="118"/>
      <c r="K66" s="119"/>
      <c r="L66" s="119"/>
    </row>
    <row r="67" spans="1:12" ht="20.100000000000001" customHeight="1" thickBot="1" x14ac:dyDescent="0.3">
      <c r="A67" s="88"/>
      <c r="B67" s="88"/>
      <c r="C67" s="88"/>
      <c r="D67" s="89"/>
      <c r="E67" s="88"/>
      <c r="F67" s="69">
        <f>SUM(F64:F66)</f>
        <v>523547</v>
      </c>
      <c r="G67" s="119"/>
      <c r="H67" s="102">
        <f>SUM(H64:H66)</f>
        <v>-105384</v>
      </c>
      <c r="I67" s="119"/>
      <c r="J67" s="69">
        <f>SUM(J64:J66)</f>
        <v>242774</v>
      </c>
      <c r="K67" s="119"/>
      <c r="L67" s="102">
        <f>SUM(L64:L66)</f>
        <v>-15542</v>
      </c>
    </row>
    <row r="68" spans="1:12" ht="20.100000000000001" customHeight="1" thickTop="1" x14ac:dyDescent="0.25">
      <c r="A68" s="88"/>
      <c r="B68" s="88"/>
      <c r="C68" s="88"/>
      <c r="D68" s="113"/>
      <c r="E68" s="98"/>
      <c r="F68" s="120"/>
      <c r="G68" s="98"/>
      <c r="H68" s="105"/>
      <c r="I68" s="113"/>
      <c r="J68" s="120"/>
      <c r="K68" s="98"/>
      <c r="L68" s="105"/>
    </row>
    <row r="69" spans="1:12" ht="20.100000000000001" customHeight="1" x14ac:dyDescent="0.25">
      <c r="A69" s="98" t="s">
        <v>183</v>
      </c>
      <c r="B69" s="88"/>
      <c r="C69" s="88"/>
      <c r="D69" s="89">
        <v>19</v>
      </c>
      <c r="E69" s="97"/>
      <c r="F69" s="95"/>
      <c r="G69" s="97"/>
      <c r="H69" s="97"/>
      <c r="I69" s="97"/>
      <c r="J69" s="95"/>
      <c r="K69" s="97"/>
      <c r="L69" s="97"/>
    </row>
    <row r="70" spans="1:12" ht="20.100000000000001" customHeight="1" thickBot="1" x14ac:dyDescent="0.3">
      <c r="A70" s="98"/>
      <c r="B70" s="88" t="s">
        <v>210</v>
      </c>
      <c r="C70" s="88"/>
      <c r="D70" s="89"/>
      <c r="E70" s="88"/>
      <c r="F70" s="121">
        <v>0.28999999999999998</v>
      </c>
      <c r="G70" s="122"/>
      <c r="H70" s="123">
        <v>-7.0000000000000007E-2</v>
      </c>
      <c r="I70" s="128"/>
      <c r="J70" s="121">
        <v>0.14000000000000001</v>
      </c>
      <c r="K70" s="129"/>
      <c r="L70" s="123">
        <v>-0.01</v>
      </c>
    </row>
    <row r="71" spans="1:12" ht="8.1" customHeight="1" thickTop="1" x14ac:dyDescent="0.25">
      <c r="A71" s="88"/>
      <c r="B71" s="88"/>
      <c r="C71" s="88"/>
      <c r="D71" s="89"/>
      <c r="E71" s="88"/>
      <c r="F71" s="95"/>
      <c r="G71" s="119"/>
      <c r="H71" s="97"/>
      <c r="I71" s="119"/>
      <c r="J71" s="118"/>
      <c r="K71" s="119"/>
      <c r="L71" s="119"/>
    </row>
    <row r="72" spans="1:12" ht="20.100000000000001" customHeight="1" thickBot="1" x14ac:dyDescent="0.3">
      <c r="A72" s="32"/>
      <c r="B72" s="88" t="s">
        <v>211</v>
      </c>
      <c r="F72" s="121">
        <v>0.26</v>
      </c>
      <c r="G72" s="122"/>
      <c r="H72" s="123">
        <v>-0.06</v>
      </c>
      <c r="I72" s="122"/>
      <c r="J72" s="121">
        <v>0.13</v>
      </c>
      <c r="K72" s="125"/>
      <c r="L72" s="123">
        <v>-0.01</v>
      </c>
    </row>
    <row r="73" spans="1:12" ht="20.100000000000001" customHeight="1" thickTop="1" x14ac:dyDescent="0.25">
      <c r="A73" s="32"/>
      <c r="F73" s="127"/>
      <c r="G73" s="82"/>
      <c r="H73" s="127"/>
      <c r="I73" s="83"/>
      <c r="J73" s="127"/>
      <c r="K73" s="82"/>
      <c r="L73" s="127"/>
    </row>
    <row r="74" spans="1:12" ht="20.100000000000001" customHeight="1" x14ac:dyDescent="0.25">
      <c r="A74" s="32"/>
      <c r="F74" s="127"/>
      <c r="G74" s="82"/>
      <c r="H74" s="127"/>
      <c r="I74" s="83"/>
      <c r="J74" s="127"/>
      <c r="K74" s="82"/>
      <c r="L74" s="127"/>
    </row>
    <row r="75" spans="1:12" ht="20.100000000000001" customHeight="1" x14ac:dyDescent="0.25">
      <c r="A75" s="32"/>
      <c r="F75" s="127"/>
      <c r="G75" s="82"/>
      <c r="H75" s="127"/>
      <c r="I75" s="83"/>
      <c r="J75" s="127"/>
      <c r="K75" s="82"/>
      <c r="L75" s="127"/>
    </row>
    <row r="76" spans="1:12" ht="20.100000000000001" customHeight="1" x14ac:dyDescent="0.25">
      <c r="A76" s="32"/>
      <c r="F76" s="127"/>
      <c r="G76" s="82"/>
      <c r="H76" s="127"/>
      <c r="I76" s="83"/>
      <c r="J76" s="127"/>
      <c r="K76" s="82"/>
      <c r="L76" s="127"/>
    </row>
    <row r="77" spans="1:12" ht="20.100000000000001" customHeight="1" x14ac:dyDescent="0.25">
      <c r="A77" s="32"/>
      <c r="F77" s="127"/>
      <c r="G77" s="82"/>
      <c r="H77" s="127"/>
      <c r="I77" s="83"/>
      <c r="J77" s="127"/>
      <c r="K77" s="82"/>
      <c r="L77" s="127"/>
    </row>
    <row r="78" spans="1:12" ht="20.100000000000001" customHeight="1" x14ac:dyDescent="0.25">
      <c r="A78" s="32"/>
      <c r="F78" s="127"/>
      <c r="G78" s="82"/>
      <c r="H78" s="127"/>
      <c r="I78" s="83"/>
      <c r="J78" s="127"/>
      <c r="K78" s="82"/>
      <c r="L78" s="127"/>
    </row>
    <row r="79" spans="1:12" ht="20.100000000000001" customHeight="1" x14ac:dyDescent="0.25">
      <c r="A79" s="32"/>
      <c r="F79" s="127"/>
      <c r="G79" s="82"/>
      <c r="H79" s="127"/>
      <c r="I79" s="83"/>
      <c r="J79" s="127"/>
      <c r="K79" s="82"/>
      <c r="L79" s="127"/>
    </row>
    <row r="80" spans="1:12" ht="20.100000000000001" customHeight="1" x14ac:dyDescent="0.25">
      <c r="A80" s="32"/>
      <c r="F80" s="127"/>
      <c r="G80" s="82"/>
      <c r="H80" s="127"/>
      <c r="I80" s="83"/>
      <c r="J80" s="127"/>
      <c r="K80" s="82"/>
      <c r="L80" s="127"/>
    </row>
    <row r="81" spans="1:12" ht="20.100000000000001" customHeight="1" x14ac:dyDescent="0.25">
      <c r="A81" s="32"/>
      <c r="F81" s="127"/>
      <c r="G81" s="82"/>
      <c r="H81" s="127"/>
      <c r="I81" s="83"/>
      <c r="J81" s="127"/>
      <c r="K81" s="82"/>
      <c r="L81" s="127"/>
    </row>
    <row r="82" spans="1:12" ht="20.100000000000001" customHeight="1" x14ac:dyDescent="0.25">
      <c r="A82" s="32"/>
      <c r="F82" s="127"/>
      <c r="G82" s="82"/>
      <c r="H82" s="127"/>
      <c r="I82" s="83"/>
      <c r="J82" s="127"/>
      <c r="K82" s="82"/>
      <c r="L82" s="127"/>
    </row>
    <row r="83" spans="1:12" ht="20.100000000000001" customHeight="1" x14ac:dyDescent="0.25">
      <c r="A83" s="32"/>
      <c r="F83" s="127"/>
      <c r="G83" s="82"/>
      <c r="H83" s="127"/>
      <c r="I83" s="83"/>
      <c r="J83" s="127"/>
      <c r="K83" s="82"/>
      <c r="L83" s="127"/>
    </row>
    <row r="84" spans="1:12" ht="20.100000000000001" customHeight="1" x14ac:dyDescent="0.25">
      <c r="A84" s="32"/>
      <c r="F84" s="127"/>
      <c r="G84" s="82"/>
      <c r="H84" s="127"/>
      <c r="I84" s="83"/>
      <c r="J84" s="127"/>
      <c r="K84" s="82"/>
      <c r="L84" s="127"/>
    </row>
    <row r="85" spans="1:12" ht="20.100000000000001" customHeight="1" x14ac:dyDescent="0.25">
      <c r="A85" s="32"/>
      <c r="F85" s="127"/>
      <c r="G85" s="82"/>
      <c r="H85" s="127"/>
      <c r="I85" s="83"/>
      <c r="J85" s="127"/>
      <c r="K85" s="82"/>
      <c r="L85" s="127"/>
    </row>
    <row r="86" spans="1:12" ht="20.100000000000001" customHeight="1" x14ac:dyDescent="0.25">
      <c r="A86" s="32"/>
      <c r="F86" s="127"/>
      <c r="G86" s="82"/>
      <c r="H86" s="127"/>
      <c r="I86" s="83"/>
      <c r="J86" s="127"/>
      <c r="K86" s="82"/>
      <c r="L86" s="127"/>
    </row>
    <row r="87" spans="1:12" ht="20.100000000000001" customHeight="1" x14ac:dyDescent="0.25">
      <c r="A87" s="32"/>
      <c r="F87" s="127"/>
      <c r="G87" s="82"/>
      <c r="H87" s="127"/>
      <c r="I87" s="83"/>
      <c r="J87" s="127"/>
      <c r="K87" s="82"/>
      <c r="L87" s="127"/>
    </row>
    <row r="88" spans="1:12" ht="20.100000000000001" customHeight="1" x14ac:dyDescent="0.25">
      <c r="A88" s="32"/>
      <c r="F88" s="127"/>
      <c r="G88" s="82"/>
      <c r="H88" s="127"/>
      <c r="I88" s="83"/>
      <c r="J88" s="127"/>
      <c r="K88" s="82"/>
      <c r="L88" s="127"/>
    </row>
    <row r="89" spans="1:12" ht="20.100000000000001" customHeight="1" x14ac:dyDescent="0.25">
      <c r="A89" s="32"/>
      <c r="F89" s="127"/>
      <c r="G89" s="82"/>
      <c r="H89" s="127"/>
      <c r="I89" s="83"/>
      <c r="J89" s="127"/>
      <c r="K89" s="82"/>
      <c r="L89" s="127"/>
    </row>
    <row r="90" spans="1:12" ht="20.100000000000001" customHeight="1" x14ac:dyDescent="0.25">
      <c r="A90" s="32"/>
      <c r="F90" s="127"/>
      <c r="G90" s="82"/>
      <c r="H90" s="127"/>
      <c r="I90" s="83"/>
      <c r="J90" s="127"/>
      <c r="K90" s="82"/>
      <c r="L90" s="127"/>
    </row>
    <row r="91" spans="1:12" ht="20.100000000000001" customHeight="1" x14ac:dyDescent="0.25">
      <c r="A91" s="32"/>
      <c r="F91" s="127"/>
      <c r="G91" s="82"/>
      <c r="H91" s="127"/>
      <c r="I91" s="83"/>
      <c r="J91" s="127"/>
      <c r="K91" s="82"/>
      <c r="L91" s="127"/>
    </row>
    <row r="92" spans="1:12" ht="21.95" customHeight="1" x14ac:dyDescent="0.25">
      <c r="A92" s="19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</row>
  </sheetData>
  <mergeCells count="6">
    <mergeCell ref="A92:L92"/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7BEB-91ED-4A9D-99CA-B7CD73622057}">
  <sheetPr>
    <tabColor theme="9" tint="0.79998168889431442"/>
  </sheetPr>
  <dimension ref="A1:V32"/>
  <sheetViews>
    <sheetView zoomScale="80" zoomScaleNormal="80" zoomScaleSheetLayoutView="100" workbookViewId="0">
      <selection activeCell="AA20" sqref="AA20"/>
    </sheetView>
  </sheetViews>
  <sheetFormatPr defaultColWidth="9.140625" defaultRowHeight="20.100000000000001" customHeight="1" x14ac:dyDescent="0.25"/>
  <cols>
    <col min="1" max="1" width="1.140625" style="132" customWidth="1"/>
    <col min="2" max="2" width="1.42578125" style="132" customWidth="1"/>
    <col min="3" max="3" width="38.140625" style="132" customWidth="1"/>
    <col min="4" max="4" width="8.140625" style="65" customWidth="1"/>
    <col min="5" max="5" width="0.5703125" style="131" customWidth="1"/>
    <col min="6" max="6" width="10.140625" style="65" customWidth="1"/>
    <col min="7" max="7" width="0.5703125" style="131" customWidth="1"/>
    <col min="8" max="8" width="10.5703125" style="65" customWidth="1"/>
    <col min="9" max="9" width="0.5703125" style="131" customWidth="1"/>
    <col min="10" max="10" width="10" style="65" customWidth="1"/>
    <col min="11" max="11" width="0.5703125" style="131" customWidth="1"/>
    <col min="12" max="12" width="12" style="65" customWidth="1"/>
    <col min="13" max="13" width="0.5703125" style="65" customWidth="1"/>
    <col min="14" max="14" width="12.85546875" style="65" customWidth="1"/>
    <col min="15" max="15" width="0.5703125" style="65" customWidth="1"/>
    <col min="16" max="16" width="11.5703125" style="65" customWidth="1"/>
    <col min="17" max="17" width="0.5703125" style="131" customWidth="1"/>
    <col min="18" max="18" width="12" style="131" customWidth="1"/>
    <col min="19" max="19" width="0.5703125" style="131" customWidth="1"/>
    <col min="20" max="20" width="12.42578125" style="65" customWidth="1"/>
    <col min="21" max="21" width="10.140625" style="132" bestFit="1" customWidth="1"/>
    <col min="22" max="16384" width="9.140625" style="132"/>
  </cols>
  <sheetData>
    <row r="1" spans="1:20" ht="20.100000000000001" customHeight="1" x14ac:dyDescent="0.25">
      <c r="A1" s="32" t="s">
        <v>117</v>
      </c>
      <c r="B1" s="130"/>
      <c r="C1" s="130"/>
      <c r="T1" s="41" t="s">
        <v>2</v>
      </c>
    </row>
    <row r="2" spans="1:20" ht="20.100000000000001" customHeight="1" x14ac:dyDescent="0.25">
      <c r="A2" s="32" t="s">
        <v>85</v>
      </c>
      <c r="B2" s="130"/>
      <c r="C2" s="130"/>
    </row>
    <row r="3" spans="1:20" ht="20.100000000000001" customHeight="1" x14ac:dyDescent="0.25">
      <c r="A3" s="33" t="str">
        <f>'7-8 (6m) '!A3</f>
        <v>สำหรับงวดหกเดือนสิ้นสุดวันที่ 30 มิถุนายน พ.ศ. 2566</v>
      </c>
      <c r="B3" s="80"/>
      <c r="C3" s="80"/>
      <c r="D3" s="36"/>
      <c r="E3" s="133"/>
      <c r="F3" s="36"/>
      <c r="G3" s="133"/>
      <c r="H3" s="36"/>
      <c r="I3" s="133"/>
      <c r="J3" s="36"/>
      <c r="K3" s="133"/>
      <c r="L3" s="36"/>
      <c r="M3" s="36"/>
      <c r="N3" s="36"/>
      <c r="O3" s="36"/>
      <c r="P3" s="36"/>
      <c r="Q3" s="133"/>
      <c r="R3" s="133"/>
      <c r="S3" s="133"/>
      <c r="T3" s="36"/>
    </row>
    <row r="4" spans="1:20" s="134" customFormat="1" ht="20.100000000000001" customHeight="1" x14ac:dyDescent="0.25">
      <c r="D4" s="135"/>
      <c r="E4" s="136"/>
      <c r="F4" s="135"/>
      <c r="G4" s="136"/>
      <c r="H4" s="135"/>
      <c r="I4" s="136"/>
      <c r="J4" s="135"/>
      <c r="K4" s="136"/>
      <c r="L4" s="135"/>
      <c r="M4" s="135"/>
      <c r="N4" s="135"/>
      <c r="O4" s="135"/>
      <c r="P4" s="135"/>
      <c r="Q4" s="136"/>
      <c r="R4" s="136"/>
      <c r="S4" s="136"/>
      <c r="T4" s="135"/>
    </row>
    <row r="5" spans="1:20" s="28" customFormat="1" ht="20.100000000000001" customHeight="1" x14ac:dyDescent="0.25">
      <c r="B5" s="137"/>
      <c r="C5" s="137"/>
      <c r="D5" s="138"/>
      <c r="E5" s="137"/>
      <c r="F5" s="139"/>
      <c r="G5" s="140"/>
      <c r="H5" s="139"/>
      <c r="I5" s="140"/>
      <c r="J5" s="139"/>
      <c r="K5" s="140"/>
      <c r="L5" s="139"/>
      <c r="M5" s="139"/>
      <c r="N5" s="139"/>
      <c r="O5" s="139"/>
      <c r="P5" s="140"/>
      <c r="Q5" s="140"/>
      <c r="R5" s="139"/>
      <c r="S5" s="140"/>
      <c r="T5" s="140" t="s">
        <v>47</v>
      </c>
    </row>
    <row r="6" spans="1:20" s="28" customFormat="1" ht="20.100000000000001" customHeight="1" x14ac:dyDescent="0.25">
      <c r="B6" s="137"/>
      <c r="C6" s="137"/>
      <c r="D6" s="138"/>
      <c r="E6" s="137"/>
      <c r="F6" s="202" t="s">
        <v>86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141"/>
      <c r="R6" s="141"/>
      <c r="S6" s="137"/>
      <c r="T6" s="142"/>
    </row>
    <row r="7" spans="1:20" s="28" customFormat="1" ht="20.100000000000001" customHeight="1" x14ac:dyDescent="0.25">
      <c r="D7" s="8"/>
      <c r="E7" s="7"/>
      <c r="G7" s="7"/>
      <c r="H7" s="8"/>
      <c r="I7" s="7"/>
      <c r="J7" s="9"/>
      <c r="K7" s="9"/>
      <c r="L7" s="9"/>
      <c r="N7" s="137" t="s">
        <v>102</v>
      </c>
      <c r="O7" s="138"/>
      <c r="P7" s="8"/>
      <c r="Q7" s="8"/>
      <c r="R7" s="8"/>
      <c r="S7" s="7"/>
      <c r="T7" s="8"/>
    </row>
    <row r="8" spans="1:20" s="28" customFormat="1" ht="20.100000000000001" customHeight="1" x14ac:dyDescent="0.25">
      <c r="D8" s="143"/>
      <c r="E8" s="7"/>
      <c r="F8" s="8"/>
      <c r="G8" s="7"/>
      <c r="H8" s="8"/>
      <c r="I8" s="7"/>
      <c r="J8" s="26" t="s">
        <v>147</v>
      </c>
      <c r="K8" s="26"/>
      <c r="L8" s="26"/>
      <c r="N8" s="8" t="s">
        <v>101</v>
      </c>
      <c r="P8" s="8" t="s">
        <v>51</v>
      </c>
      <c r="Q8" s="7"/>
      <c r="R8" s="8"/>
      <c r="S8" s="7"/>
      <c r="T8" s="8"/>
    </row>
    <row r="9" spans="1:20" s="28" customFormat="1" ht="20.100000000000001" customHeight="1" x14ac:dyDescent="0.25">
      <c r="D9" s="143"/>
      <c r="E9" s="7"/>
      <c r="F9" s="143" t="s">
        <v>48</v>
      </c>
      <c r="G9" s="7"/>
      <c r="H9" s="143" t="s">
        <v>49</v>
      </c>
      <c r="I9" s="7"/>
      <c r="J9" s="143" t="s">
        <v>50</v>
      </c>
      <c r="K9" s="7"/>
      <c r="L9" s="8"/>
      <c r="M9" s="8"/>
      <c r="N9" s="8" t="s">
        <v>94</v>
      </c>
      <c r="P9" s="8" t="s">
        <v>87</v>
      </c>
      <c r="Q9" s="7"/>
      <c r="R9" s="8" t="s">
        <v>52</v>
      </c>
      <c r="S9" s="7"/>
      <c r="T9" s="8" t="s">
        <v>53</v>
      </c>
    </row>
    <row r="10" spans="1:20" s="28" customFormat="1" ht="20.100000000000001" customHeight="1" x14ac:dyDescent="0.25">
      <c r="D10" s="143"/>
      <c r="E10" s="7"/>
      <c r="F10" s="143" t="s">
        <v>54</v>
      </c>
      <c r="G10" s="7"/>
      <c r="H10" s="143" t="s">
        <v>55</v>
      </c>
      <c r="I10" s="7"/>
      <c r="J10" s="143" t="s">
        <v>56</v>
      </c>
      <c r="K10" s="7"/>
      <c r="L10" s="8" t="s">
        <v>34</v>
      </c>
      <c r="M10" s="8"/>
      <c r="N10" s="8" t="s">
        <v>93</v>
      </c>
      <c r="P10" s="8" t="s">
        <v>88</v>
      </c>
      <c r="Q10" s="7"/>
      <c r="R10" s="8" t="s">
        <v>57</v>
      </c>
      <c r="S10" s="7"/>
      <c r="T10" s="8" t="s">
        <v>27</v>
      </c>
    </row>
    <row r="11" spans="1:20" s="28" customFormat="1" ht="20.100000000000001" customHeight="1" x14ac:dyDescent="0.25">
      <c r="D11" s="196" t="s">
        <v>5</v>
      </c>
      <c r="E11" s="7"/>
      <c r="F11" s="10" t="s">
        <v>6</v>
      </c>
      <c r="G11" s="11"/>
      <c r="H11" s="10" t="s">
        <v>6</v>
      </c>
      <c r="I11" s="7"/>
      <c r="J11" s="10" t="s">
        <v>6</v>
      </c>
      <c r="K11" s="11"/>
      <c r="L11" s="10" t="s">
        <v>6</v>
      </c>
      <c r="M11" s="12"/>
      <c r="N11" s="10" t="s">
        <v>6</v>
      </c>
      <c r="P11" s="10" t="s">
        <v>6</v>
      </c>
      <c r="Q11" s="7"/>
      <c r="R11" s="10" t="s">
        <v>6</v>
      </c>
      <c r="S11" s="7"/>
      <c r="T11" s="10" t="s">
        <v>6</v>
      </c>
    </row>
    <row r="12" spans="1:20" s="28" customFormat="1" ht="6" customHeight="1" x14ac:dyDescent="0.25">
      <c r="D12" s="12"/>
      <c r="E12" s="7"/>
      <c r="F12" s="12"/>
      <c r="G12" s="11"/>
      <c r="H12" s="12"/>
      <c r="I12" s="7"/>
      <c r="J12" s="12"/>
      <c r="K12" s="11"/>
      <c r="L12" s="12"/>
      <c r="M12" s="12"/>
      <c r="N12" s="12"/>
      <c r="P12" s="7"/>
      <c r="Q12" s="7"/>
      <c r="R12" s="12"/>
      <c r="S12" s="7"/>
      <c r="T12" s="12"/>
    </row>
    <row r="13" spans="1:20" s="28" customFormat="1" ht="20.100000000000001" customHeight="1" x14ac:dyDescent="0.25">
      <c r="A13" s="27" t="s">
        <v>116</v>
      </c>
      <c r="B13" s="27"/>
      <c r="D13" s="144"/>
      <c r="E13" s="144"/>
      <c r="F13" s="144">
        <v>1674453</v>
      </c>
      <c r="G13" s="144"/>
      <c r="H13" s="144">
        <v>1542574</v>
      </c>
      <c r="I13" s="144"/>
      <c r="J13" s="144">
        <v>32092</v>
      </c>
      <c r="K13" s="144"/>
      <c r="L13" s="144">
        <v>-385809</v>
      </c>
      <c r="M13" s="144"/>
      <c r="N13" s="144">
        <v>-4687</v>
      </c>
      <c r="P13" s="145">
        <f>SUM(F13,H13,J13,L13,N13)</f>
        <v>2858623</v>
      </c>
      <c r="Q13" s="144"/>
      <c r="R13" s="144">
        <v>211357</v>
      </c>
      <c r="S13" s="144"/>
      <c r="T13" s="70">
        <f>SUM(P13:R13)</f>
        <v>3069980</v>
      </c>
    </row>
    <row r="14" spans="1:20" s="28" customFormat="1" ht="8.1" customHeight="1" x14ac:dyDescent="0.25">
      <c r="A14" s="27"/>
      <c r="B14" s="29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P14" s="144"/>
      <c r="Q14" s="144"/>
      <c r="R14" s="144"/>
      <c r="S14" s="144"/>
      <c r="T14" s="144"/>
    </row>
    <row r="15" spans="1:20" s="28" customFormat="1" ht="20.100000000000001" customHeight="1" x14ac:dyDescent="0.25">
      <c r="A15" s="27" t="s">
        <v>104</v>
      </c>
      <c r="B15" s="29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P15" s="145"/>
      <c r="Q15" s="144"/>
      <c r="R15" s="144"/>
      <c r="S15" s="144"/>
      <c r="T15" s="144"/>
    </row>
    <row r="16" spans="1:20" s="28" customFormat="1" ht="20.100000000000001" customHeight="1" x14ac:dyDescent="0.25">
      <c r="A16" s="28" t="s">
        <v>142</v>
      </c>
      <c r="B16" s="29"/>
      <c r="D16" s="146"/>
      <c r="E16" s="144"/>
      <c r="F16" s="144">
        <v>0</v>
      </c>
      <c r="G16" s="144"/>
      <c r="H16" s="144">
        <v>0</v>
      </c>
      <c r="I16" s="144"/>
      <c r="J16" s="144">
        <v>0</v>
      </c>
      <c r="K16" s="144"/>
      <c r="L16" s="144">
        <v>0</v>
      </c>
      <c r="M16" s="144"/>
      <c r="N16" s="144">
        <v>0</v>
      </c>
      <c r="P16" s="144">
        <f t="shared" ref="P16:P18" si="0">SUM(F16,H16,J16,L16,N16)</f>
        <v>0</v>
      </c>
      <c r="Q16" s="144"/>
      <c r="R16" s="144">
        <v>-5900</v>
      </c>
      <c r="S16" s="144"/>
      <c r="T16" s="70">
        <f>SUM(P16:R16)</f>
        <v>-5900</v>
      </c>
    </row>
    <row r="17" spans="1:22" s="28" customFormat="1" ht="20.100000000000001" customHeight="1" x14ac:dyDescent="0.25">
      <c r="A17" s="28" t="s">
        <v>181</v>
      </c>
      <c r="B17" s="29"/>
      <c r="D17" s="146"/>
      <c r="E17" s="144"/>
      <c r="F17" s="144">
        <v>0</v>
      </c>
      <c r="G17" s="144"/>
      <c r="H17" s="144">
        <v>0</v>
      </c>
      <c r="I17" s="144"/>
      <c r="J17" s="144">
        <v>0</v>
      </c>
      <c r="K17" s="144"/>
      <c r="L17" s="144">
        <v>-122175</v>
      </c>
      <c r="M17" s="144"/>
      <c r="N17" s="144">
        <v>0</v>
      </c>
      <c r="P17" s="144">
        <f t="shared" si="0"/>
        <v>-122175</v>
      </c>
      <c r="Q17" s="144"/>
      <c r="R17" s="144">
        <v>16791</v>
      </c>
      <c r="S17" s="144"/>
      <c r="T17" s="70">
        <f>SUM(P17:R17)</f>
        <v>-105384</v>
      </c>
    </row>
    <row r="18" spans="1:22" s="28" customFormat="1" ht="20.100000000000001" customHeight="1" x14ac:dyDescent="0.25">
      <c r="A18" s="28" t="s">
        <v>190</v>
      </c>
      <c r="B18" s="29"/>
      <c r="D18" s="147"/>
      <c r="E18" s="144"/>
      <c r="F18" s="148">
        <v>0</v>
      </c>
      <c r="G18" s="144"/>
      <c r="H18" s="148">
        <v>0</v>
      </c>
      <c r="I18" s="144"/>
      <c r="J18" s="148">
        <v>0</v>
      </c>
      <c r="K18" s="144"/>
      <c r="L18" s="148">
        <v>0</v>
      </c>
      <c r="M18" s="144"/>
      <c r="N18" s="148">
        <v>0</v>
      </c>
      <c r="P18" s="148">
        <f t="shared" si="0"/>
        <v>0</v>
      </c>
      <c r="Q18" s="144"/>
      <c r="R18" s="148">
        <v>0</v>
      </c>
      <c r="S18" s="144"/>
      <c r="T18" s="71">
        <f>SUM(R18:S18,P18)</f>
        <v>0</v>
      </c>
    </row>
    <row r="19" spans="1:22" s="28" customFormat="1" ht="6" customHeight="1" x14ac:dyDescent="0.25">
      <c r="A19" s="149"/>
      <c r="D19" s="144"/>
      <c r="E19" s="150"/>
      <c r="F19" s="144"/>
      <c r="G19" s="144"/>
      <c r="H19" s="144"/>
      <c r="I19" s="144"/>
      <c r="J19" s="144"/>
      <c r="K19" s="144"/>
      <c r="L19" s="144"/>
      <c r="M19" s="144"/>
      <c r="N19" s="144"/>
      <c r="P19" s="144"/>
      <c r="Q19" s="144"/>
      <c r="R19" s="13"/>
      <c r="S19" s="13"/>
      <c r="T19" s="13"/>
    </row>
    <row r="20" spans="1:22" s="28" customFormat="1" ht="20.100000000000001" customHeight="1" thickBot="1" x14ac:dyDescent="0.3">
      <c r="A20" s="27" t="s">
        <v>167</v>
      </c>
      <c r="D20" s="144"/>
      <c r="E20" s="150"/>
      <c r="F20" s="151">
        <f t="shared" ref="F20:T20" si="1">SUM(F13:F18)</f>
        <v>1674453</v>
      </c>
      <c r="G20" s="144"/>
      <c r="H20" s="151">
        <f t="shared" si="1"/>
        <v>1542574</v>
      </c>
      <c r="I20" s="144"/>
      <c r="J20" s="151">
        <f t="shared" si="1"/>
        <v>32092</v>
      </c>
      <c r="K20" s="144"/>
      <c r="L20" s="151">
        <f t="shared" si="1"/>
        <v>-507984</v>
      </c>
      <c r="M20" s="144"/>
      <c r="N20" s="151">
        <f t="shared" si="1"/>
        <v>-4687</v>
      </c>
      <c r="O20" s="144"/>
      <c r="P20" s="151">
        <f t="shared" si="1"/>
        <v>2736448</v>
      </c>
      <c r="Q20" s="144"/>
      <c r="R20" s="151">
        <f t="shared" si="1"/>
        <v>222248</v>
      </c>
      <c r="S20" s="144"/>
      <c r="T20" s="151">
        <f t="shared" si="1"/>
        <v>2958696</v>
      </c>
    </row>
    <row r="21" spans="1:22" s="28" customFormat="1" ht="20.100000000000001" customHeight="1" thickTop="1" x14ac:dyDescent="0.25">
      <c r="A21" s="27"/>
      <c r="D21" s="144"/>
      <c r="E21" s="150"/>
      <c r="F21" s="144"/>
      <c r="G21" s="144"/>
      <c r="H21" s="144"/>
      <c r="I21" s="144"/>
      <c r="J21" s="144"/>
      <c r="K21" s="144"/>
      <c r="L21" s="144"/>
      <c r="M21" s="144"/>
      <c r="N21" s="144"/>
      <c r="P21" s="144"/>
      <c r="Q21" s="144"/>
      <c r="R21" s="144"/>
      <c r="S21" s="13"/>
      <c r="T21" s="144"/>
    </row>
    <row r="22" spans="1:22" s="28" customFormat="1" ht="20.100000000000001" customHeight="1" x14ac:dyDescent="0.25">
      <c r="A22" s="27" t="s">
        <v>155</v>
      </c>
      <c r="B22" s="27"/>
      <c r="D22" s="144"/>
      <c r="E22" s="144"/>
      <c r="F22" s="17">
        <v>1674453</v>
      </c>
      <c r="G22" s="144"/>
      <c r="H22" s="17">
        <v>1542574</v>
      </c>
      <c r="I22" s="144"/>
      <c r="J22" s="17">
        <v>32092</v>
      </c>
      <c r="K22" s="144"/>
      <c r="L22" s="17">
        <v>-177722</v>
      </c>
      <c r="M22" s="144"/>
      <c r="N22" s="17">
        <v>-4687</v>
      </c>
      <c r="P22" s="16">
        <f>SUM(F22,H22,J22,L22,N22)</f>
        <v>3066710</v>
      </c>
      <c r="Q22" s="144"/>
      <c r="R22" s="17">
        <v>218554</v>
      </c>
      <c r="S22" s="144"/>
      <c r="T22" s="15">
        <f>SUM(P22:R22)</f>
        <v>3285264</v>
      </c>
      <c r="U22" s="152"/>
      <c r="V22" s="145"/>
    </row>
    <row r="23" spans="1:22" s="28" customFormat="1" ht="6" customHeight="1" x14ac:dyDescent="0.25">
      <c r="A23" s="27"/>
      <c r="B23" s="29"/>
      <c r="D23" s="144"/>
      <c r="E23" s="144"/>
      <c r="F23" s="17"/>
      <c r="G23" s="144"/>
      <c r="H23" s="17"/>
      <c r="I23" s="144"/>
      <c r="J23" s="17"/>
      <c r="K23" s="144"/>
      <c r="L23" s="17"/>
      <c r="M23" s="144"/>
      <c r="N23" s="17"/>
      <c r="P23" s="17"/>
      <c r="Q23" s="144"/>
      <c r="R23" s="17"/>
      <c r="S23" s="144"/>
      <c r="T23" s="17"/>
    </row>
    <row r="24" spans="1:22" s="28" customFormat="1" ht="20.100000000000001" customHeight="1" x14ac:dyDescent="0.25">
      <c r="A24" s="27" t="s">
        <v>104</v>
      </c>
      <c r="B24" s="29"/>
      <c r="D24" s="144"/>
      <c r="E24" s="144"/>
      <c r="F24" s="17"/>
      <c r="G24" s="144"/>
      <c r="H24" s="17"/>
      <c r="I24" s="144"/>
      <c r="J24" s="17"/>
      <c r="K24" s="144"/>
      <c r="L24" s="17"/>
      <c r="M24" s="144"/>
      <c r="N24" s="17"/>
      <c r="P24" s="16"/>
      <c r="Q24" s="144"/>
      <c r="R24" s="17"/>
      <c r="S24" s="144"/>
      <c r="T24" s="17"/>
    </row>
    <row r="25" spans="1:22" s="28" customFormat="1" ht="20.100000000000001" customHeight="1" x14ac:dyDescent="0.25">
      <c r="A25" s="28" t="s">
        <v>179</v>
      </c>
      <c r="B25" s="29"/>
      <c r="D25" s="146">
        <v>18</v>
      </c>
      <c r="E25" s="144"/>
      <c r="F25" s="17">
        <v>347374</v>
      </c>
      <c r="G25" s="144"/>
      <c r="H25" s="17">
        <v>0</v>
      </c>
      <c r="I25" s="144"/>
      <c r="J25" s="17">
        <v>0</v>
      </c>
      <c r="K25" s="144"/>
      <c r="L25" s="17">
        <v>0</v>
      </c>
      <c r="M25" s="144"/>
      <c r="N25" s="17">
        <v>0</v>
      </c>
      <c r="P25" s="16">
        <f t="shared" ref="P25:P28" si="2">SUM(F25,H25,J25,L25,N25)</f>
        <v>347374</v>
      </c>
      <c r="Q25" s="144"/>
      <c r="R25" s="17">
        <v>0</v>
      </c>
      <c r="S25" s="144"/>
      <c r="T25" s="15">
        <f>SUM(P25:R25)</f>
        <v>347374</v>
      </c>
    </row>
    <row r="26" spans="1:22" s="28" customFormat="1" ht="20.100000000000001" customHeight="1" x14ac:dyDescent="0.25">
      <c r="A26" s="28" t="s">
        <v>142</v>
      </c>
      <c r="B26" s="29"/>
      <c r="D26" s="146"/>
      <c r="E26" s="144"/>
      <c r="F26" s="17">
        <v>0</v>
      </c>
      <c r="G26" s="144"/>
      <c r="H26" s="17">
        <v>0</v>
      </c>
      <c r="I26" s="144"/>
      <c r="J26" s="17">
        <v>0</v>
      </c>
      <c r="K26" s="144"/>
      <c r="L26" s="17">
        <v>0</v>
      </c>
      <c r="M26" s="144"/>
      <c r="N26" s="17">
        <v>0</v>
      </c>
      <c r="P26" s="16">
        <f t="shared" si="2"/>
        <v>0</v>
      </c>
      <c r="Q26" s="144"/>
      <c r="R26" s="17">
        <v>-10143</v>
      </c>
      <c r="S26" s="144"/>
      <c r="T26" s="15">
        <f>SUM(P26:R26)</f>
        <v>-10143</v>
      </c>
    </row>
    <row r="27" spans="1:22" s="28" customFormat="1" ht="20.100000000000001" customHeight="1" x14ac:dyDescent="0.25">
      <c r="A27" s="28" t="s">
        <v>189</v>
      </c>
      <c r="B27" s="29"/>
      <c r="D27" s="153"/>
      <c r="E27" s="144"/>
      <c r="F27" s="17">
        <v>0</v>
      </c>
      <c r="G27" s="144"/>
      <c r="H27" s="17">
        <v>0</v>
      </c>
      <c r="I27" s="144"/>
      <c r="J27" s="17">
        <v>0</v>
      </c>
      <c r="K27" s="144"/>
      <c r="L27" s="17">
        <v>504587</v>
      </c>
      <c r="M27" s="144"/>
      <c r="N27" s="17">
        <v>0</v>
      </c>
      <c r="P27" s="16">
        <f t="shared" si="2"/>
        <v>504587</v>
      </c>
      <c r="Q27" s="144"/>
      <c r="R27" s="17">
        <v>20476</v>
      </c>
      <c r="S27" s="144"/>
      <c r="T27" s="15">
        <f>SUM(P27:R27)</f>
        <v>525063</v>
      </c>
    </row>
    <row r="28" spans="1:22" s="28" customFormat="1" ht="20.100000000000001" customHeight="1" x14ac:dyDescent="0.25">
      <c r="A28" s="28" t="s">
        <v>216</v>
      </c>
      <c r="B28" s="29"/>
      <c r="D28" s="147"/>
      <c r="E28" s="144"/>
      <c r="F28" s="18">
        <v>0</v>
      </c>
      <c r="G28" s="144"/>
      <c r="H28" s="18">
        <v>0</v>
      </c>
      <c r="I28" s="144"/>
      <c r="J28" s="18">
        <v>0</v>
      </c>
      <c r="K28" s="144"/>
      <c r="L28" s="18">
        <v>-773</v>
      </c>
      <c r="M28" s="144"/>
      <c r="N28" s="18">
        <v>0</v>
      </c>
      <c r="P28" s="19">
        <f t="shared" si="2"/>
        <v>-773</v>
      </c>
      <c r="Q28" s="144"/>
      <c r="R28" s="18">
        <v>-743</v>
      </c>
      <c r="S28" s="144"/>
      <c r="T28" s="20">
        <f>SUM(P28:R28)</f>
        <v>-1516</v>
      </c>
    </row>
    <row r="29" spans="1:22" s="28" customFormat="1" ht="6" customHeight="1" x14ac:dyDescent="0.25">
      <c r="A29" s="149"/>
      <c r="D29" s="144"/>
      <c r="E29" s="150"/>
      <c r="F29" s="17"/>
      <c r="G29" s="144"/>
      <c r="H29" s="17"/>
      <c r="I29" s="144"/>
      <c r="J29" s="17"/>
      <c r="K29" s="144"/>
      <c r="L29" s="17"/>
      <c r="M29" s="144"/>
      <c r="N29" s="17"/>
      <c r="P29" s="17"/>
      <c r="Q29" s="144"/>
      <c r="R29" s="21"/>
      <c r="S29" s="13"/>
      <c r="T29" s="21"/>
    </row>
    <row r="30" spans="1:22" s="28" customFormat="1" ht="20.100000000000001" customHeight="1" thickBot="1" x14ac:dyDescent="0.3">
      <c r="A30" s="27" t="s">
        <v>178</v>
      </c>
      <c r="D30" s="144"/>
      <c r="E30" s="150"/>
      <c r="F30" s="22">
        <f>SUM(F22:F28)</f>
        <v>2021827</v>
      </c>
      <c r="G30" s="144"/>
      <c r="H30" s="22">
        <f>SUM(H22:H28)</f>
        <v>1542574</v>
      </c>
      <c r="I30" s="144"/>
      <c r="J30" s="22">
        <f>SUM(J22:J28)</f>
        <v>32092</v>
      </c>
      <c r="K30" s="144"/>
      <c r="L30" s="22">
        <f>SUM(L22:L28)</f>
        <v>326092</v>
      </c>
      <c r="M30" s="144"/>
      <c r="N30" s="22">
        <f>SUM(N22:N28)</f>
        <v>-4687</v>
      </c>
      <c r="P30" s="22">
        <f>SUM(P22:P28)</f>
        <v>3917898</v>
      </c>
      <c r="Q30" s="144"/>
      <c r="R30" s="22">
        <f>SUM(R22:R28)</f>
        <v>228144</v>
      </c>
      <c r="S30" s="14"/>
      <c r="T30" s="22">
        <f>SUM(T22:T28)</f>
        <v>4146042</v>
      </c>
    </row>
    <row r="31" spans="1:22" s="28" customFormat="1" ht="9.75" customHeight="1" thickTop="1" x14ac:dyDescent="0.25">
      <c r="A31" s="27"/>
      <c r="D31" s="144"/>
      <c r="E31" s="150"/>
      <c r="F31" s="144"/>
      <c r="G31" s="144"/>
      <c r="H31" s="144"/>
      <c r="I31" s="144"/>
      <c r="J31" s="144"/>
      <c r="K31" s="144"/>
      <c r="L31" s="144"/>
      <c r="M31" s="144"/>
      <c r="N31" s="144"/>
      <c r="P31" s="144"/>
      <c r="Q31" s="144"/>
      <c r="R31" s="144"/>
      <c r="S31" s="14"/>
      <c r="T31" s="142"/>
    </row>
    <row r="32" spans="1:22" ht="21.95" customHeight="1" x14ac:dyDescent="0.25">
      <c r="A32" s="35" t="s">
        <v>114</v>
      </c>
      <c r="B32" s="154"/>
      <c r="C32" s="155"/>
      <c r="D32" s="36"/>
      <c r="E32" s="133"/>
      <c r="F32" s="36"/>
      <c r="G32" s="133"/>
      <c r="H32" s="36"/>
      <c r="I32" s="133"/>
      <c r="J32" s="36"/>
      <c r="K32" s="133"/>
      <c r="L32" s="36"/>
      <c r="M32" s="36"/>
      <c r="N32" s="36"/>
      <c r="O32" s="36"/>
      <c r="P32" s="36"/>
      <c r="Q32" s="133"/>
      <c r="R32" s="133"/>
      <c r="S32" s="133"/>
      <c r="T32" s="36"/>
    </row>
  </sheetData>
  <mergeCells count="1">
    <mergeCell ref="F6:P6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139F-7BC2-470B-BB90-F18DB8C53632}">
  <sheetPr>
    <tabColor theme="9" tint="0.79998168889431442"/>
  </sheetPr>
  <dimension ref="A1:O31"/>
  <sheetViews>
    <sheetView zoomScaleNormal="100" zoomScaleSheetLayoutView="100" workbookViewId="0">
      <selection activeCell="T17" sqref="T17"/>
    </sheetView>
  </sheetViews>
  <sheetFormatPr defaultColWidth="9.140625" defaultRowHeight="16.350000000000001" customHeight="1" x14ac:dyDescent="0.25"/>
  <cols>
    <col min="1" max="2" width="1.5703125" style="64" customWidth="1"/>
    <col min="3" max="3" width="42.7109375" style="64" customWidth="1"/>
    <col min="4" max="4" width="0.7109375" style="64" customWidth="1"/>
    <col min="5" max="5" width="9.140625" style="66" customWidth="1"/>
    <col min="6" max="6" width="0.85546875" style="63" customWidth="1"/>
    <col min="7" max="7" width="11.85546875" style="63" bestFit="1" customWidth="1"/>
    <col min="8" max="8" width="0.85546875" style="66" customWidth="1"/>
    <col min="9" max="9" width="15.140625" style="64" bestFit="1" customWidth="1"/>
    <col min="10" max="10" width="0.85546875" style="64" customWidth="1"/>
    <col min="11" max="11" width="11.42578125" style="66" customWidth="1"/>
    <col min="12" max="12" width="0.85546875" style="66" customWidth="1"/>
    <col min="13" max="13" width="12.85546875" style="66" bestFit="1" customWidth="1"/>
    <col min="14" max="14" width="0.85546875" style="66" customWidth="1"/>
    <col min="15" max="15" width="13.42578125" style="66" customWidth="1"/>
    <col min="16" max="16384" width="9.140625" style="67"/>
  </cols>
  <sheetData>
    <row r="1" spans="1:15" ht="20.100000000000001" customHeight="1" x14ac:dyDescent="0.25">
      <c r="A1" s="32" t="s">
        <v>117</v>
      </c>
      <c r="B1" s="32"/>
      <c r="C1" s="32"/>
      <c r="D1" s="32"/>
      <c r="I1" s="32"/>
      <c r="J1" s="32"/>
      <c r="K1" s="32"/>
      <c r="L1" s="32"/>
      <c r="M1" s="64"/>
      <c r="N1" s="64"/>
      <c r="O1" s="41" t="s">
        <v>2</v>
      </c>
    </row>
    <row r="2" spans="1:15" ht="20.100000000000001" customHeight="1" x14ac:dyDescent="0.25">
      <c r="A2" s="32" t="s">
        <v>85</v>
      </c>
      <c r="B2" s="32"/>
      <c r="C2" s="32"/>
      <c r="D2" s="32"/>
      <c r="I2" s="32"/>
      <c r="J2" s="32"/>
      <c r="K2" s="32"/>
      <c r="L2" s="32"/>
      <c r="M2" s="64"/>
      <c r="N2" s="64"/>
      <c r="O2" s="64"/>
    </row>
    <row r="3" spans="1:15" ht="20.100000000000001" customHeight="1" x14ac:dyDescent="0.25">
      <c r="A3" s="33" t="str">
        <f>'9'!A3</f>
        <v>สำหรับงวดหกเดือนสิ้นสุดวันที่ 30 มิถุนายน พ.ศ. 2566</v>
      </c>
      <c r="B3" s="33"/>
      <c r="C3" s="33"/>
      <c r="D3" s="33"/>
      <c r="E3" s="37"/>
      <c r="F3" s="34"/>
      <c r="G3" s="34"/>
      <c r="H3" s="37"/>
      <c r="I3" s="33"/>
      <c r="J3" s="33"/>
      <c r="K3" s="33"/>
      <c r="L3" s="33"/>
      <c r="M3" s="35"/>
      <c r="N3" s="35"/>
      <c r="O3" s="35"/>
    </row>
    <row r="4" spans="1:15" ht="20.100000000000001" customHeight="1" x14ac:dyDescent="0.25">
      <c r="A4" s="32"/>
      <c r="B4" s="32"/>
      <c r="C4" s="32"/>
      <c r="D4" s="32"/>
      <c r="I4" s="32"/>
      <c r="J4" s="32"/>
      <c r="K4" s="32"/>
      <c r="L4" s="32"/>
      <c r="M4" s="64"/>
      <c r="N4" s="64"/>
      <c r="O4" s="64"/>
    </row>
    <row r="5" spans="1:15" s="56" customFormat="1" ht="20.100000000000001" customHeight="1" x14ac:dyDescent="0.25">
      <c r="A5" s="156"/>
      <c r="B5" s="156"/>
      <c r="C5" s="156"/>
      <c r="D5" s="156"/>
      <c r="E5" s="157"/>
      <c r="F5" s="158"/>
      <c r="G5" s="159"/>
      <c r="H5" s="160"/>
      <c r="I5" s="161"/>
      <c r="J5" s="161"/>
      <c r="K5" s="161"/>
      <c r="L5" s="161"/>
      <c r="M5" s="161"/>
      <c r="N5" s="161"/>
      <c r="O5" s="162" t="s">
        <v>84</v>
      </c>
    </row>
    <row r="6" spans="1:15" s="56" customFormat="1" ht="4.9000000000000004" customHeight="1" x14ac:dyDescent="0.25">
      <c r="A6" s="156"/>
      <c r="B6" s="156"/>
      <c r="C6" s="156"/>
      <c r="D6" s="156"/>
      <c r="E6" s="157"/>
      <c r="F6" s="158"/>
      <c r="G6" s="157"/>
      <c r="H6" s="158"/>
      <c r="I6" s="156"/>
      <c r="J6" s="156"/>
      <c r="N6" s="163"/>
      <c r="O6" s="164"/>
    </row>
    <row r="7" spans="1:15" s="56" customFormat="1" ht="20.100000000000001" customHeight="1" x14ac:dyDescent="0.25">
      <c r="A7" s="156"/>
      <c r="B7" s="156"/>
      <c r="C7" s="156"/>
      <c r="D7" s="156"/>
      <c r="E7" s="157"/>
      <c r="F7" s="158"/>
      <c r="G7" s="157"/>
      <c r="H7" s="158"/>
      <c r="I7" s="156"/>
      <c r="J7" s="156"/>
      <c r="K7" s="203" t="s">
        <v>147</v>
      </c>
      <c r="L7" s="203"/>
      <c r="M7" s="203"/>
      <c r="N7" s="163"/>
      <c r="O7" s="164"/>
    </row>
    <row r="8" spans="1:15" s="56" customFormat="1" ht="20.100000000000001" customHeight="1" x14ac:dyDescent="0.25">
      <c r="A8" s="30"/>
      <c r="B8" s="156"/>
      <c r="C8" s="156"/>
      <c r="D8" s="156"/>
      <c r="E8" s="157"/>
      <c r="F8" s="158"/>
      <c r="G8" s="164" t="s">
        <v>58</v>
      </c>
      <c r="H8" s="164"/>
      <c r="I8" s="164"/>
      <c r="J8" s="164"/>
      <c r="K8" s="164" t="s">
        <v>50</v>
      </c>
      <c r="L8" s="164"/>
      <c r="M8" s="164"/>
      <c r="N8" s="164"/>
      <c r="O8" s="164" t="s">
        <v>53</v>
      </c>
    </row>
    <row r="9" spans="1:15" s="56" customFormat="1" ht="20.100000000000001" customHeight="1" x14ac:dyDescent="0.25">
      <c r="A9" s="30"/>
      <c r="B9" s="156"/>
      <c r="C9" s="156"/>
      <c r="D9" s="156"/>
      <c r="E9" s="157"/>
      <c r="F9" s="158"/>
      <c r="G9" s="164" t="s">
        <v>54</v>
      </c>
      <c r="H9" s="164"/>
      <c r="I9" s="164" t="s">
        <v>59</v>
      </c>
      <c r="J9" s="164"/>
      <c r="K9" s="164" t="s">
        <v>56</v>
      </c>
      <c r="L9" s="164"/>
      <c r="M9" s="164" t="s">
        <v>34</v>
      </c>
      <c r="N9" s="164"/>
      <c r="O9" s="164" t="s">
        <v>27</v>
      </c>
    </row>
    <row r="10" spans="1:15" s="56" customFormat="1" ht="20.100000000000001" customHeight="1" x14ac:dyDescent="0.25">
      <c r="A10" s="30"/>
      <c r="B10" s="156"/>
      <c r="C10" s="156"/>
      <c r="D10" s="156"/>
      <c r="E10" s="43" t="s">
        <v>5</v>
      </c>
      <c r="F10" s="158"/>
      <c r="G10" s="5" t="s">
        <v>6</v>
      </c>
      <c r="H10" s="165"/>
      <c r="I10" s="5" t="s">
        <v>6</v>
      </c>
      <c r="J10" s="164"/>
      <c r="K10" s="5" t="s">
        <v>6</v>
      </c>
      <c r="L10" s="165"/>
      <c r="M10" s="5" t="s">
        <v>6</v>
      </c>
      <c r="N10" s="6"/>
      <c r="O10" s="5" t="s">
        <v>6</v>
      </c>
    </row>
    <row r="11" spans="1:15" s="56" customFormat="1" ht="6" customHeight="1" x14ac:dyDescent="0.25">
      <c r="A11" s="30"/>
      <c r="B11" s="156"/>
      <c r="C11" s="156"/>
      <c r="D11" s="156"/>
      <c r="E11" s="157"/>
      <c r="F11" s="158"/>
      <c r="G11" s="156"/>
      <c r="H11" s="158"/>
      <c r="I11" s="157"/>
      <c r="J11" s="157"/>
      <c r="K11" s="156"/>
      <c r="L11" s="158"/>
      <c r="M11" s="158"/>
      <c r="N11" s="158"/>
    </row>
    <row r="12" spans="1:15" s="56" customFormat="1" ht="20.100000000000001" customHeight="1" x14ac:dyDescent="0.25">
      <c r="A12" s="27" t="s">
        <v>116</v>
      </c>
      <c r="B12" s="31"/>
      <c r="C12" s="156"/>
      <c r="D12" s="156"/>
      <c r="E12" s="157"/>
      <c r="F12" s="158"/>
      <c r="G12" s="56">
        <v>1674453</v>
      </c>
      <c r="I12" s="56">
        <v>1542574</v>
      </c>
      <c r="J12" s="156"/>
      <c r="K12" s="56">
        <v>32092</v>
      </c>
      <c r="M12" s="56">
        <v>-170901</v>
      </c>
      <c r="O12" s="56">
        <f>SUM(G12,I12,K12,M12)</f>
        <v>3078218</v>
      </c>
    </row>
    <row r="13" spans="1:15" s="56" customFormat="1" ht="8.1" customHeight="1" x14ac:dyDescent="0.25">
      <c r="A13" s="30"/>
      <c r="B13" s="31"/>
      <c r="C13" s="156"/>
      <c r="D13" s="156"/>
      <c r="E13" s="157"/>
      <c r="F13" s="158"/>
      <c r="J13" s="156"/>
    </row>
    <row r="14" spans="1:15" s="56" customFormat="1" ht="20.100000000000001" customHeight="1" x14ac:dyDescent="0.25">
      <c r="A14" s="30" t="s">
        <v>104</v>
      </c>
      <c r="B14" s="31"/>
      <c r="C14" s="156"/>
      <c r="D14" s="156"/>
      <c r="E14" s="166"/>
      <c r="F14" s="158"/>
      <c r="G14" s="158"/>
      <c r="I14" s="158"/>
      <c r="K14" s="158"/>
      <c r="M14" s="158"/>
    </row>
    <row r="15" spans="1:15" s="56" customFormat="1" ht="20.100000000000001" customHeight="1" x14ac:dyDescent="0.25">
      <c r="A15" s="156" t="s">
        <v>160</v>
      </c>
      <c r="B15" s="31"/>
      <c r="C15" s="156"/>
      <c r="D15" s="156"/>
      <c r="E15" s="166"/>
      <c r="F15" s="158"/>
      <c r="G15" s="158" t="s">
        <v>166</v>
      </c>
      <c r="I15" s="158" t="s">
        <v>166</v>
      </c>
      <c r="K15" s="158" t="s">
        <v>166</v>
      </c>
      <c r="M15" s="158">
        <v>-15542</v>
      </c>
      <c r="O15" s="56">
        <f>SUM(G15:M15)</f>
        <v>-15542</v>
      </c>
    </row>
    <row r="16" spans="1:15" s="56" customFormat="1" ht="20.100000000000001" customHeight="1" x14ac:dyDescent="0.25">
      <c r="A16" s="156" t="s">
        <v>190</v>
      </c>
      <c r="C16" s="156"/>
      <c r="D16" s="156"/>
      <c r="E16" s="157"/>
      <c r="F16" s="158"/>
      <c r="G16" s="167" t="s">
        <v>166</v>
      </c>
      <c r="H16" s="168"/>
      <c r="I16" s="167" t="s">
        <v>166</v>
      </c>
      <c r="J16" s="169"/>
      <c r="K16" s="167" t="s">
        <v>166</v>
      </c>
      <c r="L16" s="158"/>
      <c r="M16" s="167">
        <v>0</v>
      </c>
      <c r="N16" s="169"/>
      <c r="O16" s="170">
        <f>SUM(G16:M16)</f>
        <v>0</v>
      </c>
    </row>
    <row r="17" spans="1:15" s="56" customFormat="1" ht="8.1" customHeight="1" x14ac:dyDescent="0.25">
      <c r="A17" s="156"/>
      <c r="B17" s="156"/>
      <c r="C17" s="156"/>
      <c r="D17" s="156"/>
      <c r="E17" s="157"/>
      <c r="F17" s="158"/>
      <c r="G17" s="169"/>
      <c r="H17" s="168"/>
      <c r="I17" s="169"/>
      <c r="J17" s="168"/>
      <c r="K17" s="169"/>
      <c r="L17" s="168"/>
      <c r="M17" s="169"/>
      <c r="N17" s="169"/>
      <c r="O17" s="169"/>
    </row>
    <row r="18" spans="1:15" s="56" customFormat="1" ht="20.100000000000001" customHeight="1" thickBot="1" x14ac:dyDescent="0.3">
      <c r="A18" s="27" t="s">
        <v>167</v>
      </c>
      <c r="B18" s="156"/>
      <c r="C18" s="156"/>
      <c r="D18" s="156"/>
      <c r="E18" s="157"/>
      <c r="F18" s="158"/>
      <c r="G18" s="171">
        <f>SUM(G12:G16)</f>
        <v>1674453</v>
      </c>
      <c r="H18" s="169"/>
      <c r="I18" s="171">
        <f t="shared" ref="H18:N18" si="0">SUM(I12:I16)</f>
        <v>1542574</v>
      </c>
      <c r="J18" s="169"/>
      <c r="K18" s="171">
        <f t="shared" si="0"/>
        <v>32092</v>
      </c>
      <c r="L18" s="169"/>
      <c r="M18" s="171">
        <f t="shared" si="0"/>
        <v>-186443</v>
      </c>
      <c r="N18" s="169"/>
      <c r="O18" s="171">
        <f>SUM(O12:O16)</f>
        <v>3062676</v>
      </c>
    </row>
    <row r="19" spans="1:15" s="56" customFormat="1" ht="20.100000000000001" customHeight="1" thickTop="1" x14ac:dyDescent="0.25">
      <c r="A19" s="30"/>
      <c r="B19" s="156"/>
      <c r="C19" s="156"/>
      <c r="D19" s="156"/>
      <c r="E19" s="66"/>
      <c r="F19" s="63"/>
      <c r="G19" s="169"/>
      <c r="H19" s="168"/>
      <c r="I19" s="169"/>
      <c r="J19" s="168"/>
      <c r="K19" s="169"/>
      <c r="L19" s="168"/>
      <c r="M19" s="169"/>
      <c r="N19" s="169"/>
      <c r="O19" s="169"/>
    </row>
    <row r="20" spans="1:15" s="56" customFormat="1" ht="20.100000000000001" customHeight="1" x14ac:dyDescent="0.25">
      <c r="A20" s="27" t="s">
        <v>155</v>
      </c>
      <c r="B20" s="31"/>
      <c r="C20" s="156"/>
      <c r="D20" s="156"/>
      <c r="E20" s="157"/>
      <c r="F20" s="158"/>
      <c r="G20" s="172">
        <v>1674453</v>
      </c>
      <c r="I20" s="172">
        <v>1542574</v>
      </c>
      <c r="J20" s="156"/>
      <c r="K20" s="172">
        <v>32092</v>
      </c>
      <c r="M20" s="172">
        <v>-25894</v>
      </c>
      <c r="O20" s="172">
        <f>SUM(G20,I20,K20,M20)</f>
        <v>3223225</v>
      </c>
    </row>
    <row r="21" spans="1:15" s="56" customFormat="1" ht="8.1" customHeight="1" x14ac:dyDescent="0.25">
      <c r="A21" s="30"/>
      <c r="B21" s="31"/>
      <c r="C21" s="156"/>
      <c r="D21" s="156"/>
      <c r="E21" s="157"/>
      <c r="F21" s="158"/>
      <c r="G21" s="172"/>
      <c r="I21" s="172"/>
      <c r="J21" s="156"/>
      <c r="K21" s="172"/>
      <c r="M21" s="172"/>
      <c r="O21" s="172"/>
    </row>
    <row r="22" spans="1:15" s="56" customFormat="1" ht="20.100000000000001" customHeight="1" x14ac:dyDescent="0.25">
      <c r="A22" s="30" t="s">
        <v>104</v>
      </c>
      <c r="B22" s="31"/>
      <c r="C22" s="156"/>
      <c r="D22" s="156"/>
      <c r="E22" s="166"/>
      <c r="F22" s="158"/>
      <c r="G22" s="172"/>
      <c r="I22" s="172"/>
      <c r="K22" s="172"/>
      <c r="M22" s="172"/>
      <c r="O22" s="172"/>
    </row>
    <row r="23" spans="1:15" s="56" customFormat="1" ht="20.100000000000001" customHeight="1" x14ac:dyDescent="0.25">
      <c r="A23" s="156" t="s">
        <v>179</v>
      </c>
      <c r="B23" s="31"/>
      <c r="C23" s="156"/>
      <c r="D23" s="156"/>
      <c r="E23" s="166">
        <v>18</v>
      </c>
      <c r="F23" s="158"/>
      <c r="G23" s="191">
        <v>347374</v>
      </c>
      <c r="H23" s="192"/>
      <c r="I23" s="191">
        <v>0</v>
      </c>
      <c r="J23" s="193"/>
      <c r="K23" s="191">
        <v>0</v>
      </c>
      <c r="L23" s="194"/>
      <c r="M23" s="191">
        <v>0</v>
      </c>
      <c r="N23" s="193"/>
      <c r="O23" s="191">
        <f>SUM(G23,I23,K23,M23)</f>
        <v>347374</v>
      </c>
    </row>
    <row r="24" spans="1:15" s="56" customFormat="1" ht="20.100000000000001" customHeight="1" x14ac:dyDescent="0.25">
      <c r="A24" s="156" t="s">
        <v>189</v>
      </c>
      <c r="B24" s="31"/>
      <c r="C24" s="156"/>
      <c r="D24" s="156"/>
      <c r="E24" s="166"/>
      <c r="F24" s="158"/>
      <c r="G24" s="191">
        <v>0</v>
      </c>
      <c r="H24" s="192"/>
      <c r="I24" s="191">
        <v>0</v>
      </c>
      <c r="J24" s="193"/>
      <c r="K24" s="191">
        <v>0</v>
      </c>
      <c r="L24" s="194"/>
      <c r="M24" s="191">
        <f>'7-8 (6m) '!J58</f>
        <v>242774</v>
      </c>
      <c r="N24" s="193"/>
      <c r="O24" s="191">
        <f>SUM(G24,I24,K24,M24)</f>
        <v>242774</v>
      </c>
    </row>
    <row r="25" spans="1:15" s="56" customFormat="1" ht="20.100000000000001" customHeight="1" x14ac:dyDescent="0.25">
      <c r="A25" s="156" t="s">
        <v>190</v>
      </c>
      <c r="C25" s="156"/>
      <c r="D25" s="156"/>
      <c r="E25" s="157"/>
      <c r="F25" s="158"/>
      <c r="G25" s="23">
        <v>0</v>
      </c>
      <c r="H25" s="168"/>
      <c r="I25" s="23">
        <v>0</v>
      </c>
      <c r="J25" s="169"/>
      <c r="K25" s="23">
        <v>0</v>
      </c>
      <c r="L25" s="158"/>
      <c r="M25" s="23">
        <v>0</v>
      </c>
      <c r="N25" s="169"/>
      <c r="O25" s="23">
        <f>SUM(G25,I25,K25,M25)</f>
        <v>0</v>
      </c>
    </row>
    <row r="26" spans="1:15" s="56" customFormat="1" ht="8.1" customHeight="1" x14ac:dyDescent="0.25">
      <c r="A26" s="156"/>
      <c r="B26" s="156"/>
      <c r="C26" s="156"/>
      <c r="D26" s="156"/>
      <c r="E26" s="157"/>
      <c r="F26" s="158"/>
      <c r="G26" s="173"/>
      <c r="H26" s="168"/>
      <c r="I26" s="173"/>
      <c r="J26" s="168"/>
      <c r="K26" s="173"/>
      <c r="L26" s="168"/>
      <c r="M26" s="173"/>
      <c r="N26" s="169"/>
      <c r="O26" s="173"/>
    </row>
    <row r="27" spans="1:15" s="56" customFormat="1" ht="20.100000000000001" customHeight="1" thickBot="1" x14ac:dyDescent="0.3">
      <c r="A27" s="27" t="s">
        <v>178</v>
      </c>
      <c r="B27" s="156"/>
      <c r="C27" s="156"/>
      <c r="D27" s="156"/>
      <c r="E27" s="157"/>
      <c r="F27" s="158"/>
      <c r="G27" s="24">
        <f>SUM(G20:G25)</f>
        <v>2021827</v>
      </c>
      <c r="H27" s="169"/>
      <c r="I27" s="24">
        <f t="shared" ref="H27:O27" si="1">SUM(I20:I25)</f>
        <v>1542574</v>
      </c>
      <c r="J27" s="169"/>
      <c r="K27" s="24">
        <f t="shared" si="1"/>
        <v>32092</v>
      </c>
      <c r="L27" s="169"/>
      <c r="M27" s="24">
        <f t="shared" si="1"/>
        <v>216880</v>
      </c>
      <c r="N27" s="169"/>
      <c r="O27" s="24">
        <f t="shared" si="1"/>
        <v>3813373</v>
      </c>
    </row>
    <row r="28" spans="1:15" s="56" customFormat="1" ht="20.100000000000001" customHeight="1" thickTop="1" x14ac:dyDescent="0.25">
      <c r="A28" s="30"/>
      <c r="B28" s="156"/>
      <c r="C28" s="156"/>
      <c r="D28" s="156"/>
      <c r="E28" s="157"/>
      <c r="F28" s="158"/>
      <c r="G28" s="169"/>
      <c r="H28" s="169"/>
      <c r="I28" s="169"/>
      <c r="J28" s="169"/>
      <c r="K28" s="169"/>
      <c r="L28" s="169"/>
      <c r="M28" s="169"/>
      <c r="N28" s="169"/>
      <c r="O28" s="169"/>
    </row>
    <row r="29" spans="1:15" s="56" customFormat="1" ht="20.100000000000001" customHeight="1" x14ac:dyDescent="0.25">
      <c r="A29" s="30"/>
      <c r="B29" s="156"/>
      <c r="C29" s="156"/>
      <c r="D29" s="156"/>
      <c r="E29" s="157"/>
      <c r="F29" s="158"/>
      <c r="G29" s="169"/>
      <c r="H29" s="169"/>
      <c r="I29" s="169"/>
      <c r="J29" s="169"/>
      <c r="K29" s="169"/>
      <c r="L29" s="169"/>
      <c r="M29" s="169"/>
      <c r="N29" s="169"/>
      <c r="O29" s="169"/>
    </row>
    <row r="30" spans="1:15" s="56" customFormat="1" ht="9.6" customHeight="1" x14ac:dyDescent="0.25">
      <c r="A30" s="30"/>
      <c r="B30" s="156"/>
      <c r="C30" s="156"/>
      <c r="D30" s="156"/>
      <c r="E30" s="157"/>
      <c r="F30" s="158"/>
      <c r="G30" s="169"/>
      <c r="H30" s="169"/>
      <c r="I30" s="169"/>
      <c r="J30" s="169"/>
      <c r="K30" s="169"/>
      <c r="L30" s="169"/>
      <c r="M30" s="169"/>
      <c r="N30" s="169"/>
      <c r="O30" s="169"/>
    </row>
    <row r="31" spans="1:15" s="56" customFormat="1" ht="21.95" customHeight="1" x14ac:dyDescent="0.25">
      <c r="A31" s="35" t="s">
        <v>114</v>
      </c>
      <c r="B31" s="35"/>
      <c r="C31" s="35"/>
      <c r="D31" s="35"/>
      <c r="E31" s="37"/>
      <c r="F31" s="34"/>
      <c r="G31" s="174"/>
      <c r="H31" s="174"/>
      <c r="I31" s="174"/>
      <c r="J31" s="174"/>
      <c r="K31" s="174"/>
      <c r="L31" s="174"/>
      <c r="M31" s="174"/>
      <c r="N31" s="174"/>
      <c r="O31" s="174"/>
    </row>
  </sheetData>
  <mergeCells count="1">
    <mergeCell ref="K7:M7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124C4-CA95-4317-A4E9-412F0DC36F5F}">
  <sheetPr>
    <tabColor theme="9" tint="0.79998168889431442"/>
  </sheetPr>
  <dimension ref="A1:L120"/>
  <sheetViews>
    <sheetView tabSelected="1" zoomScale="80" zoomScaleNormal="80" zoomScaleSheetLayoutView="112" workbookViewId="0">
      <selection activeCell="U17" sqref="U17:V18"/>
    </sheetView>
  </sheetViews>
  <sheetFormatPr defaultColWidth="9.140625" defaultRowHeight="20.100000000000001" customHeight="1" x14ac:dyDescent="0.25"/>
  <cols>
    <col min="1" max="2" width="1.140625" style="64" customWidth="1"/>
    <col min="3" max="3" width="39.42578125" style="64" customWidth="1"/>
    <col min="4" max="4" width="8.28515625" style="63" customWidth="1"/>
    <col min="5" max="5" width="0.7109375" style="64" customWidth="1"/>
    <col min="6" max="6" width="11.7109375" style="65" customWidth="1"/>
    <col min="7" max="7" width="0.7109375" style="64" customWidth="1"/>
    <col min="8" max="8" width="11.7109375" style="65" customWidth="1"/>
    <col min="9" max="9" width="0.7109375" style="63" customWidth="1"/>
    <col min="10" max="10" width="11.7109375" style="65" customWidth="1"/>
    <col min="11" max="11" width="0.7109375" style="64" customWidth="1"/>
    <col min="12" max="12" width="11.7109375" style="65" customWidth="1"/>
    <col min="13" max="16384" width="9.140625" style="67"/>
  </cols>
  <sheetData>
    <row r="1" spans="1:12" ht="20.100000000000001" customHeight="1" x14ac:dyDescent="0.25">
      <c r="A1" s="32" t="s">
        <v>117</v>
      </c>
      <c r="B1" s="32"/>
      <c r="C1" s="32"/>
      <c r="G1" s="82"/>
      <c r="I1" s="83"/>
      <c r="K1" s="82"/>
      <c r="L1" s="42" t="s">
        <v>2</v>
      </c>
    </row>
    <row r="2" spans="1:12" ht="20.100000000000001" customHeight="1" x14ac:dyDescent="0.25">
      <c r="A2" s="32" t="s">
        <v>60</v>
      </c>
      <c r="B2" s="32"/>
      <c r="C2" s="32"/>
      <c r="G2" s="82"/>
      <c r="I2" s="83"/>
      <c r="K2" s="82"/>
    </row>
    <row r="3" spans="1:12" ht="20.100000000000001" customHeight="1" x14ac:dyDescent="0.25">
      <c r="A3" s="33" t="str">
        <f>'7-8 (6m) '!A3</f>
        <v>สำหรับงวดหกเดือนสิ้นสุดวันที่ 30 มิถุนายน พ.ศ. 2566</v>
      </c>
      <c r="B3" s="33"/>
      <c r="C3" s="33"/>
      <c r="D3" s="34"/>
      <c r="E3" s="35"/>
      <c r="F3" s="36"/>
      <c r="G3" s="84"/>
      <c r="H3" s="36"/>
      <c r="I3" s="85"/>
      <c r="J3" s="36"/>
      <c r="K3" s="84"/>
      <c r="L3" s="36"/>
    </row>
    <row r="4" spans="1:12" ht="18.600000000000001" customHeight="1" x14ac:dyDescent="0.25">
      <c r="A4" s="32"/>
      <c r="C4" s="67"/>
      <c r="D4" s="87"/>
      <c r="E4" s="32"/>
      <c r="F4" s="87"/>
      <c r="G4" s="87"/>
      <c r="H4" s="87"/>
      <c r="I4" s="87"/>
      <c r="J4" s="87"/>
      <c r="K4" s="179"/>
      <c r="L4" s="182"/>
    </row>
    <row r="5" spans="1:12" ht="18.600000000000001" customHeight="1" x14ac:dyDescent="0.25">
      <c r="A5" s="67"/>
      <c r="D5" s="87"/>
      <c r="E5" s="32"/>
      <c r="F5" s="199" t="s">
        <v>1</v>
      </c>
      <c r="G5" s="199"/>
      <c r="H5" s="199"/>
      <c r="I5" s="86"/>
      <c r="J5" s="199" t="s">
        <v>84</v>
      </c>
      <c r="K5" s="199"/>
      <c r="L5" s="199"/>
    </row>
    <row r="6" spans="1:12" ht="18.600000000000001" customHeight="1" x14ac:dyDescent="0.25">
      <c r="D6" s="87"/>
      <c r="E6" s="32"/>
      <c r="F6" s="42" t="s">
        <v>154</v>
      </c>
      <c r="G6" s="32"/>
      <c r="H6" s="42" t="s">
        <v>115</v>
      </c>
      <c r="I6" s="87"/>
      <c r="J6" s="42" t="s">
        <v>154</v>
      </c>
      <c r="K6" s="32"/>
      <c r="L6" s="42" t="s">
        <v>115</v>
      </c>
    </row>
    <row r="7" spans="1:12" ht="18.600000000000001" customHeight="1" x14ac:dyDescent="0.25">
      <c r="D7" s="175" t="s">
        <v>5</v>
      </c>
      <c r="E7" s="32"/>
      <c r="F7" s="40" t="s">
        <v>6</v>
      </c>
      <c r="G7" s="32"/>
      <c r="H7" s="40" t="s">
        <v>6</v>
      </c>
      <c r="I7" s="87"/>
      <c r="J7" s="40" t="s">
        <v>6</v>
      </c>
      <c r="K7" s="32"/>
      <c r="L7" s="40" t="s">
        <v>6</v>
      </c>
    </row>
    <row r="8" spans="1:12" ht="6" customHeight="1" x14ac:dyDescent="0.25">
      <c r="D8" s="176"/>
      <c r="E8" s="32"/>
      <c r="F8" s="177"/>
      <c r="G8" s="32"/>
      <c r="H8" s="42"/>
      <c r="I8" s="87"/>
      <c r="J8" s="177"/>
      <c r="K8" s="32"/>
      <c r="L8" s="42"/>
    </row>
    <row r="9" spans="1:12" ht="18.600000000000001" customHeight="1" x14ac:dyDescent="0.25">
      <c r="A9" s="32" t="s">
        <v>61</v>
      </c>
      <c r="F9" s="62"/>
      <c r="G9" s="82"/>
      <c r="I9" s="83"/>
      <c r="J9" s="62"/>
      <c r="K9" s="82"/>
    </row>
    <row r="10" spans="1:12" ht="18.600000000000001" customHeight="1" x14ac:dyDescent="0.25">
      <c r="A10" s="64" t="s">
        <v>218</v>
      </c>
      <c r="F10" s="62">
        <f>'7-8 (6m) '!F26</f>
        <v>593434</v>
      </c>
      <c r="G10" s="45"/>
      <c r="H10" s="65">
        <f>'7-8 (6m) '!H26</f>
        <v>-103113</v>
      </c>
      <c r="I10" s="45"/>
      <c r="J10" s="62">
        <f>'7-8 (6m) '!J26</f>
        <v>301783</v>
      </c>
      <c r="K10" s="45"/>
      <c r="L10" s="65">
        <f>'7-8 (6m) '!L26</f>
        <v>-20933</v>
      </c>
    </row>
    <row r="11" spans="1:12" ht="18.600000000000001" customHeight="1" x14ac:dyDescent="0.25">
      <c r="A11" s="64" t="s">
        <v>168</v>
      </c>
      <c r="F11" s="62"/>
      <c r="G11" s="45"/>
      <c r="I11" s="45"/>
      <c r="J11" s="62"/>
      <c r="K11" s="45"/>
    </row>
    <row r="12" spans="1:12" ht="18.600000000000001" customHeight="1" x14ac:dyDescent="0.25">
      <c r="A12" s="64" t="s">
        <v>169</v>
      </c>
      <c r="F12" s="62"/>
      <c r="G12" s="45"/>
      <c r="I12" s="45"/>
      <c r="J12" s="62"/>
      <c r="K12" s="45"/>
    </row>
    <row r="13" spans="1:12" ht="18.600000000000001" customHeight="1" x14ac:dyDescent="0.25">
      <c r="A13" s="64" t="s">
        <v>62</v>
      </c>
      <c r="B13" s="50" t="s">
        <v>63</v>
      </c>
      <c r="D13" s="63" t="s">
        <v>196</v>
      </c>
      <c r="F13" s="62">
        <v>48659</v>
      </c>
      <c r="G13" s="45"/>
      <c r="H13" s="65">
        <v>51767</v>
      </c>
      <c r="I13" s="45"/>
      <c r="J13" s="62">
        <v>12370</v>
      </c>
      <c r="K13" s="45"/>
      <c r="L13" s="65">
        <v>10631</v>
      </c>
    </row>
    <row r="14" spans="1:12" ht="18.600000000000001" customHeight="1" x14ac:dyDescent="0.25">
      <c r="B14" s="50" t="s">
        <v>170</v>
      </c>
      <c r="F14" s="62">
        <v>25303</v>
      </c>
      <c r="G14" s="45"/>
      <c r="H14" s="65">
        <v>-5733</v>
      </c>
      <c r="I14" s="45"/>
      <c r="J14" s="62">
        <v>29547</v>
      </c>
      <c r="K14" s="45"/>
      <c r="L14" s="65">
        <v>8599</v>
      </c>
    </row>
    <row r="15" spans="1:12" ht="18.600000000000001" customHeight="1" x14ac:dyDescent="0.25">
      <c r="B15" s="50" t="s">
        <v>64</v>
      </c>
      <c r="F15" s="62">
        <v>-20036</v>
      </c>
      <c r="G15" s="45"/>
      <c r="H15" s="65">
        <v>-5507</v>
      </c>
      <c r="I15" s="45"/>
      <c r="J15" s="62">
        <v>-29763</v>
      </c>
      <c r="K15" s="45"/>
      <c r="L15" s="65">
        <v>-18407</v>
      </c>
    </row>
    <row r="16" spans="1:12" ht="18.600000000000001" customHeight="1" x14ac:dyDescent="0.25">
      <c r="B16" s="50" t="s">
        <v>82</v>
      </c>
      <c r="D16" s="63">
        <v>11</v>
      </c>
      <c r="F16" s="62">
        <v>0</v>
      </c>
      <c r="G16" s="45"/>
      <c r="H16" s="65">
        <v>0</v>
      </c>
      <c r="I16" s="45"/>
      <c r="J16" s="62">
        <v>-10557</v>
      </c>
      <c r="K16" s="45"/>
      <c r="L16" s="65">
        <v>-6140</v>
      </c>
    </row>
    <row r="17" spans="1:12" ht="18.600000000000001" customHeight="1" x14ac:dyDescent="0.25">
      <c r="B17" s="50" t="s">
        <v>65</v>
      </c>
      <c r="F17" s="62">
        <v>13120</v>
      </c>
      <c r="G17" s="45"/>
      <c r="H17" s="65">
        <v>3571</v>
      </c>
      <c r="I17" s="45"/>
      <c r="J17" s="62">
        <v>11607</v>
      </c>
      <c r="K17" s="45"/>
      <c r="L17" s="65">
        <v>712</v>
      </c>
    </row>
    <row r="18" spans="1:12" ht="18.600000000000001" customHeight="1" x14ac:dyDescent="0.25">
      <c r="B18" s="50" t="s">
        <v>197</v>
      </c>
      <c r="F18" s="62">
        <v>4873</v>
      </c>
      <c r="G18" s="45"/>
      <c r="H18" s="65">
        <v>4437</v>
      </c>
      <c r="I18" s="45"/>
      <c r="J18" s="62">
        <v>1654</v>
      </c>
      <c r="K18" s="45"/>
      <c r="L18" s="65">
        <v>1530</v>
      </c>
    </row>
    <row r="19" spans="1:12" ht="18.600000000000001" customHeight="1" x14ac:dyDescent="0.25">
      <c r="B19" s="50" t="s">
        <v>206</v>
      </c>
      <c r="D19" s="68"/>
      <c r="F19" s="62">
        <v>-269238</v>
      </c>
      <c r="G19" s="45"/>
      <c r="H19" s="65">
        <v>58102</v>
      </c>
      <c r="I19" s="45"/>
      <c r="J19" s="62">
        <v>0</v>
      </c>
      <c r="K19" s="45"/>
      <c r="L19" s="65" t="s">
        <v>166</v>
      </c>
    </row>
    <row r="20" spans="1:12" ht="18.600000000000001" customHeight="1" x14ac:dyDescent="0.25">
      <c r="B20" s="50" t="s">
        <v>207</v>
      </c>
      <c r="D20" s="68"/>
      <c r="F20" s="62">
        <v>4280</v>
      </c>
      <c r="G20" s="45"/>
      <c r="H20" s="65">
        <v>368</v>
      </c>
      <c r="I20" s="45"/>
      <c r="J20" s="62">
        <v>0</v>
      </c>
      <c r="K20" s="45"/>
      <c r="L20" s="65">
        <v>368</v>
      </c>
    </row>
    <row r="21" spans="1:12" ht="18.600000000000001" customHeight="1" x14ac:dyDescent="0.25">
      <c r="B21" s="50" t="s">
        <v>161</v>
      </c>
      <c r="D21" s="68"/>
      <c r="F21" s="62">
        <v>2</v>
      </c>
      <c r="G21" s="45"/>
      <c r="H21" s="65">
        <v>18</v>
      </c>
      <c r="I21" s="45"/>
      <c r="J21" s="62">
        <v>0</v>
      </c>
      <c r="K21" s="45"/>
      <c r="L21" s="65">
        <v>0</v>
      </c>
    </row>
    <row r="22" spans="1:12" ht="18.600000000000001" customHeight="1" x14ac:dyDescent="0.25">
      <c r="B22" s="50" t="s">
        <v>162</v>
      </c>
      <c r="D22" s="68"/>
      <c r="F22" s="62">
        <v>0</v>
      </c>
      <c r="G22" s="45"/>
      <c r="H22" s="65">
        <f>-382-43</f>
        <v>-425</v>
      </c>
      <c r="I22" s="45"/>
      <c r="J22" s="62">
        <v>0</v>
      </c>
      <c r="K22" s="45"/>
      <c r="L22" s="65">
        <v>-382</v>
      </c>
    </row>
    <row r="23" spans="1:12" ht="18.600000000000001" customHeight="1" x14ac:dyDescent="0.25">
      <c r="B23" s="50" t="s">
        <v>171</v>
      </c>
      <c r="D23" s="68"/>
      <c r="F23" s="62">
        <v>15</v>
      </c>
      <c r="G23" s="45"/>
      <c r="H23" s="65">
        <v>-842</v>
      </c>
      <c r="I23" s="45"/>
      <c r="J23" s="62">
        <v>0</v>
      </c>
      <c r="K23" s="45"/>
      <c r="L23" s="65" t="s">
        <v>166</v>
      </c>
    </row>
    <row r="24" spans="1:12" ht="18.600000000000001" customHeight="1" x14ac:dyDescent="0.25">
      <c r="B24" s="50" t="s">
        <v>144</v>
      </c>
      <c r="F24" s="62">
        <v>17</v>
      </c>
      <c r="G24" s="45"/>
      <c r="H24" s="65">
        <v>6</v>
      </c>
      <c r="I24" s="45"/>
      <c r="J24" s="62">
        <v>0</v>
      </c>
      <c r="K24" s="45"/>
      <c r="L24" s="65" t="s">
        <v>166</v>
      </c>
    </row>
    <row r="25" spans="1:12" ht="18.600000000000001" customHeight="1" x14ac:dyDescent="0.25">
      <c r="B25" s="50" t="s">
        <v>172</v>
      </c>
      <c r="F25" s="62">
        <v>-62</v>
      </c>
      <c r="G25" s="45"/>
      <c r="H25" s="65">
        <v>-6</v>
      </c>
      <c r="I25" s="45"/>
      <c r="J25" s="62">
        <v>0</v>
      </c>
      <c r="K25" s="45"/>
      <c r="L25" s="65" t="s">
        <v>166</v>
      </c>
    </row>
    <row r="26" spans="1:12" ht="18.600000000000001" customHeight="1" x14ac:dyDescent="0.25">
      <c r="B26" s="50" t="s">
        <v>150</v>
      </c>
      <c r="F26" s="3">
        <v>7028</v>
      </c>
      <c r="G26" s="45"/>
      <c r="H26" s="36">
        <v>745</v>
      </c>
      <c r="I26" s="45"/>
      <c r="J26" s="3">
        <v>0</v>
      </c>
      <c r="K26" s="45"/>
      <c r="L26" s="36" t="s">
        <v>166</v>
      </c>
    </row>
    <row r="27" spans="1:12" ht="6" customHeight="1" x14ac:dyDescent="0.25">
      <c r="B27" s="50"/>
      <c r="F27" s="62"/>
      <c r="G27" s="45"/>
      <c r="J27" s="62"/>
    </row>
    <row r="28" spans="1:12" ht="18.600000000000001" customHeight="1" x14ac:dyDescent="0.25">
      <c r="A28" s="67"/>
      <c r="B28" s="64" t="s">
        <v>66</v>
      </c>
      <c r="F28" s="62"/>
      <c r="G28" s="67"/>
      <c r="H28" s="67"/>
      <c r="I28" s="67"/>
      <c r="J28" s="62"/>
      <c r="K28" s="67"/>
      <c r="L28" s="67"/>
    </row>
    <row r="29" spans="1:12" ht="18.600000000000001" customHeight="1" x14ac:dyDescent="0.25">
      <c r="C29" s="64" t="s">
        <v>67</v>
      </c>
      <c r="F29" s="62">
        <f>SUM(F10:F26)</f>
        <v>407395</v>
      </c>
      <c r="G29" s="65"/>
      <c r="H29" s="65">
        <f>SUM(H10:H26)</f>
        <v>3388</v>
      </c>
      <c r="I29" s="82"/>
      <c r="J29" s="62">
        <f>SUM(J10:J26)</f>
        <v>316641</v>
      </c>
      <c r="K29" s="83"/>
      <c r="L29" s="65">
        <f>SUM(L10:L26)</f>
        <v>-24022</v>
      </c>
    </row>
    <row r="30" spans="1:12" ht="18.600000000000001" customHeight="1" x14ac:dyDescent="0.25">
      <c r="B30" s="64" t="s">
        <v>68</v>
      </c>
      <c r="D30" s="87"/>
      <c r="E30" s="32"/>
      <c r="F30" s="178"/>
      <c r="G30" s="179"/>
      <c r="H30" s="180"/>
      <c r="I30" s="181"/>
      <c r="J30" s="178"/>
      <c r="K30" s="179"/>
      <c r="L30" s="180"/>
    </row>
    <row r="31" spans="1:12" ht="18.600000000000001" customHeight="1" x14ac:dyDescent="0.25">
      <c r="C31" s="64" t="s">
        <v>163</v>
      </c>
      <c r="D31" s="87"/>
      <c r="E31" s="32"/>
      <c r="F31" s="178"/>
      <c r="G31" s="179"/>
      <c r="H31" s="180"/>
      <c r="I31" s="181"/>
      <c r="J31" s="178"/>
      <c r="K31" s="179"/>
      <c r="L31" s="180"/>
    </row>
    <row r="32" spans="1:12" ht="18.600000000000001" customHeight="1" x14ac:dyDescent="0.25">
      <c r="B32" s="67"/>
      <c r="C32" s="50" t="s">
        <v>131</v>
      </c>
      <c r="D32" s="87"/>
      <c r="E32" s="32"/>
      <c r="F32" s="58">
        <v>918492</v>
      </c>
      <c r="G32" s="179"/>
      <c r="H32" s="182">
        <v>-53549</v>
      </c>
      <c r="I32" s="179"/>
      <c r="J32" s="58">
        <v>943978</v>
      </c>
      <c r="K32" s="179"/>
      <c r="L32" s="182">
        <v>-4728</v>
      </c>
    </row>
    <row r="33" spans="1:12" ht="18.600000000000001" customHeight="1" x14ac:dyDescent="0.25">
      <c r="B33" s="67"/>
      <c r="C33" s="50" t="s">
        <v>132</v>
      </c>
      <c r="D33" s="87"/>
      <c r="E33" s="32"/>
      <c r="F33" s="58">
        <v>1730</v>
      </c>
      <c r="G33" s="179"/>
      <c r="H33" s="182">
        <v>1033</v>
      </c>
      <c r="I33" s="179"/>
      <c r="J33" s="58">
        <v>0</v>
      </c>
      <c r="K33" s="179"/>
      <c r="L33" s="182">
        <v>62</v>
      </c>
    </row>
    <row r="34" spans="1:12" ht="18.600000000000001" customHeight="1" x14ac:dyDescent="0.25">
      <c r="B34" s="67"/>
      <c r="C34" s="50" t="s">
        <v>69</v>
      </c>
      <c r="D34" s="87"/>
      <c r="E34" s="32"/>
      <c r="F34" s="58">
        <v>-1639067</v>
      </c>
      <c r="G34" s="179"/>
      <c r="H34" s="182">
        <v>-14412</v>
      </c>
      <c r="I34" s="179"/>
      <c r="J34" s="58">
        <v>-1635424</v>
      </c>
      <c r="K34" s="179"/>
      <c r="L34" s="182">
        <v>0</v>
      </c>
    </row>
    <row r="35" spans="1:12" ht="18.600000000000001" customHeight="1" x14ac:dyDescent="0.25">
      <c r="B35" s="67"/>
      <c r="C35" s="50" t="s">
        <v>133</v>
      </c>
      <c r="D35" s="87"/>
      <c r="E35" s="32"/>
      <c r="F35" s="58">
        <v>-23279</v>
      </c>
      <c r="G35" s="179"/>
      <c r="H35" s="182">
        <v>-8805</v>
      </c>
      <c r="I35" s="179"/>
      <c r="J35" s="58">
        <v>0</v>
      </c>
      <c r="K35" s="179"/>
      <c r="L35" s="182">
        <v>0</v>
      </c>
    </row>
    <row r="36" spans="1:12" ht="18.600000000000001" customHeight="1" x14ac:dyDescent="0.25">
      <c r="B36" s="67"/>
      <c r="C36" s="50" t="s">
        <v>135</v>
      </c>
      <c r="D36" s="87"/>
      <c r="E36" s="32"/>
      <c r="F36" s="58">
        <v>-70471</v>
      </c>
      <c r="G36" s="179"/>
      <c r="H36" s="76">
        <v>-694</v>
      </c>
      <c r="I36" s="179"/>
      <c r="J36" s="58">
        <v>-61692</v>
      </c>
      <c r="K36" s="179"/>
      <c r="L36" s="182">
        <v>-376</v>
      </c>
    </row>
    <row r="37" spans="1:12" ht="18.600000000000001" customHeight="1" x14ac:dyDescent="0.25">
      <c r="B37" s="67"/>
      <c r="C37" s="50" t="s">
        <v>134</v>
      </c>
      <c r="D37" s="87"/>
      <c r="E37" s="32"/>
      <c r="F37" s="58">
        <v>-88298</v>
      </c>
      <c r="G37" s="179"/>
      <c r="H37" s="76">
        <v>799</v>
      </c>
      <c r="I37" s="179"/>
      <c r="J37" s="58">
        <v>-98063</v>
      </c>
      <c r="K37" s="179"/>
      <c r="L37" s="76">
        <v>9361</v>
      </c>
    </row>
    <row r="38" spans="1:12" ht="18.600000000000001" customHeight="1" x14ac:dyDescent="0.25">
      <c r="B38" s="67"/>
      <c r="C38" s="50" t="s">
        <v>70</v>
      </c>
      <c r="D38" s="87"/>
      <c r="E38" s="32"/>
      <c r="F38" s="58">
        <v>25150</v>
      </c>
      <c r="G38" s="179"/>
      <c r="H38" s="76">
        <v>-1122</v>
      </c>
      <c r="I38" s="179"/>
      <c r="J38" s="58">
        <v>20226</v>
      </c>
      <c r="K38" s="179"/>
      <c r="L38" s="182">
        <v>-3709</v>
      </c>
    </row>
    <row r="39" spans="1:12" ht="18.600000000000001" customHeight="1" x14ac:dyDescent="0.25">
      <c r="B39" s="67"/>
      <c r="C39" s="50" t="s">
        <v>136</v>
      </c>
      <c r="D39" s="87"/>
      <c r="E39" s="32"/>
      <c r="F39" s="58">
        <v>463304</v>
      </c>
      <c r="G39" s="179"/>
      <c r="H39" s="76">
        <v>-196049</v>
      </c>
      <c r="I39" s="179"/>
      <c r="J39" s="58">
        <v>522542</v>
      </c>
      <c r="K39" s="179"/>
      <c r="L39" s="76">
        <v>-9876</v>
      </c>
    </row>
    <row r="40" spans="1:12" ht="18.600000000000001" customHeight="1" x14ac:dyDescent="0.25">
      <c r="B40" s="67"/>
      <c r="C40" s="50" t="s">
        <v>137</v>
      </c>
      <c r="D40" s="87"/>
      <c r="E40" s="32"/>
      <c r="F40" s="58">
        <v>15071</v>
      </c>
      <c r="G40" s="45"/>
      <c r="H40" s="76">
        <v>-203238</v>
      </c>
      <c r="I40" s="45"/>
      <c r="J40" s="58">
        <v>-15915</v>
      </c>
      <c r="K40" s="45"/>
      <c r="L40" s="65">
        <v>-182058</v>
      </c>
    </row>
    <row r="41" spans="1:12" ht="18.600000000000001" customHeight="1" x14ac:dyDescent="0.25">
      <c r="B41" s="67"/>
      <c r="C41" s="50" t="s">
        <v>138</v>
      </c>
      <c r="D41" s="87"/>
      <c r="E41" s="32"/>
      <c r="F41" s="58">
        <v>23</v>
      </c>
      <c r="G41" s="45"/>
      <c r="H41" s="76">
        <v>1137</v>
      </c>
      <c r="I41" s="45"/>
      <c r="J41" s="58">
        <v>152</v>
      </c>
      <c r="K41" s="45"/>
      <c r="L41" s="65">
        <v>722</v>
      </c>
    </row>
    <row r="42" spans="1:12" ht="18.600000000000001" customHeight="1" x14ac:dyDescent="0.25">
      <c r="B42" s="67"/>
      <c r="C42" s="50" t="s">
        <v>95</v>
      </c>
      <c r="D42" s="87"/>
      <c r="E42" s="32"/>
      <c r="F42" s="25">
        <v>-32</v>
      </c>
      <c r="G42" s="179"/>
      <c r="H42" s="77">
        <v>23</v>
      </c>
      <c r="I42" s="179"/>
      <c r="J42" s="25">
        <v>-30</v>
      </c>
      <c r="K42" s="179"/>
      <c r="L42" s="183">
        <v>-193</v>
      </c>
    </row>
    <row r="43" spans="1:12" ht="6" customHeight="1" x14ac:dyDescent="0.25">
      <c r="A43" s="67"/>
      <c r="D43" s="87"/>
      <c r="E43" s="32"/>
      <c r="F43" s="178"/>
      <c r="G43" s="179"/>
      <c r="H43" s="180"/>
      <c r="I43" s="181"/>
      <c r="J43" s="178"/>
      <c r="K43" s="179"/>
      <c r="L43" s="180"/>
    </row>
    <row r="44" spans="1:12" ht="18.600000000000001" customHeight="1" x14ac:dyDescent="0.25">
      <c r="A44" s="67"/>
      <c r="B44" s="64" t="s">
        <v>173</v>
      </c>
      <c r="C44" s="67"/>
      <c r="D44" s="87"/>
      <c r="E44" s="32"/>
      <c r="F44" s="58">
        <f>SUM(F29:F42)</f>
        <v>10018</v>
      </c>
      <c r="G44" s="179"/>
      <c r="H44" s="182">
        <f>SUM(H29:H42)</f>
        <v>-471489</v>
      </c>
      <c r="I44" s="181"/>
      <c r="J44" s="58">
        <f>SUM(J29:J42)</f>
        <v>-7585</v>
      </c>
      <c r="K44" s="179"/>
      <c r="L44" s="182">
        <f>SUM(L29:L42)</f>
        <v>-214817</v>
      </c>
    </row>
    <row r="45" spans="1:12" ht="18.600000000000001" customHeight="1" x14ac:dyDescent="0.25">
      <c r="A45" s="67"/>
      <c r="B45" s="67"/>
      <c r="C45" s="50" t="s">
        <v>71</v>
      </c>
      <c r="D45" s="87"/>
      <c r="E45" s="32"/>
      <c r="F45" s="58">
        <v>-14251</v>
      </c>
      <c r="G45" s="179"/>
      <c r="H45" s="78">
        <v>-7428</v>
      </c>
      <c r="I45" s="179"/>
      <c r="J45" s="58">
        <v>-2433</v>
      </c>
      <c r="K45" s="181"/>
      <c r="L45" s="78">
        <v>-485</v>
      </c>
    </row>
    <row r="46" spans="1:12" ht="18.600000000000001" customHeight="1" x14ac:dyDescent="0.25">
      <c r="A46" s="67"/>
      <c r="B46" s="67"/>
      <c r="C46" s="50" t="s">
        <v>198</v>
      </c>
      <c r="D46" s="87"/>
      <c r="E46" s="32"/>
      <c r="F46" s="25">
        <v>3920</v>
      </c>
      <c r="G46" s="179"/>
      <c r="H46" s="79">
        <v>0</v>
      </c>
      <c r="I46" s="179"/>
      <c r="J46" s="25">
        <v>0</v>
      </c>
      <c r="K46" s="181"/>
      <c r="L46" s="183" t="s">
        <v>166</v>
      </c>
    </row>
    <row r="47" spans="1:12" ht="6" customHeight="1" x14ac:dyDescent="0.25">
      <c r="A47" s="67"/>
      <c r="D47" s="87"/>
      <c r="E47" s="32"/>
      <c r="F47" s="178"/>
      <c r="G47" s="179"/>
      <c r="H47" s="180"/>
      <c r="I47" s="181"/>
      <c r="J47" s="178"/>
      <c r="K47" s="179"/>
      <c r="L47" s="180"/>
    </row>
    <row r="48" spans="1:12" ht="18.600000000000001" customHeight="1" x14ac:dyDescent="0.25">
      <c r="A48" s="32" t="s">
        <v>174</v>
      </c>
      <c r="C48" s="67"/>
      <c r="D48" s="87"/>
      <c r="E48" s="32"/>
      <c r="F48" s="25">
        <f>SUM(F44:F46)</f>
        <v>-313</v>
      </c>
      <c r="G48" s="179"/>
      <c r="H48" s="183">
        <f>SUM(H44:H46)</f>
        <v>-478917</v>
      </c>
      <c r="I48" s="181"/>
      <c r="J48" s="25">
        <f>SUM(J44:J46)</f>
        <v>-10018</v>
      </c>
      <c r="K48" s="179"/>
      <c r="L48" s="183">
        <f>SUM(L44:L46)</f>
        <v>-215302</v>
      </c>
    </row>
    <row r="49" spans="1:12" ht="13.5" customHeight="1" x14ac:dyDescent="0.25">
      <c r="A49" s="32"/>
      <c r="C49" s="67"/>
      <c r="D49" s="87"/>
      <c r="E49" s="32"/>
      <c r="F49" s="87"/>
      <c r="G49" s="87"/>
      <c r="H49" s="87"/>
      <c r="I49" s="87"/>
      <c r="J49" s="87"/>
      <c r="K49" s="179"/>
      <c r="L49" s="182"/>
    </row>
    <row r="50" spans="1:12" ht="21.95" customHeight="1" x14ac:dyDescent="0.25">
      <c r="A50" s="198" t="s">
        <v>114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</row>
    <row r="51" spans="1:12" ht="20.100000000000001" customHeight="1" x14ac:dyDescent="0.25">
      <c r="A51" s="32" t="s">
        <v>117</v>
      </c>
      <c r="B51" s="32"/>
      <c r="C51" s="32"/>
      <c r="G51" s="82"/>
      <c r="I51" s="83"/>
      <c r="K51" s="82"/>
      <c r="L51" s="42" t="s">
        <v>2</v>
      </c>
    </row>
    <row r="52" spans="1:12" ht="20.100000000000001" customHeight="1" x14ac:dyDescent="0.25">
      <c r="A52" s="32" t="s">
        <v>72</v>
      </c>
      <c r="B52" s="32"/>
      <c r="C52" s="32"/>
      <c r="G52" s="82"/>
      <c r="I52" s="83"/>
      <c r="K52" s="82"/>
    </row>
    <row r="53" spans="1:12" ht="20.100000000000001" customHeight="1" x14ac:dyDescent="0.25">
      <c r="A53" s="33" t="str">
        <f>A3</f>
        <v>สำหรับงวดหกเดือนสิ้นสุดวันที่ 30 มิถุนายน พ.ศ. 2566</v>
      </c>
      <c r="B53" s="33"/>
      <c r="C53" s="33"/>
      <c r="D53" s="34"/>
      <c r="E53" s="35"/>
      <c r="F53" s="36"/>
      <c r="G53" s="84"/>
      <c r="H53" s="36"/>
      <c r="I53" s="85"/>
      <c r="J53" s="36"/>
      <c r="K53" s="84"/>
      <c r="L53" s="36"/>
    </row>
    <row r="54" spans="1:12" ht="18.95" customHeight="1" x14ac:dyDescent="0.25">
      <c r="G54" s="82"/>
      <c r="I54" s="83"/>
      <c r="K54" s="82"/>
    </row>
    <row r="55" spans="1:12" ht="18.95" customHeight="1" x14ac:dyDescent="0.25">
      <c r="A55" s="67"/>
      <c r="D55" s="87"/>
      <c r="E55" s="32"/>
      <c r="F55" s="199" t="s">
        <v>1</v>
      </c>
      <c r="G55" s="199"/>
      <c r="H55" s="199"/>
      <c r="I55" s="86"/>
      <c r="J55" s="199" t="s">
        <v>84</v>
      </c>
      <c r="K55" s="199"/>
      <c r="L55" s="199"/>
    </row>
    <row r="56" spans="1:12" ht="18.95" customHeight="1" x14ac:dyDescent="0.25">
      <c r="D56" s="87"/>
      <c r="E56" s="32"/>
      <c r="F56" s="42" t="s">
        <v>154</v>
      </c>
      <c r="G56" s="32"/>
      <c r="H56" s="42" t="s">
        <v>115</v>
      </c>
      <c r="I56" s="87"/>
      <c r="J56" s="42" t="s">
        <v>154</v>
      </c>
      <c r="K56" s="32"/>
      <c r="L56" s="42" t="s">
        <v>115</v>
      </c>
    </row>
    <row r="57" spans="1:12" ht="18.95" customHeight="1" x14ac:dyDescent="0.25">
      <c r="D57" s="175" t="s">
        <v>5</v>
      </c>
      <c r="E57" s="32"/>
      <c r="F57" s="40" t="s">
        <v>6</v>
      </c>
      <c r="G57" s="32"/>
      <c r="H57" s="40" t="s">
        <v>6</v>
      </c>
      <c r="I57" s="87"/>
      <c r="J57" s="40" t="s">
        <v>6</v>
      </c>
      <c r="K57" s="32"/>
      <c r="L57" s="40" t="s">
        <v>6</v>
      </c>
    </row>
    <row r="58" spans="1:12" ht="18.95" customHeight="1" x14ac:dyDescent="0.25">
      <c r="A58" s="32" t="s">
        <v>73</v>
      </c>
      <c r="D58" s="87"/>
      <c r="E58" s="32"/>
      <c r="F58" s="62"/>
      <c r="G58" s="32"/>
      <c r="H58" s="42"/>
      <c r="I58" s="87"/>
      <c r="J58" s="62"/>
      <c r="K58" s="32"/>
      <c r="L58" s="42"/>
    </row>
    <row r="59" spans="1:12" ht="18.95" customHeight="1" x14ac:dyDescent="0.25">
      <c r="A59" s="64" t="s">
        <v>10</v>
      </c>
      <c r="B59" s="67"/>
      <c r="D59" s="68"/>
      <c r="E59" s="32"/>
      <c r="F59" s="62">
        <v>0</v>
      </c>
      <c r="G59" s="179"/>
      <c r="H59" s="182">
        <v>-620</v>
      </c>
      <c r="I59" s="179"/>
      <c r="J59" s="62">
        <v>0</v>
      </c>
      <c r="K59" s="179"/>
      <c r="L59" s="182" t="s">
        <v>166</v>
      </c>
    </row>
    <row r="60" spans="1:12" ht="18.95" customHeight="1" x14ac:dyDescent="0.25">
      <c r="A60" s="64" t="s">
        <v>108</v>
      </c>
      <c r="B60" s="67"/>
      <c r="D60" s="68">
        <v>20.9</v>
      </c>
      <c r="E60" s="32"/>
      <c r="F60" s="62">
        <v>-50000</v>
      </c>
      <c r="G60" s="179"/>
      <c r="H60" s="182">
        <v>-135000</v>
      </c>
      <c r="I60" s="179"/>
      <c r="J60" s="62">
        <v>-97000</v>
      </c>
      <c r="K60" s="179"/>
      <c r="L60" s="182">
        <v>-135000</v>
      </c>
    </row>
    <row r="61" spans="1:12" ht="18.95" customHeight="1" x14ac:dyDescent="0.25">
      <c r="A61" s="64" t="s">
        <v>141</v>
      </c>
      <c r="B61" s="67"/>
      <c r="D61" s="68">
        <v>20.9</v>
      </c>
      <c r="E61" s="32"/>
      <c r="F61" s="62">
        <v>0</v>
      </c>
      <c r="G61" s="179"/>
      <c r="H61" s="182">
        <v>0</v>
      </c>
      <c r="I61" s="179"/>
      <c r="J61" s="62">
        <v>0</v>
      </c>
      <c r="K61" s="179"/>
      <c r="L61" s="182">
        <v>-50000</v>
      </c>
    </row>
    <row r="62" spans="1:12" ht="18.95" customHeight="1" x14ac:dyDescent="0.25">
      <c r="A62" s="64" t="s">
        <v>143</v>
      </c>
      <c r="B62" s="67"/>
      <c r="D62" s="68"/>
      <c r="E62" s="32"/>
      <c r="F62" s="62">
        <v>0</v>
      </c>
      <c r="G62" s="179"/>
      <c r="H62" s="182">
        <v>207338</v>
      </c>
      <c r="I62" s="179"/>
      <c r="J62" s="62">
        <v>0</v>
      </c>
      <c r="K62" s="179"/>
      <c r="L62" s="182" t="s">
        <v>166</v>
      </c>
    </row>
    <row r="63" spans="1:12" ht="18.95" customHeight="1" x14ac:dyDescent="0.25">
      <c r="A63" s="64" t="s">
        <v>175</v>
      </c>
      <c r="B63" s="67"/>
      <c r="D63" s="68"/>
      <c r="E63" s="32"/>
      <c r="F63" s="62">
        <v>0</v>
      </c>
      <c r="G63" s="179"/>
      <c r="H63" s="182">
        <v>0</v>
      </c>
      <c r="I63" s="179"/>
      <c r="J63" s="62">
        <v>0</v>
      </c>
      <c r="K63" s="179"/>
      <c r="L63" s="182">
        <v>-37900</v>
      </c>
    </row>
    <row r="64" spans="1:12" ht="18.95" customHeight="1" x14ac:dyDescent="0.25">
      <c r="A64" s="64" t="s">
        <v>74</v>
      </c>
      <c r="B64" s="67"/>
      <c r="D64" s="68"/>
      <c r="E64" s="32"/>
      <c r="F64" s="62">
        <v>-73501</v>
      </c>
      <c r="G64" s="179"/>
      <c r="H64" s="182">
        <f>-7146+43</f>
        <v>-7103</v>
      </c>
      <c r="I64" s="179"/>
      <c r="J64" s="62">
        <v>-68738</v>
      </c>
      <c r="K64" s="179"/>
      <c r="L64" s="182">
        <v>-1856</v>
      </c>
    </row>
    <row r="65" spans="1:12" ht="18.95" customHeight="1" x14ac:dyDescent="0.25">
      <c r="A65" s="64" t="s">
        <v>221</v>
      </c>
      <c r="B65" s="67"/>
      <c r="D65" s="68"/>
      <c r="E65" s="32"/>
      <c r="F65" s="62"/>
      <c r="G65" s="179"/>
      <c r="H65" s="182"/>
      <c r="I65" s="179"/>
      <c r="J65" s="62"/>
      <c r="K65" s="179"/>
      <c r="L65" s="182"/>
    </row>
    <row r="66" spans="1:12" ht="18.95" customHeight="1" x14ac:dyDescent="0.25">
      <c r="A66" s="67"/>
      <c r="B66" s="64" t="s">
        <v>222</v>
      </c>
      <c r="E66" s="32"/>
      <c r="F66" s="62">
        <v>0</v>
      </c>
      <c r="G66" s="179"/>
      <c r="H66" s="182">
        <v>1591</v>
      </c>
      <c r="I66" s="179"/>
      <c r="J66" s="62">
        <v>0</v>
      </c>
      <c r="K66" s="179"/>
      <c r="L66" s="182" t="s">
        <v>166</v>
      </c>
    </row>
    <row r="67" spans="1:12" ht="18.95" customHeight="1" x14ac:dyDescent="0.25">
      <c r="A67" s="64" t="s">
        <v>91</v>
      </c>
      <c r="B67" s="67"/>
      <c r="E67" s="32"/>
      <c r="F67" s="62">
        <v>-1435</v>
      </c>
      <c r="G67" s="179"/>
      <c r="H67" s="182">
        <v>-7858</v>
      </c>
      <c r="I67" s="179"/>
      <c r="J67" s="62">
        <v>-956</v>
      </c>
      <c r="K67" s="179"/>
      <c r="L67" s="182">
        <v>-137</v>
      </c>
    </row>
    <row r="68" spans="1:12" ht="18.95" customHeight="1" x14ac:dyDescent="0.25">
      <c r="A68" s="64" t="s">
        <v>83</v>
      </c>
      <c r="B68" s="67"/>
      <c r="D68" s="68"/>
      <c r="E68" s="32"/>
      <c r="F68" s="62">
        <v>0</v>
      </c>
      <c r="G68" s="179"/>
      <c r="H68" s="182">
        <v>0</v>
      </c>
      <c r="I68" s="179"/>
      <c r="J68" s="62">
        <v>10557</v>
      </c>
      <c r="K68" s="179"/>
      <c r="L68" s="182">
        <v>6140</v>
      </c>
    </row>
    <row r="69" spans="1:12" ht="18.95" customHeight="1" x14ac:dyDescent="0.25">
      <c r="A69" s="64" t="s">
        <v>75</v>
      </c>
      <c r="B69" s="67"/>
      <c r="E69" s="32"/>
      <c r="F69" s="3">
        <v>925</v>
      </c>
      <c r="G69" s="179"/>
      <c r="H69" s="183">
        <v>1206</v>
      </c>
      <c r="I69" s="179"/>
      <c r="J69" s="3">
        <v>542</v>
      </c>
      <c r="K69" s="179"/>
      <c r="L69" s="183">
        <v>594</v>
      </c>
    </row>
    <row r="70" spans="1:12" ht="6" customHeight="1" x14ac:dyDescent="0.25">
      <c r="E70" s="32"/>
      <c r="F70" s="178"/>
      <c r="G70" s="179"/>
      <c r="H70" s="180"/>
      <c r="I70" s="181"/>
      <c r="J70" s="178"/>
      <c r="K70" s="179"/>
      <c r="L70" s="180"/>
    </row>
    <row r="71" spans="1:12" ht="18.95" customHeight="1" x14ac:dyDescent="0.25">
      <c r="A71" s="32" t="s">
        <v>151</v>
      </c>
      <c r="C71" s="67"/>
      <c r="E71" s="32"/>
      <c r="F71" s="25">
        <f>SUM(F59:F69)</f>
        <v>-124011</v>
      </c>
      <c r="G71" s="179"/>
      <c r="H71" s="183">
        <f>SUM(H59:H69)</f>
        <v>59554</v>
      </c>
      <c r="I71" s="181"/>
      <c r="J71" s="25">
        <f>SUM(J59:J69)</f>
        <v>-155595</v>
      </c>
      <c r="K71" s="179"/>
      <c r="L71" s="183">
        <f>SUM(L59:L69)</f>
        <v>-218159</v>
      </c>
    </row>
    <row r="72" spans="1:12" ht="10.9" customHeight="1" x14ac:dyDescent="0.25">
      <c r="E72" s="32"/>
      <c r="F72" s="62"/>
      <c r="G72" s="179"/>
      <c r="H72" s="180"/>
      <c r="I72" s="181"/>
      <c r="J72" s="62"/>
      <c r="K72" s="179"/>
      <c r="L72" s="180"/>
    </row>
    <row r="73" spans="1:12" ht="18.95" customHeight="1" x14ac:dyDescent="0.25">
      <c r="A73" s="32" t="s">
        <v>76</v>
      </c>
      <c r="E73" s="32"/>
      <c r="F73" s="184"/>
      <c r="G73" s="179"/>
      <c r="H73" s="180"/>
      <c r="I73" s="181"/>
      <c r="J73" s="184"/>
      <c r="K73" s="179"/>
      <c r="L73" s="180"/>
    </row>
    <row r="74" spans="1:12" ht="18.95" customHeight="1" x14ac:dyDescent="0.25">
      <c r="A74" s="64" t="s">
        <v>193</v>
      </c>
      <c r="B74" s="67"/>
      <c r="D74" s="63">
        <v>18</v>
      </c>
      <c r="E74" s="32"/>
      <c r="F74" s="62">
        <v>347374</v>
      </c>
      <c r="G74" s="185"/>
      <c r="H74" s="182">
        <v>0</v>
      </c>
      <c r="I74" s="185"/>
      <c r="J74" s="62">
        <v>347374</v>
      </c>
      <c r="K74" s="185"/>
      <c r="L74" s="182">
        <v>0</v>
      </c>
    </row>
    <row r="75" spans="1:12" ht="18.95" customHeight="1" x14ac:dyDescent="0.25">
      <c r="A75" s="64" t="s">
        <v>199</v>
      </c>
      <c r="B75" s="67"/>
      <c r="D75" s="63">
        <v>16</v>
      </c>
      <c r="E75" s="32"/>
      <c r="F75" s="62">
        <v>-19573</v>
      </c>
      <c r="G75" s="185"/>
      <c r="H75" s="78">
        <v>-26854</v>
      </c>
      <c r="I75" s="185"/>
      <c r="J75" s="62">
        <v>-5981</v>
      </c>
      <c r="K75" s="185"/>
      <c r="L75" s="78">
        <v>-5009</v>
      </c>
    </row>
    <row r="76" spans="1:12" ht="18.95" customHeight="1" x14ac:dyDescent="0.25">
      <c r="A76" s="64" t="s">
        <v>153</v>
      </c>
      <c r="B76" s="67"/>
      <c r="E76" s="32"/>
      <c r="F76" s="62">
        <v>-1857</v>
      </c>
      <c r="G76" s="185"/>
      <c r="H76" s="78">
        <v>-3494</v>
      </c>
      <c r="I76" s="185"/>
      <c r="J76" s="62">
        <v>-344</v>
      </c>
      <c r="K76" s="185"/>
      <c r="L76" s="182">
        <v>-712</v>
      </c>
    </row>
    <row r="77" spans="1:12" ht="18.95" customHeight="1" x14ac:dyDescent="0.25">
      <c r="A77" s="64" t="s">
        <v>220</v>
      </c>
      <c r="B77" s="67"/>
      <c r="E77" s="32"/>
      <c r="F77" s="62"/>
      <c r="G77" s="185"/>
      <c r="H77" s="78"/>
      <c r="I77" s="185"/>
      <c r="J77" s="62"/>
      <c r="K77" s="185"/>
      <c r="L77" s="182"/>
    </row>
    <row r="78" spans="1:12" ht="18.95" customHeight="1" x14ac:dyDescent="0.25">
      <c r="A78" s="67"/>
      <c r="B78" s="64" t="s">
        <v>219</v>
      </c>
      <c r="E78" s="32"/>
      <c r="F78" s="3">
        <v>-10143</v>
      </c>
      <c r="G78" s="185"/>
      <c r="H78" s="77">
        <v>-5900</v>
      </c>
      <c r="I78" s="185"/>
      <c r="J78" s="3">
        <v>0</v>
      </c>
      <c r="K78" s="185"/>
      <c r="L78" s="186" t="s">
        <v>166</v>
      </c>
    </row>
    <row r="79" spans="1:12" ht="6" customHeight="1" x14ac:dyDescent="0.25">
      <c r="E79" s="32"/>
      <c r="F79" s="178"/>
      <c r="G79" s="179"/>
      <c r="H79" s="182"/>
      <c r="I79" s="181"/>
      <c r="J79" s="178"/>
      <c r="K79" s="179"/>
      <c r="L79" s="182"/>
    </row>
    <row r="80" spans="1:12" ht="18.95" customHeight="1" x14ac:dyDescent="0.25">
      <c r="A80" s="32" t="s">
        <v>217</v>
      </c>
      <c r="C80" s="67"/>
      <c r="E80" s="32"/>
      <c r="F80" s="25">
        <f>SUM(F74:F78)</f>
        <v>315801</v>
      </c>
      <c r="G80" s="179"/>
      <c r="H80" s="183">
        <f>SUM(H74:H78)</f>
        <v>-36248</v>
      </c>
      <c r="I80" s="181"/>
      <c r="J80" s="25">
        <f>SUM(J74:J78)</f>
        <v>341049</v>
      </c>
      <c r="K80" s="179"/>
      <c r="L80" s="183">
        <f>SUM(L74:L78)</f>
        <v>-5721</v>
      </c>
    </row>
    <row r="81" spans="1:12" ht="13.9" customHeight="1" x14ac:dyDescent="0.25">
      <c r="A81" s="32"/>
      <c r="C81" s="67"/>
      <c r="E81" s="32"/>
      <c r="F81" s="58"/>
      <c r="G81" s="179"/>
      <c r="H81" s="182"/>
      <c r="I81" s="181"/>
      <c r="J81" s="58"/>
      <c r="K81" s="179"/>
      <c r="L81" s="182"/>
    </row>
    <row r="82" spans="1:12" ht="18.95" customHeight="1" x14ac:dyDescent="0.25">
      <c r="A82" s="32" t="s">
        <v>200</v>
      </c>
      <c r="E82" s="32"/>
      <c r="F82" s="62">
        <f>F48+F71+F80</f>
        <v>191477</v>
      </c>
      <c r="G82" s="187"/>
      <c r="H82" s="182">
        <f>H48+H71+H80</f>
        <v>-455611</v>
      </c>
      <c r="I82" s="187"/>
      <c r="J82" s="62">
        <f>J48+J71+J80</f>
        <v>175436</v>
      </c>
      <c r="K82" s="188"/>
      <c r="L82" s="182">
        <f>L48+L71+L80</f>
        <v>-439182</v>
      </c>
    </row>
    <row r="83" spans="1:12" ht="18.95" customHeight="1" x14ac:dyDescent="0.25">
      <c r="A83" s="64" t="s">
        <v>77</v>
      </c>
      <c r="E83" s="32"/>
      <c r="F83" s="3">
        <f>'2-4'!H15</f>
        <v>481211</v>
      </c>
      <c r="G83" s="179"/>
      <c r="H83" s="79">
        <v>961150</v>
      </c>
      <c r="I83" s="179"/>
      <c r="J83" s="3">
        <f>'2-4'!L15</f>
        <v>284189</v>
      </c>
      <c r="K83" s="179"/>
      <c r="L83" s="79">
        <v>803000</v>
      </c>
    </row>
    <row r="84" spans="1:12" ht="6" customHeight="1" x14ac:dyDescent="0.25">
      <c r="E84" s="32"/>
      <c r="F84" s="62"/>
      <c r="G84" s="179"/>
      <c r="H84" s="180"/>
      <c r="I84" s="181"/>
      <c r="J84" s="62"/>
      <c r="K84" s="179"/>
      <c r="L84" s="182"/>
    </row>
    <row r="85" spans="1:12" ht="18.95" customHeight="1" thickBot="1" x14ac:dyDescent="0.3">
      <c r="A85" s="32" t="s">
        <v>78</v>
      </c>
      <c r="E85" s="32"/>
      <c r="F85" s="4">
        <f>SUM(F82:F83)</f>
        <v>672688</v>
      </c>
      <c r="G85" s="179"/>
      <c r="H85" s="189">
        <f>SUM(H82:H83)</f>
        <v>505539</v>
      </c>
      <c r="I85" s="181"/>
      <c r="J85" s="4">
        <f>SUM(J82:J83)</f>
        <v>459625</v>
      </c>
      <c r="K85" s="179"/>
      <c r="L85" s="189">
        <f>SUM(L82:L83)</f>
        <v>363818</v>
      </c>
    </row>
    <row r="86" spans="1:12" ht="7.9" customHeight="1" thickTop="1" x14ac:dyDescent="0.25">
      <c r="E86" s="32"/>
      <c r="F86" s="62"/>
      <c r="H86" s="182"/>
      <c r="J86" s="62"/>
      <c r="L86" s="182"/>
    </row>
    <row r="87" spans="1:12" ht="18.95" customHeight="1" x14ac:dyDescent="0.25">
      <c r="A87" s="32" t="s">
        <v>79</v>
      </c>
      <c r="E87" s="32"/>
      <c r="F87" s="62"/>
      <c r="G87" s="187"/>
      <c r="H87" s="182"/>
      <c r="I87" s="188"/>
      <c r="J87" s="62"/>
      <c r="K87" s="187"/>
      <c r="L87" s="182"/>
    </row>
    <row r="88" spans="1:12" ht="18.95" customHeight="1" x14ac:dyDescent="0.25">
      <c r="A88" s="50" t="s">
        <v>80</v>
      </c>
      <c r="E88" s="32"/>
      <c r="F88" s="62"/>
      <c r="G88" s="187"/>
      <c r="H88" s="182"/>
      <c r="I88" s="188"/>
      <c r="J88" s="62"/>
      <c r="K88" s="187"/>
      <c r="L88" s="182"/>
    </row>
    <row r="89" spans="1:12" ht="18.95" customHeight="1" x14ac:dyDescent="0.25">
      <c r="A89" s="67"/>
      <c r="B89" s="67"/>
      <c r="C89" s="67" t="s">
        <v>81</v>
      </c>
      <c r="D89" s="63">
        <v>7</v>
      </c>
      <c r="E89" s="32"/>
      <c r="F89" s="25">
        <f>F85</f>
        <v>672688</v>
      </c>
      <c r="G89" s="179"/>
      <c r="H89" s="183">
        <f>H85</f>
        <v>505539</v>
      </c>
      <c r="I89" s="179"/>
      <c r="J89" s="25">
        <f>J85</f>
        <v>459625</v>
      </c>
      <c r="K89" s="179"/>
      <c r="L89" s="183">
        <f>L85</f>
        <v>363818</v>
      </c>
    </row>
    <row r="90" spans="1:12" ht="6" customHeight="1" x14ac:dyDescent="0.25">
      <c r="E90" s="32"/>
      <c r="F90" s="62"/>
      <c r="G90" s="179"/>
      <c r="H90" s="180"/>
      <c r="I90" s="181"/>
      <c r="J90" s="62"/>
      <c r="K90" s="179"/>
      <c r="L90" s="182"/>
    </row>
    <row r="91" spans="1:12" ht="18.95" customHeight="1" thickBot="1" x14ac:dyDescent="0.3">
      <c r="A91" s="32"/>
      <c r="E91" s="32"/>
      <c r="F91" s="4">
        <f>SUM(F89)</f>
        <v>672688</v>
      </c>
      <c r="G91" s="179"/>
      <c r="H91" s="189">
        <f>SUM(H89)</f>
        <v>505539</v>
      </c>
      <c r="I91" s="181"/>
      <c r="J91" s="4">
        <f>SUM(J89)</f>
        <v>459625</v>
      </c>
      <c r="K91" s="179"/>
      <c r="L91" s="189">
        <f>SUM(L89)</f>
        <v>363818</v>
      </c>
    </row>
    <row r="92" spans="1:12" ht="9" customHeight="1" thickTop="1" x14ac:dyDescent="0.25">
      <c r="E92" s="32"/>
      <c r="F92" s="62"/>
      <c r="G92" s="179"/>
      <c r="H92" s="180"/>
      <c r="I92" s="181"/>
      <c r="J92" s="62"/>
      <c r="K92" s="179"/>
      <c r="L92" s="180"/>
    </row>
    <row r="93" spans="1:12" ht="18.95" customHeight="1" x14ac:dyDescent="0.25">
      <c r="A93" s="32" t="s">
        <v>105</v>
      </c>
      <c r="E93" s="32"/>
      <c r="F93" s="62"/>
      <c r="G93" s="179"/>
      <c r="H93" s="180"/>
      <c r="I93" s="181"/>
      <c r="J93" s="62"/>
      <c r="K93" s="179"/>
      <c r="L93" s="180"/>
    </row>
    <row r="94" spans="1:12" ht="18.95" customHeight="1" x14ac:dyDescent="0.25">
      <c r="A94" s="50" t="s">
        <v>156</v>
      </c>
      <c r="B94" s="67"/>
      <c r="C94" s="67"/>
      <c r="D94" s="87"/>
      <c r="E94" s="32"/>
      <c r="F94" s="62">
        <v>96</v>
      </c>
      <c r="G94" s="179"/>
      <c r="H94" s="182">
        <v>29</v>
      </c>
      <c r="I94" s="179"/>
      <c r="J94" s="62">
        <v>0</v>
      </c>
      <c r="K94" s="187"/>
      <c r="L94" s="182" t="s">
        <v>166</v>
      </c>
    </row>
    <row r="95" spans="1:12" ht="18.95" customHeight="1" x14ac:dyDescent="0.25">
      <c r="A95" s="50" t="s">
        <v>223</v>
      </c>
      <c r="B95" s="67"/>
      <c r="C95" s="67"/>
      <c r="D95" s="87"/>
      <c r="E95" s="32"/>
      <c r="F95" s="62">
        <v>3600</v>
      </c>
      <c r="G95" s="179"/>
      <c r="H95" s="182">
        <v>0</v>
      </c>
      <c r="I95" s="179"/>
      <c r="J95" s="62">
        <v>0</v>
      </c>
      <c r="K95" s="187"/>
      <c r="L95" s="182">
        <v>0</v>
      </c>
    </row>
    <row r="96" spans="1:12" ht="18.95" customHeight="1" x14ac:dyDescent="0.25">
      <c r="A96" s="50" t="s">
        <v>212</v>
      </c>
      <c r="B96" s="67"/>
      <c r="C96" s="67"/>
      <c r="D96" s="63">
        <v>12</v>
      </c>
      <c r="E96" s="32"/>
      <c r="F96" s="62">
        <v>18</v>
      </c>
      <c r="G96" s="179"/>
      <c r="H96" s="182">
        <v>138</v>
      </c>
      <c r="I96" s="179"/>
      <c r="J96" s="62">
        <v>0</v>
      </c>
      <c r="K96" s="187"/>
      <c r="L96" s="182">
        <v>0</v>
      </c>
    </row>
    <row r="97" spans="1:12" ht="18.95" customHeight="1" x14ac:dyDescent="0.25">
      <c r="A97" s="115" t="s">
        <v>214</v>
      </c>
      <c r="D97" s="63">
        <v>13</v>
      </c>
      <c r="F97" s="62">
        <v>8943</v>
      </c>
      <c r="H97" s="65">
        <v>0</v>
      </c>
      <c r="J97" s="62">
        <v>2937</v>
      </c>
      <c r="L97" s="65">
        <v>0</v>
      </c>
    </row>
    <row r="98" spans="1:12" ht="18.95" customHeight="1" x14ac:dyDescent="0.25">
      <c r="A98" s="197" t="s">
        <v>208</v>
      </c>
      <c r="B98" s="67"/>
      <c r="C98" s="50"/>
      <c r="D98" s="63">
        <v>16</v>
      </c>
      <c r="E98" s="32"/>
      <c r="F98" s="62">
        <v>5706</v>
      </c>
      <c r="G98" s="65"/>
      <c r="H98" s="65">
        <v>43</v>
      </c>
      <c r="I98" s="65"/>
      <c r="J98" s="62">
        <v>0</v>
      </c>
      <c r="K98" s="65"/>
      <c r="L98" s="65" t="s">
        <v>166</v>
      </c>
    </row>
    <row r="99" spans="1:12" ht="18.95" customHeight="1" x14ac:dyDescent="0.25">
      <c r="A99" s="115" t="s">
        <v>213</v>
      </c>
      <c r="B99" s="67"/>
      <c r="C99" s="50"/>
      <c r="D99" s="63">
        <v>16</v>
      </c>
      <c r="E99" s="32"/>
      <c r="F99" s="62">
        <v>8000</v>
      </c>
      <c r="H99" s="65">
        <v>0</v>
      </c>
      <c r="J99" s="62">
        <v>0</v>
      </c>
      <c r="L99" s="65">
        <v>0</v>
      </c>
    </row>
    <row r="100" spans="1:12" ht="11.25" customHeight="1" x14ac:dyDescent="0.25">
      <c r="A100" s="50"/>
      <c r="B100" s="67"/>
      <c r="C100" s="50"/>
      <c r="D100" s="87"/>
      <c r="E100" s="32"/>
      <c r="F100" s="50"/>
      <c r="G100" s="50"/>
      <c r="H100" s="50"/>
      <c r="I100" s="50"/>
      <c r="J100" s="50"/>
      <c r="K100" s="50"/>
      <c r="L100" s="50"/>
    </row>
    <row r="101" spans="1:12" ht="4.5" customHeight="1" x14ac:dyDescent="0.25">
      <c r="A101" s="50"/>
      <c r="B101" s="67"/>
      <c r="C101" s="50"/>
      <c r="D101" s="87"/>
      <c r="E101" s="32"/>
      <c r="F101" s="50"/>
      <c r="G101" s="50"/>
      <c r="H101" s="50"/>
      <c r="I101" s="50"/>
      <c r="J101" s="50"/>
      <c r="K101" s="50"/>
      <c r="L101" s="50"/>
    </row>
    <row r="102" spans="1:12" ht="21.95" customHeight="1" x14ac:dyDescent="0.25">
      <c r="A102" s="198" t="s">
        <v>114</v>
      </c>
      <c r="B102" s="198"/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</row>
    <row r="120" ht="18.75" x14ac:dyDescent="0.25"/>
  </sheetData>
  <mergeCells count="6">
    <mergeCell ref="A102:L102"/>
    <mergeCell ref="F5:H5"/>
    <mergeCell ref="J5:L5"/>
    <mergeCell ref="A50:L50"/>
    <mergeCell ref="F55:H55"/>
    <mergeCell ref="J55:L5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 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Siriwan Boonsawat</cp:lastModifiedBy>
  <cp:lastPrinted>2023-08-11T07:11:13Z</cp:lastPrinted>
  <dcterms:created xsi:type="dcterms:W3CDTF">2017-05-03T07:03:18Z</dcterms:created>
  <dcterms:modified xsi:type="dcterms:W3CDTF">2023-08-11T07:11:14Z</dcterms:modified>
</cp:coreProperties>
</file>