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Jun23 - Q2'23\"/>
    </mc:Choice>
  </mc:AlternateContent>
  <xr:revisionPtr revIDLastSave="0" documentId="13_ncr:1_{B4140480-2154-4975-A2A2-67FBA67E1118}" xr6:coauthVersionLast="47" xr6:coauthVersionMax="47" xr10:uidLastSave="{00000000-0000-0000-0000-000000000000}"/>
  <bookViews>
    <workbookView xWindow="-108" yWindow="-108" windowWidth="23256" windowHeight="12576" tabRatio="851" activeTab="5" xr2:uid="{00000000-000D-0000-FFFF-FFFF00000000}"/>
  </bookViews>
  <sheets>
    <sheet name="2-4" sheetId="8" r:id="rId1"/>
    <sheet name="5-6 (3m)" sheetId="10" r:id="rId2"/>
    <sheet name="7-8 (6m)" sheetId="11" r:id="rId3"/>
    <sheet name="9" sheetId="12" r:id="rId4"/>
    <sheet name="10" sheetId="13" r:id="rId5"/>
    <sheet name="11-12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6" i="14" l="1"/>
  <c r="H85" i="14"/>
  <c r="L86" i="14"/>
  <c r="L85" i="14"/>
  <c r="F85" i="14"/>
  <c r="J86" i="14" l="1"/>
  <c r="J92" i="14"/>
  <c r="F92" i="14"/>
  <c r="L89" i="14"/>
  <c r="J89" i="14"/>
  <c r="H89" i="14"/>
  <c r="F89" i="14"/>
  <c r="N26" i="13"/>
  <c r="N25" i="13"/>
  <c r="N24" i="13"/>
  <c r="N21" i="13"/>
  <c r="N16" i="13"/>
  <c r="N15" i="13"/>
  <c r="T30" i="12"/>
  <c r="T31" i="12"/>
  <c r="P29" i="12"/>
  <c r="T29" i="12" s="1"/>
  <c r="P30" i="12"/>
  <c r="P31" i="12"/>
  <c r="P20" i="12"/>
  <c r="T20" i="12" s="1"/>
  <c r="P19" i="12"/>
  <c r="T19" i="12" s="1"/>
  <c r="P18" i="12"/>
  <c r="T18" i="12" s="1"/>
  <c r="L43" i="11"/>
  <c r="J43" i="11"/>
  <c r="H43" i="11"/>
  <c r="F43" i="11"/>
  <c r="L43" i="10"/>
  <c r="J43" i="10"/>
  <c r="H43" i="10"/>
  <c r="F43" i="10"/>
  <c r="H151" i="8" l="1"/>
  <c r="J151" i="8"/>
  <c r="L151" i="8"/>
  <c r="F151" i="8"/>
  <c r="N12" i="13"/>
  <c r="N18" i="13" s="1"/>
  <c r="J76" i="11"/>
  <c r="H74" i="10"/>
  <c r="L81" i="14"/>
  <c r="J81" i="14"/>
  <c r="H81" i="14"/>
  <c r="F81" i="14"/>
  <c r="A59" i="14"/>
  <c r="A58" i="14"/>
  <c r="L28" i="13"/>
  <c r="J28" i="13"/>
  <c r="H28" i="13"/>
  <c r="F28" i="13"/>
  <c r="L18" i="13"/>
  <c r="J18" i="13"/>
  <c r="H18" i="13"/>
  <c r="F18" i="13"/>
  <c r="A40" i="12"/>
  <c r="N33" i="12"/>
  <c r="J33" i="12"/>
  <c r="H33" i="12"/>
  <c r="F33" i="12"/>
  <c r="P28" i="12"/>
  <c r="T28" i="12" s="1"/>
  <c r="P25" i="12"/>
  <c r="S22" i="12"/>
  <c r="R22" i="12"/>
  <c r="Q22" i="12"/>
  <c r="O22" i="12"/>
  <c r="N22" i="12"/>
  <c r="M22" i="12"/>
  <c r="L22" i="12"/>
  <c r="K22" i="12"/>
  <c r="J22" i="12"/>
  <c r="I22" i="12"/>
  <c r="H22" i="12"/>
  <c r="G22" i="12"/>
  <c r="F22" i="12"/>
  <c r="P15" i="12"/>
  <c r="T15" i="12" s="1"/>
  <c r="R33" i="12"/>
  <c r="A57" i="11"/>
  <c r="A3" i="12" s="1"/>
  <c r="A3" i="13" s="1"/>
  <c r="A3" i="14" s="1"/>
  <c r="A60" i="14" s="1"/>
  <c r="L24" i="11"/>
  <c r="J24" i="11"/>
  <c r="H24" i="11"/>
  <c r="F24" i="11"/>
  <c r="L16" i="11"/>
  <c r="J16" i="11"/>
  <c r="H16" i="11"/>
  <c r="F16" i="11"/>
  <c r="A55" i="11"/>
  <c r="F74" i="10"/>
  <c r="A57" i="10"/>
  <c r="L24" i="10"/>
  <c r="J24" i="10"/>
  <c r="H24" i="10"/>
  <c r="F24" i="10"/>
  <c r="L16" i="10"/>
  <c r="J16" i="10"/>
  <c r="H16" i="10"/>
  <c r="F16" i="10"/>
  <c r="A55" i="10"/>
  <c r="J29" i="11" l="1"/>
  <c r="J32" i="11" s="1"/>
  <c r="J46" i="11" s="1"/>
  <c r="L29" i="10"/>
  <c r="L32" i="10" s="1"/>
  <c r="F29" i="10"/>
  <c r="F32" i="10" s="1"/>
  <c r="F46" i="10" s="1"/>
  <c r="H29" i="10"/>
  <c r="H32" i="10" s="1"/>
  <c r="J29" i="10"/>
  <c r="J32" i="10" s="1"/>
  <c r="J46" i="10" s="1"/>
  <c r="N28" i="13"/>
  <c r="P22" i="12"/>
  <c r="T22" i="12"/>
  <c r="F29" i="11"/>
  <c r="F11" i="14" s="1"/>
  <c r="F30" i="14" s="1"/>
  <c r="F45" i="14" s="1"/>
  <c r="F49" i="14" s="1"/>
  <c r="F91" i="14" s="1"/>
  <c r="F94" i="14" s="1"/>
  <c r="F98" i="14" s="1"/>
  <c r="F100" i="14" s="1"/>
  <c r="L29" i="11"/>
  <c r="L32" i="11" s="1"/>
  <c r="L46" i="11" s="1"/>
  <c r="H29" i="11"/>
  <c r="H11" i="14" s="1"/>
  <c r="H30" i="14" s="1"/>
  <c r="H45" i="14" s="1"/>
  <c r="H49" i="14" s="1"/>
  <c r="H91" i="14" s="1"/>
  <c r="H94" i="14" s="1"/>
  <c r="H98" i="14" s="1"/>
  <c r="H100" i="14" s="1"/>
  <c r="J69" i="10"/>
  <c r="J73" i="10"/>
  <c r="J76" i="10" s="1"/>
  <c r="A1" i="12"/>
  <c r="T25" i="12"/>
  <c r="A1" i="13"/>
  <c r="H69" i="10" l="1"/>
  <c r="H73" i="10" s="1"/>
  <c r="H76" i="10" s="1"/>
  <c r="H46" i="10"/>
  <c r="L69" i="10"/>
  <c r="L73" i="10" s="1"/>
  <c r="L76" i="10" s="1"/>
  <c r="L46" i="10"/>
  <c r="H32" i="11"/>
  <c r="H46" i="11" s="1"/>
  <c r="J11" i="14"/>
  <c r="J30" i="14" s="1"/>
  <c r="J45" i="14" s="1"/>
  <c r="J49" i="14" s="1"/>
  <c r="J91" i="14" s="1"/>
  <c r="J94" i="14" s="1"/>
  <c r="J98" i="14" s="1"/>
  <c r="J100" i="14" s="1"/>
  <c r="J69" i="11"/>
  <c r="F69" i="10"/>
  <c r="F73" i="10" s="1"/>
  <c r="F76" i="10" s="1"/>
  <c r="F32" i="11"/>
  <c r="L11" i="14"/>
  <c r="L30" i="14" s="1"/>
  <c r="L45" i="14" s="1"/>
  <c r="L49" i="14" s="1"/>
  <c r="L91" i="14" s="1"/>
  <c r="L94" i="14" s="1"/>
  <c r="L98" i="14" s="1"/>
  <c r="L100" i="14" s="1"/>
  <c r="L69" i="11"/>
  <c r="L76" i="11" s="1"/>
  <c r="H69" i="11" l="1"/>
  <c r="H76" i="11" s="1"/>
  <c r="F69" i="11"/>
  <c r="F46" i="11"/>
  <c r="F76" i="11"/>
  <c r="L33" i="12" l="1"/>
  <c r="T33" i="12" l="1"/>
  <c r="P33" i="12"/>
  <c r="L91" i="8" l="1"/>
  <c r="J91" i="8"/>
  <c r="H91" i="8"/>
  <c r="F91" i="8"/>
  <c r="L45" i="8"/>
  <c r="J45" i="8"/>
  <c r="H45" i="8"/>
  <c r="F45" i="8"/>
  <c r="H154" i="8" l="1"/>
  <c r="L154" i="8"/>
  <c r="H80" i="8"/>
  <c r="J80" i="8"/>
  <c r="L80" i="8"/>
  <c r="H28" i="8"/>
  <c r="J28" i="8"/>
  <c r="L28" i="8"/>
  <c r="F80" i="8"/>
  <c r="F28" i="8"/>
  <c r="J154" i="8" l="1"/>
  <c r="F47" i="8"/>
  <c r="F93" i="8"/>
  <c r="F154" i="8"/>
  <c r="H47" i="8"/>
  <c r="H93" i="8"/>
  <c r="H156" i="8" s="1"/>
  <c r="L93" i="8"/>
  <c r="L156" i="8" s="1"/>
  <c r="J47" i="8"/>
  <c r="J93" i="8"/>
  <c r="L47" i="8"/>
  <c r="F156" i="8" l="1"/>
  <c r="J156" i="8"/>
  <c r="A114" i="8" l="1"/>
  <c r="A171" i="8"/>
  <c r="A58" i="8" l="1"/>
  <c r="A117" i="8"/>
  <c r="A116" i="8"/>
  <c r="A115" i="8"/>
  <c r="A60" i="8"/>
  <c r="A59" i="8"/>
</calcChain>
</file>

<file path=xl/sharedStrings.xml><?xml version="1.0" encoding="utf-8"?>
<sst xmlns="http://schemas.openxmlformats.org/spreadsheetml/2006/main" count="449" uniqueCount="230">
  <si>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</si>
  <si>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</si>
  <si>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</si>
  <si>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</si>
  <si>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</si>
  <si>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</si>
  <si>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</si>
  <si>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</si>
  <si>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</si>
  <si>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</si>
  <si>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</si>
  <si>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</si>
  <si>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</si>
  <si>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</si>
  <si>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</si>
  <si>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</si>
  <si>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</si>
  <si>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</si>
  <si>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</si>
  <si>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</si>
  <si>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</si>
  <si>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</si>
  <si>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</si>
  <si>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</si>
  <si>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</si>
  <si>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</si>
  <si>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</si>
  <si>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</si>
  <si>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</si>
  <si>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</si>
  <si>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</si>
  <si>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</si>
  <si>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</si>
  <si>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</si>
  <si>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</si>
  <si>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</si>
  <si>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</si>
  <si>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</si>
  <si>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</si>
  <si>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</si>
  <si>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</si>
  <si>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</si>
  <si>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</si>
  <si>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</si>
  <si>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</si>
  <si>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</si>
  <si>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</si>
  <si>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</si>
  <si>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</si>
  <si>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</si>
  <si>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</si>
  <si>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</si>
  <si>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</si>
  <si>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</si>
  <si>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</si>
  <si>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</si>
  <si>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</si>
  <si>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</si>
  <si>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</si>
  <si>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</si>
  <si>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</si>
  <si>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</si>
  <si>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</si>
  <si>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</si>
  <si>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</si>
  <si>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</si>
  <si>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</si>
  <si>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</si>
  <si>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</si>
  <si>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</si>
  <si>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</si>
  <si>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</si>
  <si>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</si>
  <si>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</si>
  <si>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</si>
  <si>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</si>
  <si>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</si>
  <si>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</si>
  <si>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</si>
  <si>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</si>
  <si>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</si>
  <si>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</si>
  <si>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</si>
  <si>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</si>
  <si>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</si>
  <si>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</si>
  <si>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</si>
  <si>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</si>
  <si>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</si>
  <si>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</si>
  <si>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</si>
  <si>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</si>
  <si>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</si>
  <si>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</si>
  <si>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</si>
  <si>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</si>
  <si>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</si>
  <si>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</si>
  <si>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</si>
  <si>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</si>
  <si>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 xml:space="preserve">Payments for short-term loans to related parties 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</si>
  <si>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</si>
  <si>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</si>
  <si>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</si>
  <si>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</si>
  <si>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</si>
  <si>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</si>
  <si>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</si>
  <si>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</si>
  <si>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</si>
  <si>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</si>
  <si>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</si>
  <si>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</si>
  <si>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</si>
  <si>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</si>
  <si>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</si>
  <si>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</si>
  <si>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</si>
  <si>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</si>
  <si>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   at par value of Baht 1 per share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</si>
  <si>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</si>
  <si>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</si>
  <si>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</si>
  <si>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</si>
  <si>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</si>
  <si>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</si>
  <si>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</si>
  <si>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</si>
  <si>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</si>
  <si>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</si>
  <si>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</si>
  <si>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</si>
  <si>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</si>
  <si>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</si>
  <si>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</si>
  <si>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</si>
  <si>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</si>
  <si>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 xml:space="preserve">Payments for long-term loans to related parties 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</si>
  <si>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</si>
  <si>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</si>
  <si>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</si>
  <si>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</si>
  <si>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</si>
  <si>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</si>
  <si>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</si>
  <si>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</si>
  <si>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</si>
  <si>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</si>
  <si>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</si>
  <si>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</si>
  <si>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 subsidiary</t>
  </si>
  <si>
    <t>Net cash received from business acquisition</t>
  </si>
  <si>
    <t>interests in</t>
  </si>
  <si>
    <t>Current portion of long-term loans to related parties, net</t>
  </si>
  <si>
    <t>Interest paid</t>
  </si>
  <si>
    <t>Net cash receipts from (payments in) investing activities</t>
  </si>
  <si>
    <t>Opening balance as at 1 January 2023</t>
  </si>
  <si>
    <t>- Changes in payables for purchase of assets</t>
  </si>
  <si>
    <t>Equity attributable to owners of the parent</t>
  </si>
  <si>
    <t>Loss for the period</t>
  </si>
  <si>
    <t>- Gains on lease modifications and terminations</t>
  </si>
  <si>
    <t>- Losses on termination of finance leases</t>
  </si>
  <si>
    <r>
      <t xml:space="preserve">Liabilities and equity </t>
    </r>
    <r>
      <rPr>
        <sz val="10"/>
        <rFont val="Arial"/>
        <family val="2"/>
      </rPr>
      <t>(continued)</t>
    </r>
  </si>
  <si>
    <t>-</t>
  </si>
  <si>
    <t>Closing balance as at 30 June 2022</t>
  </si>
  <si>
    <t>Adjustments to reconcile loss before income tax</t>
  </si>
  <si>
    <t>- (Gains) losses on of machine and equipment</t>
  </si>
  <si>
    <t>- Gains on remeasurement of financial assets</t>
  </si>
  <si>
    <t>Cash flows before changes in operating assets</t>
  </si>
  <si>
    <t>Cash used in operations</t>
  </si>
  <si>
    <t>Net cash payments in operating activities</t>
  </si>
  <si>
    <t>and intangible assets</t>
  </si>
  <si>
    <t xml:space="preserve">- Acquisition of property, plant and equipment from 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</si>
  <si>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</si>
  <si>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</si>
  <si>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</si>
  <si>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</si>
  <si>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2023</t>
  </si>
  <si>
    <t>2023</t>
  </si>
  <si>
    <t>- 2,021,827,399 ordinary shares</t>
  </si>
  <si>
    <t xml:space="preserve">- 2,022,926,711 ordinary shares </t>
  </si>
  <si>
    <t>Share of profit (loss) from an investment in</t>
  </si>
  <si>
    <t>Profit (loss) before income tax</t>
  </si>
  <si>
    <t>Profit (loss) for the period</t>
  </si>
  <si>
    <t>Items that will not be subsequently reclassified to</t>
  </si>
  <si>
    <t>profit or loss.</t>
  </si>
  <si>
    <t>Loss on remeasurements of post-employment</t>
  </si>
  <si>
    <t xml:space="preserve">  benefit obligations</t>
  </si>
  <si>
    <t>Income tax on items that will not be subsequently</t>
  </si>
  <si>
    <t xml:space="preserve">  reclassified to profit or loss</t>
  </si>
  <si>
    <t>Other comprehensive expense</t>
  </si>
  <si>
    <t>for the period, net of tax</t>
  </si>
  <si>
    <t xml:space="preserve">Total comprehensive income (expense) </t>
  </si>
  <si>
    <t>for the period</t>
  </si>
  <si>
    <t xml:space="preserve">Earnings (loss) per share </t>
  </si>
  <si>
    <t>Other comprehensive income for the period</t>
  </si>
  <si>
    <t>Profit for the period</t>
  </si>
  <si>
    <t>Other comprehensive expense for the period</t>
  </si>
  <si>
    <t>Increase of ordinary shares</t>
  </si>
  <si>
    <t>Cash received from increase in ordinary shares</t>
  </si>
  <si>
    <t xml:space="preserve">  (2022: 1,897,833,514 ordinary shares </t>
  </si>
  <si>
    <t xml:space="preserve">   at par value of Baht 1 per share)</t>
  </si>
  <si>
    <t xml:space="preserve">   paid-up at Baht 1 per share)</t>
  </si>
  <si>
    <t xml:space="preserve">  (2022: 1,674,452,510 ordinary shares</t>
  </si>
  <si>
    <t>Other comprehensive income:</t>
  </si>
  <si>
    <t>Gain on remeasurements of post-employment</t>
  </si>
  <si>
    <t>Other comprehensive income</t>
  </si>
  <si>
    <t>Share of gain (loss) from an investment in</t>
  </si>
  <si>
    <t>Other comprehensive income (expense):</t>
  </si>
  <si>
    <t>Basic earnings (loss) per share</t>
  </si>
  <si>
    <t>Diluted earnings (loss) per share</t>
  </si>
  <si>
    <t>12, 13</t>
  </si>
  <si>
    <t>and liabilities</t>
  </si>
  <si>
    <t>(excluding the effect of the acquisition of a subsidiary)</t>
  </si>
  <si>
    <t>Net cash receipts from (payments in) financing activities</t>
  </si>
  <si>
    <t>Net increase (decrease) in cash and cash equivalents</t>
  </si>
  <si>
    <t>Supplementary information</t>
  </si>
  <si>
    <t>Profit (loss) before income tax for the period</t>
  </si>
  <si>
    <t>- (Reversal) losses on impairment of assets</t>
  </si>
  <si>
    <t>- Share of (profit) losses from an investment in an associate</t>
  </si>
  <si>
    <t>- Reassesment of lease liabilities</t>
  </si>
  <si>
    <t>- Reclassification of lease liabilities</t>
  </si>
  <si>
    <t>- Acquisition of right of use assets under lease agreement</t>
  </si>
  <si>
    <t>Total comprehensive income (expense)</t>
  </si>
  <si>
    <t>attributable to</t>
  </si>
  <si>
    <t>- Losses on write-off right of use assets</t>
  </si>
  <si>
    <t>Proceeds from disposals of machine and equipment</t>
  </si>
  <si>
    <t>Dividend paid to non-controlling interests of a subsidiary</t>
  </si>
  <si>
    <t>finance leases termination</t>
  </si>
  <si>
    <t>- Changes in receivables for disposal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</si>
</sst>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14">
    <xf numFmtId="0" fontId="0" fillId="0" borderId="0" xfId="0"/>
    <xf numFmtId="166" fontId="4" fillId="0" borderId="1" xfId="0" applyNumberFormat="1" applyFont="1" applyFill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Fill="1" applyBorder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0" borderId="0" xfId="8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1" applyNumberFormat="1" applyFont="1" applyFill="1" applyAlignment="1">
      <alignment horizontal="right" vertical="center"/>
    </xf>
    <xf numFmtId="176" fontId="2" fillId="0" borderId="0" xfId="44" applyNumberFormat="1" applyFont="1" applyAlignment="1">
      <alignment vertical="center"/>
    </xf>
    <xf numFmtId="176" fontId="2" fillId="0" borderId="0" xfId="5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vertical="center"/>
    </xf>
    <xf numFmtId="176" fontId="2" fillId="0" borderId="0" xfId="5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horizontal="right" vertical="center"/>
    </xf>
    <xf numFmtId="167" fontId="12" fillId="0" borderId="0" xfId="9" applyNumberFormat="1" applyFont="1" applyAlignment="1">
      <alignment horizontal="right" vertical="center"/>
    </xf>
    <xf numFmtId="167" fontId="12" fillId="0" borderId="1" xfId="9" applyNumberFormat="1" applyFont="1" applyBorder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vertical="center"/>
    </xf>
    <xf numFmtId="168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2" fillId="0" borderId="2" xfId="11" applyNumberFormat="1" applyFont="1" applyBorder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9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9" fontId="2" fillId="2" borderId="2" xfId="7" applyNumberForma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44" applyNumberFormat="1" applyFont="1" applyBorder="1" applyAlignment="1">
      <alignment vertical="center"/>
    </xf>
    <xf numFmtId="169" fontId="2" fillId="0" borderId="0" xfId="7" applyNumberFormat="1" applyAlignment="1">
      <alignment horizontal="right" vertical="center"/>
    </xf>
    <xf numFmtId="164" fontId="2" fillId="0" borderId="0" xfId="7" applyNumberFormat="1" applyAlignment="1">
      <alignment horizontal="center" vertical="center"/>
    </xf>
    <xf numFmtId="164" fontId="2" fillId="0" borderId="0" xfId="7" applyNumberForma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7" fontId="2" fillId="2" borderId="1" xfId="7" applyNumberFormat="1" applyFill="1" applyBorder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7" fontId="2" fillId="0" borderId="0" xfId="17" applyNumberFormat="1" applyAlignment="1">
      <alignment horizontal="right" vertical="center"/>
    </xf>
    <xf numFmtId="167" fontId="2" fillId="0" borderId="1" xfId="17" applyNumberFormat="1" applyBorder="1" applyAlignment="1">
      <alignment horizontal="right" vertical="center"/>
    </xf>
    <xf numFmtId="167" fontId="2" fillId="2" borderId="2" xfId="7" applyNumberFormat="1" applyFill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0" fontId="3" fillId="0" borderId="0" xfId="14"/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0" xfId="6" applyNumberFormat="1" applyFont="1" applyBorder="1" applyAlignment="1">
      <alignment vertical="center"/>
    </xf>
    <xf numFmtId="164" fontId="2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4" fontId="2" fillId="0" borderId="1" xfId="6" applyNumberFormat="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167" fontId="2" fillId="0" borderId="0" xfId="11" applyNumberFormat="1" applyFont="1" applyBorder="1" applyAlignment="1">
      <alignment horizontal="right" vertical="center"/>
    </xf>
    <xf numFmtId="0" fontId="2" fillId="0" borderId="0" xfId="11" applyFont="1" applyBorder="1" applyAlignment="1">
      <alignment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4" fillId="0" borderId="0" xfId="0" applyNumberFormat="1" applyFont="1" applyBorder="1" applyAlignment="1">
      <alignment horizontal="center" vertical="center"/>
    </xf>
    <xf numFmtId="167" fontId="4" fillId="0" borderId="0" xfId="8" applyNumberFormat="1" applyFont="1" applyBorder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71"/>
  <sheetViews>
    <sheetView topLeftCell="A40" zoomScale="90" zoomScaleNormal="90" zoomScaleSheetLayoutView="115" workbookViewId="0">
      <selection activeCell="R16" sqref="R16"/>
    </sheetView>
  </sheetViews>
  <sheetFormatPr defaultColWidth="9.44140625" defaultRowHeight="16.5" customHeight="1" x14ac:dyDescent="0.3"/>
  <cols>
    <col min="1" max="2" width="1.5546875" style="4" customWidth="1"/>
    <col min="3" max="3" width="43.6640625" style="4" customWidth="1"/>
    <col min="4" max="4" width="6.109375" style="9" customWidth="1"/>
    <col min="5" max="5" width="0.5546875" style="4" customWidth="1"/>
    <col min="6" max="6" width="12.6640625" style="11" customWidth="1"/>
    <col min="7" max="7" width="0.5546875" style="23" customWidth="1"/>
    <col min="8" max="8" width="12.44140625" style="11" customWidth="1"/>
    <col min="9" max="9" width="0.5546875" style="41" customWidth="1"/>
    <col min="10" max="10" width="12.6640625" style="11" customWidth="1"/>
    <col min="11" max="11" width="0.5546875" style="42" customWidth="1"/>
    <col min="12" max="12" width="12.44140625" style="11" customWidth="1"/>
    <col min="13" max="16384" width="9.44140625" style="5"/>
  </cols>
  <sheetData>
    <row r="1" spans="1:12" ht="16.5" customHeight="1" x14ac:dyDescent="0.3">
      <c r="A1" s="2" t="s">
        <v>110</v>
      </c>
      <c r="B1" s="2"/>
      <c r="C1" s="2"/>
    </row>
    <row r="2" spans="1:12" ht="16.5" customHeight="1" x14ac:dyDescent="0.3">
      <c r="A2" s="2" t="s">
        <v>47</v>
      </c>
      <c r="B2" s="2"/>
      <c r="C2" s="2"/>
    </row>
    <row r="3" spans="1:12" ht="16.5" customHeight="1" x14ac:dyDescent="0.3">
      <c r="A3" s="1" t="s">
        <v>173</v>
      </c>
      <c r="B3" s="6"/>
      <c r="C3" s="6"/>
      <c r="D3" s="10"/>
      <c r="E3" s="8"/>
      <c r="F3" s="12"/>
      <c r="G3" s="35"/>
      <c r="H3" s="12"/>
      <c r="I3" s="43"/>
      <c r="J3" s="12"/>
      <c r="K3" s="44"/>
      <c r="L3" s="12"/>
    </row>
    <row r="4" spans="1:12" ht="16.5" customHeight="1" x14ac:dyDescent="0.3">
      <c r="A4" s="2"/>
      <c r="B4" s="2"/>
      <c r="C4" s="2"/>
    </row>
    <row r="6" spans="1:12" ht="16.5" customHeight="1" x14ac:dyDescent="0.3">
      <c r="F6" s="205" t="s">
        <v>43</v>
      </c>
      <c r="G6" s="205"/>
      <c r="H6" s="205"/>
      <c r="I6" s="30"/>
      <c r="J6" s="205" t="s">
        <v>70</v>
      </c>
      <c r="K6" s="205"/>
      <c r="L6" s="205"/>
    </row>
    <row r="7" spans="1:12" ht="16.5" customHeight="1" x14ac:dyDescent="0.3">
      <c r="A7" s="5"/>
      <c r="D7" s="13"/>
      <c r="E7" s="2"/>
      <c r="F7" s="206" t="s">
        <v>87</v>
      </c>
      <c r="G7" s="206"/>
      <c r="H7" s="206"/>
      <c r="I7" s="88"/>
      <c r="J7" s="206" t="s">
        <v>87</v>
      </c>
      <c r="K7" s="206"/>
      <c r="L7" s="206"/>
    </row>
    <row r="8" spans="1:12" ht="16.5" customHeight="1" x14ac:dyDescent="0.3">
      <c r="E8" s="2"/>
      <c r="F8" s="36" t="s">
        <v>49</v>
      </c>
      <c r="G8" s="37"/>
      <c r="H8" s="36" t="s">
        <v>42</v>
      </c>
      <c r="I8" s="36"/>
      <c r="J8" s="36" t="s">
        <v>49</v>
      </c>
      <c r="K8" s="36"/>
      <c r="L8" s="36" t="s">
        <v>42</v>
      </c>
    </row>
    <row r="9" spans="1:12" ht="16.5" customHeight="1" x14ac:dyDescent="0.3">
      <c r="E9" s="2"/>
      <c r="F9" s="14" t="s">
        <v>174</v>
      </c>
      <c r="G9" s="36"/>
      <c r="H9" s="45" t="s">
        <v>1</v>
      </c>
      <c r="I9" s="46"/>
      <c r="J9" s="14" t="s">
        <v>174</v>
      </c>
      <c r="K9" s="36"/>
      <c r="L9" s="45" t="s">
        <v>1</v>
      </c>
    </row>
    <row r="10" spans="1:12" ht="16.5" customHeight="1" x14ac:dyDescent="0.3">
      <c r="E10" s="2"/>
      <c r="F10" s="28">
        <v>2023</v>
      </c>
      <c r="G10" s="38"/>
      <c r="H10" s="45" t="s">
        <v>108</v>
      </c>
      <c r="I10" s="46"/>
      <c r="J10" s="28">
        <v>2023</v>
      </c>
      <c r="K10" s="38"/>
      <c r="L10" s="45" t="s">
        <v>108</v>
      </c>
    </row>
    <row r="11" spans="1:12" ht="16.5" customHeight="1" x14ac:dyDescent="0.3">
      <c r="D11" s="7" t="s">
        <v>2</v>
      </c>
      <c r="E11" s="2"/>
      <c r="F11" s="21" t="s">
        <v>66</v>
      </c>
      <c r="G11" s="22"/>
      <c r="H11" s="21" t="s">
        <v>66</v>
      </c>
      <c r="I11" s="46"/>
      <c r="J11" s="21" t="s">
        <v>66</v>
      </c>
      <c r="K11" s="47"/>
      <c r="L11" s="21" t="s">
        <v>66</v>
      </c>
    </row>
    <row r="12" spans="1:12" ht="16.5" customHeight="1" x14ac:dyDescent="0.3">
      <c r="D12" s="3"/>
      <c r="E12" s="2"/>
      <c r="F12" s="15"/>
      <c r="G12" s="22"/>
      <c r="H12" s="39"/>
      <c r="I12" s="46"/>
      <c r="J12" s="15"/>
      <c r="K12" s="47"/>
      <c r="L12" s="39"/>
    </row>
    <row r="13" spans="1:12" ht="16.5" customHeight="1" x14ac:dyDescent="0.3">
      <c r="A13" s="2" t="s">
        <v>3</v>
      </c>
      <c r="F13" s="16"/>
      <c r="I13" s="42"/>
      <c r="J13" s="16"/>
      <c r="K13" s="41"/>
    </row>
    <row r="14" spans="1:12" ht="16.5" customHeight="1" x14ac:dyDescent="0.3">
      <c r="A14" s="2"/>
      <c r="F14" s="16"/>
      <c r="I14" s="42"/>
      <c r="J14" s="16"/>
      <c r="K14" s="41"/>
    </row>
    <row r="15" spans="1:12" ht="16.5" customHeight="1" x14ac:dyDescent="0.3">
      <c r="A15" s="78" t="s">
        <v>4</v>
      </c>
      <c r="F15" s="16"/>
      <c r="G15" s="26"/>
      <c r="I15" s="42"/>
      <c r="J15" s="16"/>
      <c r="K15" s="41"/>
    </row>
    <row r="16" spans="1:12" ht="16.5" customHeight="1" x14ac:dyDescent="0.3">
      <c r="A16" s="2"/>
      <c r="F16" s="16"/>
      <c r="G16" s="26"/>
      <c r="I16" s="42"/>
      <c r="J16" s="16"/>
      <c r="K16" s="41"/>
    </row>
    <row r="17" spans="1:12" ht="16.5" customHeight="1" x14ac:dyDescent="0.3">
      <c r="A17" s="4" t="s">
        <v>52</v>
      </c>
      <c r="D17" s="9">
        <v>7</v>
      </c>
      <c r="F17" s="16">
        <v>672688</v>
      </c>
      <c r="G17" s="29"/>
      <c r="H17" s="11">
        <v>481211</v>
      </c>
      <c r="I17" s="11"/>
      <c r="J17" s="16">
        <v>459625</v>
      </c>
      <c r="K17" s="11"/>
      <c r="L17" s="11">
        <v>284189</v>
      </c>
    </row>
    <row r="18" spans="1:12" ht="16.5" customHeight="1" x14ac:dyDescent="0.3">
      <c r="A18" s="4" t="s">
        <v>111</v>
      </c>
      <c r="D18" s="9">
        <v>8</v>
      </c>
      <c r="F18" s="16">
        <v>2538814</v>
      </c>
      <c r="G18" s="26"/>
      <c r="H18" s="11">
        <v>3416306</v>
      </c>
      <c r="I18" s="42"/>
      <c r="J18" s="16">
        <v>2431253</v>
      </c>
      <c r="L18" s="11">
        <v>3333840</v>
      </c>
    </row>
    <row r="19" spans="1:12" ht="16.5" customHeight="1" x14ac:dyDescent="0.3">
      <c r="A19" s="4" t="s">
        <v>105</v>
      </c>
      <c r="D19" s="9">
        <v>9</v>
      </c>
      <c r="F19" s="16">
        <v>15963</v>
      </c>
      <c r="G19" s="26"/>
      <c r="H19" s="11">
        <v>22897</v>
      </c>
      <c r="I19" s="42"/>
      <c r="J19" s="16">
        <v>12195</v>
      </c>
      <c r="L19" s="11">
        <v>19369</v>
      </c>
    </row>
    <row r="20" spans="1:12" ht="16.5" customHeight="1" x14ac:dyDescent="0.3">
      <c r="A20" s="4" t="s">
        <v>147</v>
      </c>
      <c r="D20" s="18">
        <v>20.9</v>
      </c>
      <c r="E20" s="5"/>
      <c r="F20" s="16">
        <v>429334</v>
      </c>
      <c r="G20" s="26"/>
      <c r="H20" s="11">
        <v>379994</v>
      </c>
      <c r="I20" s="42"/>
      <c r="J20" s="16">
        <v>512240</v>
      </c>
      <c r="L20" s="11">
        <v>465862</v>
      </c>
    </row>
    <row r="21" spans="1:12" ht="16.5" customHeight="1" x14ac:dyDescent="0.3">
      <c r="A21" s="4" t="s">
        <v>153</v>
      </c>
      <c r="D21" s="18">
        <v>20.9</v>
      </c>
      <c r="E21" s="5"/>
      <c r="F21" s="16">
        <v>0</v>
      </c>
      <c r="G21" s="26"/>
      <c r="H21" s="11">
        <v>0</v>
      </c>
      <c r="I21" s="42"/>
      <c r="J21" s="16">
        <v>0</v>
      </c>
      <c r="L21" s="11">
        <v>244578</v>
      </c>
    </row>
    <row r="22" spans="1:12" ht="16.5" customHeight="1" x14ac:dyDescent="0.3">
      <c r="A22" s="4" t="s">
        <v>54</v>
      </c>
      <c r="D22" s="9">
        <v>10</v>
      </c>
      <c r="F22" s="16">
        <v>2171756</v>
      </c>
      <c r="G22" s="26"/>
      <c r="H22" s="11">
        <v>532706</v>
      </c>
      <c r="I22" s="42"/>
      <c r="J22" s="16">
        <v>2002862</v>
      </c>
      <c r="L22" s="11">
        <v>367438</v>
      </c>
    </row>
    <row r="23" spans="1:12" ht="16.5" customHeight="1" x14ac:dyDescent="0.3">
      <c r="A23" s="4" t="s">
        <v>112</v>
      </c>
      <c r="F23" s="16">
        <v>72060</v>
      </c>
      <c r="G23" s="26"/>
      <c r="H23" s="11">
        <v>48781</v>
      </c>
      <c r="I23" s="42"/>
      <c r="J23" s="16">
        <v>0</v>
      </c>
      <c r="L23" s="11">
        <v>0</v>
      </c>
    </row>
    <row r="24" spans="1:12" ht="16.5" customHeight="1" x14ac:dyDescent="0.3">
      <c r="A24" s="4" t="s">
        <v>113</v>
      </c>
      <c r="F24" s="16">
        <v>203110</v>
      </c>
      <c r="G24" s="26"/>
      <c r="H24" s="11">
        <v>132639</v>
      </c>
      <c r="I24" s="42"/>
      <c r="J24" s="16">
        <v>193330</v>
      </c>
      <c r="L24" s="11">
        <v>131638</v>
      </c>
    </row>
    <row r="25" spans="1:12" ht="16.5" customHeight="1" x14ac:dyDescent="0.3">
      <c r="A25" s="4" t="s">
        <v>115</v>
      </c>
      <c r="D25" s="9">
        <v>6</v>
      </c>
      <c r="F25" s="16">
        <v>10143</v>
      </c>
      <c r="G25" s="26"/>
      <c r="H25" s="11">
        <v>10081</v>
      </c>
      <c r="I25" s="42"/>
      <c r="J25" s="16">
        <v>0</v>
      </c>
      <c r="L25" s="11">
        <v>0</v>
      </c>
    </row>
    <row r="26" spans="1:12" ht="16.5" customHeight="1" x14ac:dyDescent="0.3">
      <c r="A26" s="4" t="s">
        <v>114</v>
      </c>
      <c r="F26" s="17">
        <v>157325</v>
      </c>
      <c r="G26" s="26"/>
      <c r="H26" s="12">
        <v>69500</v>
      </c>
      <c r="I26" s="42"/>
      <c r="J26" s="17">
        <v>144692</v>
      </c>
      <c r="L26" s="12">
        <v>48164</v>
      </c>
    </row>
    <row r="27" spans="1:12" ht="16.5" customHeight="1" x14ac:dyDescent="0.3">
      <c r="F27" s="16"/>
      <c r="G27" s="26"/>
      <c r="I27" s="42"/>
      <c r="J27" s="16"/>
    </row>
    <row r="28" spans="1:12" ht="16.5" customHeight="1" x14ac:dyDescent="0.3">
      <c r="A28" s="79" t="s">
        <v>5</v>
      </c>
      <c r="F28" s="17">
        <f>SUM(F17:F26)</f>
        <v>6271193</v>
      </c>
      <c r="G28" s="26"/>
      <c r="H28" s="12">
        <f>SUM(H17:H26)</f>
        <v>5094115</v>
      </c>
      <c r="I28" s="42"/>
      <c r="J28" s="17">
        <f>SUM(J17:J26)</f>
        <v>5756197</v>
      </c>
      <c r="L28" s="12">
        <f>SUM(L17:L26)</f>
        <v>4895078</v>
      </c>
    </row>
    <row r="29" spans="1:12" ht="16.5" customHeight="1" x14ac:dyDescent="0.3">
      <c r="F29" s="16"/>
      <c r="G29" s="26"/>
      <c r="I29" s="42"/>
      <c r="J29" s="16"/>
    </row>
    <row r="30" spans="1:12" ht="16.5" customHeight="1" x14ac:dyDescent="0.3">
      <c r="A30" s="2" t="s">
        <v>6</v>
      </c>
      <c r="F30" s="16"/>
      <c r="G30" s="26"/>
      <c r="I30" s="42"/>
      <c r="J30" s="16"/>
    </row>
    <row r="31" spans="1:12" ht="16.5" customHeight="1" x14ac:dyDescent="0.3">
      <c r="F31" s="16"/>
      <c r="G31" s="26"/>
      <c r="I31" s="42"/>
      <c r="J31" s="16"/>
    </row>
    <row r="32" spans="1:12" ht="16.5" customHeight="1" x14ac:dyDescent="0.3">
      <c r="A32" s="4" t="s">
        <v>86</v>
      </c>
      <c r="F32" s="16">
        <v>1540</v>
      </c>
      <c r="G32" s="26"/>
      <c r="H32" s="11">
        <v>1540</v>
      </c>
      <c r="I32" s="42"/>
      <c r="J32" s="16">
        <v>130</v>
      </c>
      <c r="L32" s="11">
        <v>130</v>
      </c>
    </row>
    <row r="33" spans="1:12" ht="16.5" customHeight="1" x14ac:dyDescent="0.3">
      <c r="A33" s="4" t="s">
        <v>111</v>
      </c>
      <c r="D33" s="9">
        <v>8</v>
      </c>
      <c r="F33" s="16">
        <v>463902</v>
      </c>
      <c r="G33" s="26"/>
      <c r="H33" s="11">
        <v>512715</v>
      </c>
      <c r="I33" s="42"/>
      <c r="J33" s="16">
        <v>463902</v>
      </c>
      <c r="L33" s="11">
        <v>512715</v>
      </c>
    </row>
    <row r="34" spans="1:12" ht="16.5" customHeight="1" x14ac:dyDescent="0.3">
      <c r="A34" s="4" t="s">
        <v>106</v>
      </c>
      <c r="D34" s="9">
        <v>9</v>
      </c>
      <c r="F34" s="16">
        <v>4423</v>
      </c>
      <c r="G34" s="26"/>
      <c r="H34" s="11">
        <v>6013</v>
      </c>
      <c r="I34" s="42"/>
      <c r="J34" s="16">
        <v>0</v>
      </c>
      <c r="L34" s="11">
        <v>0</v>
      </c>
    </row>
    <row r="35" spans="1:12" ht="16.5" customHeight="1" x14ac:dyDescent="0.3">
      <c r="A35" s="4" t="s">
        <v>146</v>
      </c>
      <c r="D35" s="9">
        <v>11</v>
      </c>
      <c r="F35" s="16">
        <v>0</v>
      </c>
      <c r="G35" s="26"/>
      <c r="H35" s="11">
        <v>0</v>
      </c>
      <c r="I35" s="42"/>
      <c r="J35" s="16">
        <v>395454</v>
      </c>
      <c r="K35" s="80"/>
      <c r="L35" s="11">
        <v>395454</v>
      </c>
    </row>
    <row r="36" spans="1:12" ht="16.5" customHeight="1" x14ac:dyDescent="0.3">
      <c r="A36" s="4" t="s">
        <v>139</v>
      </c>
      <c r="D36" s="9">
        <v>11</v>
      </c>
      <c r="F36" s="16">
        <v>1238166</v>
      </c>
      <c r="G36" s="26"/>
      <c r="H36" s="11">
        <v>968928</v>
      </c>
      <c r="I36" s="42"/>
      <c r="J36" s="16">
        <v>848250</v>
      </c>
      <c r="L36" s="11">
        <v>848250</v>
      </c>
    </row>
    <row r="37" spans="1:12" ht="16.5" customHeight="1" x14ac:dyDescent="0.3">
      <c r="A37" s="4" t="s">
        <v>148</v>
      </c>
      <c r="D37" s="18">
        <v>20.9</v>
      </c>
      <c r="F37" s="16">
        <v>0</v>
      </c>
      <c r="G37" s="26"/>
      <c r="H37" s="11">
        <v>0</v>
      </c>
      <c r="I37" s="42"/>
      <c r="J37" s="16">
        <v>640837</v>
      </c>
      <c r="L37" s="11">
        <v>344022</v>
      </c>
    </row>
    <row r="38" spans="1:12" ht="16.5" customHeight="1" x14ac:dyDescent="0.3">
      <c r="A38" s="4" t="s">
        <v>55</v>
      </c>
      <c r="D38" s="9">
        <v>12</v>
      </c>
      <c r="F38" s="16">
        <v>609133</v>
      </c>
      <c r="G38" s="26"/>
      <c r="H38" s="11">
        <v>556200</v>
      </c>
      <c r="I38" s="42"/>
      <c r="J38" s="16">
        <v>496649</v>
      </c>
      <c r="L38" s="11">
        <v>439512</v>
      </c>
    </row>
    <row r="39" spans="1:12" ht="16.5" customHeight="1" x14ac:dyDescent="0.3">
      <c r="A39" s="4" t="s">
        <v>96</v>
      </c>
      <c r="D39" s="9">
        <v>13</v>
      </c>
      <c r="F39" s="16">
        <v>35978</v>
      </c>
      <c r="G39" s="26"/>
      <c r="H39" s="11">
        <v>61054</v>
      </c>
      <c r="I39" s="42"/>
      <c r="J39" s="16">
        <v>2892</v>
      </c>
      <c r="L39" s="11">
        <v>0</v>
      </c>
    </row>
    <row r="40" spans="1:12" ht="16.5" customHeight="1" x14ac:dyDescent="0.3">
      <c r="A40" s="4" t="s">
        <v>80</v>
      </c>
      <c r="F40" s="16">
        <v>201498</v>
      </c>
      <c r="G40" s="26"/>
      <c r="H40" s="11">
        <v>201498</v>
      </c>
      <c r="I40" s="42"/>
      <c r="J40" s="16">
        <v>0</v>
      </c>
      <c r="L40" s="11">
        <v>0</v>
      </c>
    </row>
    <row r="41" spans="1:12" ht="16.5" customHeight="1" x14ac:dyDescent="0.3">
      <c r="A41" s="4" t="s">
        <v>56</v>
      </c>
      <c r="D41" s="9">
        <v>12</v>
      </c>
      <c r="F41" s="16">
        <v>432260</v>
      </c>
      <c r="G41" s="26"/>
      <c r="H41" s="11">
        <v>444694</v>
      </c>
      <c r="I41" s="42"/>
      <c r="J41" s="16">
        <v>8124</v>
      </c>
      <c r="L41" s="11">
        <v>7892</v>
      </c>
    </row>
    <row r="42" spans="1:12" ht="16.5" customHeight="1" x14ac:dyDescent="0.3">
      <c r="A42" s="4" t="s">
        <v>69</v>
      </c>
      <c r="F42" s="16">
        <v>41790</v>
      </c>
      <c r="G42" s="26"/>
      <c r="H42" s="11">
        <v>34142</v>
      </c>
      <c r="I42" s="42"/>
      <c r="J42" s="16">
        <v>20710</v>
      </c>
      <c r="L42" s="11">
        <v>14354</v>
      </c>
    </row>
    <row r="43" spans="1:12" ht="16.5" customHeight="1" x14ac:dyDescent="0.3">
      <c r="A43" s="4" t="s">
        <v>140</v>
      </c>
      <c r="F43" s="17">
        <v>65363</v>
      </c>
      <c r="G43" s="26"/>
      <c r="H43" s="12">
        <v>110635</v>
      </c>
      <c r="I43" s="42"/>
      <c r="J43" s="17">
        <v>36404</v>
      </c>
      <c r="L43" s="12">
        <v>66358</v>
      </c>
    </row>
    <row r="44" spans="1:12" ht="16.5" customHeight="1" x14ac:dyDescent="0.3">
      <c r="F44" s="16"/>
      <c r="G44" s="26"/>
      <c r="I44" s="42"/>
      <c r="J44" s="16"/>
      <c r="K44" s="41"/>
    </row>
    <row r="45" spans="1:12" ht="16.5" customHeight="1" x14ac:dyDescent="0.3">
      <c r="A45" s="2" t="s">
        <v>8</v>
      </c>
      <c r="B45" s="5"/>
      <c r="F45" s="17">
        <f>SUM(F32:F43)</f>
        <v>3094053</v>
      </c>
      <c r="G45" s="26"/>
      <c r="H45" s="12">
        <f>SUM(H32:H43)</f>
        <v>2897419</v>
      </c>
      <c r="I45" s="42"/>
      <c r="J45" s="17">
        <f>SUM(J32:J43)</f>
        <v>2913352</v>
      </c>
      <c r="K45" s="41"/>
      <c r="L45" s="12">
        <f>SUM(L32:L43)</f>
        <v>2628687</v>
      </c>
    </row>
    <row r="46" spans="1:12" ht="16.5" customHeight="1" x14ac:dyDescent="0.3">
      <c r="F46" s="16"/>
      <c r="G46" s="26"/>
      <c r="I46" s="42"/>
      <c r="J46" s="16"/>
      <c r="K46" s="41"/>
    </row>
    <row r="47" spans="1:12" ht="16.5" customHeight="1" thickBot="1" x14ac:dyDescent="0.35">
      <c r="A47" s="2" t="s">
        <v>14</v>
      </c>
      <c r="F47" s="81">
        <f>F28+F45</f>
        <v>9365246</v>
      </c>
      <c r="G47" s="26"/>
      <c r="H47" s="82">
        <f>H28+H45</f>
        <v>7991534</v>
      </c>
      <c r="I47" s="42"/>
      <c r="J47" s="81">
        <f>J28+J45</f>
        <v>8669549</v>
      </c>
      <c r="K47" s="41"/>
      <c r="L47" s="82">
        <f>L28+L45</f>
        <v>7523765</v>
      </c>
    </row>
    <row r="48" spans="1:12" ht="16.5" customHeight="1" thickTop="1" x14ac:dyDescent="0.3">
      <c r="A48" s="2"/>
      <c r="G48" s="26"/>
    </row>
    <row r="49" spans="1:12" ht="16.5" customHeight="1" x14ac:dyDescent="0.3">
      <c r="A49" s="2"/>
      <c r="G49" s="26"/>
    </row>
    <row r="50" spans="1:12" ht="16.5" customHeight="1" x14ac:dyDescent="0.3">
      <c r="A50" s="2"/>
      <c r="G50" s="26"/>
    </row>
    <row r="51" spans="1:12" ht="16.5" customHeight="1" x14ac:dyDescent="0.3">
      <c r="A51" s="2"/>
      <c r="G51" s="26"/>
    </row>
    <row r="52" spans="1:12" ht="16.5" customHeight="1" x14ac:dyDescent="0.3">
      <c r="A52" s="2"/>
      <c r="G52" s="26"/>
    </row>
    <row r="53" spans="1:12" ht="16.5" customHeight="1" x14ac:dyDescent="0.3">
      <c r="A53" s="4" t="s">
        <v>7</v>
      </c>
      <c r="G53" s="26"/>
    </row>
    <row r="54" spans="1:12" ht="16.5" customHeight="1" x14ac:dyDescent="0.3">
      <c r="A54" s="2"/>
      <c r="G54" s="26"/>
    </row>
    <row r="55" spans="1:12" ht="16.5" customHeight="1" x14ac:dyDescent="0.3">
      <c r="A55" s="2"/>
      <c r="G55" s="26"/>
    </row>
    <row r="56" spans="1:12" ht="3.75" customHeight="1" x14ac:dyDescent="0.3">
      <c r="A56" s="2"/>
      <c r="G56" s="26"/>
    </row>
    <row r="57" spans="1:12" ht="21.9" customHeight="1" x14ac:dyDescent="0.3">
      <c r="A57" s="204" t="s">
        <v>102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</row>
    <row r="58" spans="1:12" ht="16.5" customHeight="1" x14ac:dyDescent="0.3">
      <c r="A58" s="2" t="str">
        <f>A1</f>
        <v>Nex Point Public Company Limited</v>
      </c>
      <c r="B58" s="2"/>
      <c r="C58" s="2"/>
      <c r="G58" s="26"/>
    </row>
    <row r="59" spans="1:12" ht="16.5" customHeight="1" x14ac:dyDescent="0.3">
      <c r="A59" s="2" t="str">
        <f>+A2</f>
        <v xml:space="preserve">Statement of Financial Position </v>
      </c>
      <c r="B59" s="2"/>
      <c r="C59" s="2"/>
      <c r="G59" s="26"/>
    </row>
    <row r="60" spans="1:12" ht="16.5" customHeight="1" x14ac:dyDescent="0.3">
      <c r="A60" s="6" t="str">
        <f>+A3</f>
        <v>As at 30 June 2023</v>
      </c>
      <c r="B60" s="6"/>
      <c r="C60" s="6"/>
      <c r="D60" s="10"/>
      <c r="E60" s="8"/>
      <c r="F60" s="12"/>
      <c r="G60" s="27"/>
      <c r="H60" s="12"/>
      <c r="I60" s="43"/>
      <c r="J60" s="12"/>
      <c r="K60" s="44"/>
      <c r="L60" s="12"/>
    </row>
    <row r="61" spans="1:12" ht="16.350000000000001" customHeight="1" x14ac:dyDescent="0.3">
      <c r="A61" s="2"/>
      <c r="B61" s="2"/>
      <c r="C61" s="2"/>
      <c r="G61" s="26"/>
    </row>
    <row r="62" spans="1:12" ht="16.5" customHeight="1" x14ac:dyDescent="0.3">
      <c r="G62" s="26"/>
    </row>
    <row r="63" spans="1:12" ht="16.5" customHeight="1" x14ac:dyDescent="0.3">
      <c r="F63" s="205" t="s">
        <v>43</v>
      </c>
      <c r="G63" s="205"/>
      <c r="H63" s="205"/>
      <c r="I63" s="30"/>
      <c r="J63" s="205" t="s">
        <v>70</v>
      </c>
      <c r="K63" s="205"/>
      <c r="L63" s="205"/>
    </row>
    <row r="64" spans="1:12" ht="16.5" customHeight="1" x14ac:dyDescent="0.3">
      <c r="A64" s="5"/>
      <c r="D64" s="13"/>
      <c r="E64" s="2"/>
      <c r="F64" s="206" t="s">
        <v>87</v>
      </c>
      <c r="G64" s="206"/>
      <c r="H64" s="206"/>
      <c r="I64" s="88"/>
      <c r="J64" s="206" t="s">
        <v>87</v>
      </c>
      <c r="K64" s="206"/>
      <c r="L64" s="206"/>
    </row>
    <row r="65" spans="1:12" ht="16.5" customHeight="1" x14ac:dyDescent="0.3">
      <c r="E65" s="2"/>
      <c r="F65" s="36" t="s">
        <v>49</v>
      </c>
      <c r="G65" s="37"/>
      <c r="H65" s="36" t="s">
        <v>42</v>
      </c>
      <c r="I65" s="36"/>
      <c r="J65" s="36" t="s">
        <v>49</v>
      </c>
      <c r="K65" s="36"/>
      <c r="L65" s="36" t="s">
        <v>42</v>
      </c>
    </row>
    <row r="66" spans="1:12" ht="16.5" customHeight="1" x14ac:dyDescent="0.3">
      <c r="E66" s="2"/>
      <c r="F66" s="14" t="s">
        <v>174</v>
      </c>
      <c r="G66" s="36"/>
      <c r="H66" s="45" t="s">
        <v>1</v>
      </c>
      <c r="I66" s="46"/>
      <c r="J66" s="14" t="s">
        <v>174</v>
      </c>
      <c r="K66" s="36"/>
      <c r="L66" s="45" t="s">
        <v>1</v>
      </c>
    </row>
    <row r="67" spans="1:12" ht="16.5" customHeight="1" x14ac:dyDescent="0.3">
      <c r="E67" s="2"/>
      <c r="F67" s="28">
        <v>2023</v>
      </c>
      <c r="G67" s="38"/>
      <c r="H67" s="45" t="s">
        <v>108</v>
      </c>
      <c r="I67" s="46"/>
      <c r="J67" s="28">
        <v>2023</v>
      </c>
      <c r="K67" s="38"/>
      <c r="L67" s="45" t="s">
        <v>108</v>
      </c>
    </row>
    <row r="68" spans="1:12" ht="16.5" customHeight="1" x14ac:dyDescent="0.3">
      <c r="D68" s="7" t="s">
        <v>2</v>
      </c>
      <c r="E68" s="2"/>
      <c r="F68" s="21" t="s">
        <v>66</v>
      </c>
      <c r="G68" s="22"/>
      <c r="H68" s="21" t="s">
        <v>66</v>
      </c>
      <c r="I68" s="46"/>
      <c r="J68" s="21" t="s">
        <v>66</v>
      </c>
      <c r="K68" s="47"/>
      <c r="L68" s="21" t="s">
        <v>66</v>
      </c>
    </row>
    <row r="69" spans="1:12" ht="16.5" customHeight="1" x14ac:dyDescent="0.3">
      <c r="D69" s="3"/>
      <c r="E69" s="2"/>
      <c r="F69" s="19"/>
      <c r="G69" s="40"/>
      <c r="H69" s="36"/>
      <c r="I69" s="46"/>
      <c r="J69" s="19"/>
      <c r="K69" s="47"/>
      <c r="L69" s="36"/>
    </row>
    <row r="70" spans="1:12" ht="16.5" customHeight="1" x14ac:dyDescent="0.3">
      <c r="A70" s="2" t="s">
        <v>74</v>
      </c>
      <c r="F70" s="16"/>
      <c r="G70" s="26"/>
      <c r="I70" s="42"/>
      <c r="J70" s="16"/>
      <c r="K70" s="41"/>
    </row>
    <row r="71" spans="1:12" ht="16.5" customHeight="1" x14ac:dyDescent="0.3">
      <c r="A71" s="2"/>
      <c r="F71" s="16"/>
      <c r="G71" s="26"/>
      <c r="I71" s="42"/>
      <c r="J71" s="16"/>
      <c r="K71" s="41"/>
    </row>
    <row r="72" spans="1:12" ht="16.5" customHeight="1" x14ac:dyDescent="0.3">
      <c r="A72" s="2" t="s">
        <v>9</v>
      </c>
      <c r="F72" s="16"/>
      <c r="G72" s="26"/>
      <c r="I72" s="42"/>
      <c r="J72" s="16"/>
      <c r="K72" s="41"/>
    </row>
    <row r="73" spans="1:12" ht="16.5" customHeight="1" x14ac:dyDescent="0.3">
      <c r="A73" s="2"/>
      <c r="F73" s="16"/>
      <c r="G73" s="26"/>
      <c r="I73" s="42"/>
      <c r="J73" s="16"/>
      <c r="K73" s="41"/>
    </row>
    <row r="74" spans="1:12" ht="16.5" customHeight="1" x14ac:dyDescent="0.3">
      <c r="A74" s="4" t="s">
        <v>116</v>
      </c>
      <c r="D74" s="9">
        <v>14</v>
      </c>
      <c r="F74" s="16">
        <v>4347797</v>
      </c>
      <c r="G74" s="29"/>
      <c r="H74" s="11">
        <v>3846558</v>
      </c>
      <c r="I74" s="11"/>
      <c r="J74" s="16">
        <v>4249346</v>
      </c>
      <c r="K74" s="11"/>
      <c r="L74" s="11">
        <v>3680965</v>
      </c>
    </row>
    <row r="75" spans="1:12" ht="16.5" customHeight="1" x14ac:dyDescent="0.3">
      <c r="A75" s="4" t="s">
        <v>117</v>
      </c>
      <c r="D75" s="9">
        <v>15</v>
      </c>
      <c r="F75" s="16">
        <v>140292</v>
      </c>
      <c r="G75" s="29"/>
      <c r="H75" s="11">
        <v>130760</v>
      </c>
      <c r="I75" s="11"/>
      <c r="J75" s="16">
        <v>51994</v>
      </c>
      <c r="K75" s="11"/>
      <c r="L75" s="11">
        <v>69618</v>
      </c>
    </row>
    <row r="76" spans="1:12" ht="16.5" customHeight="1" x14ac:dyDescent="0.3">
      <c r="A76" s="4" t="s">
        <v>95</v>
      </c>
      <c r="D76" s="9">
        <v>16</v>
      </c>
      <c r="F76" s="16">
        <v>17207</v>
      </c>
      <c r="G76" s="29"/>
      <c r="H76" s="11">
        <v>50551</v>
      </c>
      <c r="I76" s="11"/>
      <c r="J76" s="16">
        <v>7384</v>
      </c>
      <c r="K76" s="11"/>
      <c r="L76" s="11">
        <v>10256</v>
      </c>
    </row>
    <row r="77" spans="1:12" ht="16.5" customHeight="1" x14ac:dyDescent="0.3">
      <c r="A77" s="4" t="s">
        <v>57</v>
      </c>
      <c r="F77" s="16">
        <v>70936</v>
      </c>
      <c r="G77" s="29"/>
      <c r="H77" s="11">
        <v>6601</v>
      </c>
      <c r="I77" s="11"/>
      <c r="J77" s="16">
        <v>64533</v>
      </c>
      <c r="K77" s="11"/>
      <c r="L77" s="11">
        <v>1601</v>
      </c>
    </row>
    <row r="78" spans="1:12" ht="16.5" customHeight="1" x14ac:dyDescent="0.3">
      <c r="A78" s="4" t="s">
        <v>118</v>
      </c>
      <c r="D78" s="18"/>
      <c r="F78" s="17">
        <v>3318</v>
      </c>
      <c r="G78" s="29"/>
      <c r="H78" s="12">
        <v>3295</v>
      </c>
      <c r="I78" s="11"/>
      <c r="J78" s="17">
        <v>406</v>
      </c>
      <c r="K78" s="11"/>
      <c r="L78" s="12">
        <v>254</v>
      </c>
    </row>
    <row r="79" spans="1:12" ht="16.5" customHeight="1" x14ac:dyDescent="0.3">
      <c r="D79" s="18"/>
      <c r="F79" s="16"/>
      <c r="G79" s="29"/>
      <c r="I79" s="11"/>
      <c r="J79" s="16"/>
      <c r="K79" s="11"/>
    </row>
    <row r="80" spans="1:12" ht="16.5" customHeight="1" x14ac:dyDescent="0.3">
      <c r="A80" s="2" t="s">
        <v>10</v>
      </c>
      <c r="B80" s="5"/>
      <c r="F80" s="17">
        <f>SUM(F74:F78)</f>
        <v>4579550</v>
      </c>
      <c r="G80" s="26"/>
      <c r="H80" s="12">
        <f>SUM(H74:H78)</f>
        <v>4037765</v>
      </c>
      <c r="I80" s="42"/>
      <c r="J80" s="17">
        <f>SUM(J74:J78)</f>
        <v>4373663</v>
      </c>
      <c r="L80" s="12">
        <f>SUM(L74:L78)</f>
        <v>3762694</v>
      </c>
    </row>
    <row r="81" spans="1:12" ht="16.5" customHeight="1" x14ac:dyDescent="0.3">
      <c r="F81" s="16"/>
      <c r="G81" s="26"/>
      <c r="I81" s="42"/>
      <c r="J81" s="16"/>
    </row>
    <row r="82" spans="1:12" ht="16.5" customHeight="1" x14ac:dyDescent="0.3">
      <c r="A82" s="2" t="s">
        <v>11</v>
      </c>
      <c r="F82" s="16"/>
      <c r="G82" s="26"/>
      <c r="I82" s="42"/>
      <c r="J82" s="16"/>
    </row>
    <row r="83" spans="1:12" ht="16.5" customHeight="1" x14ac:dyDescent="0.3">
      <c r="A83" s="2"/>
      <c r="F83" s="16"/>
      <c r="G83" s="26"/>
      <c r="I83" s="42"/>
      <c r="J83" s="16"/>
    </row>
    <row r="84" spans="1:12" ht="16.5" customHeight="1" x14ac:dyDescent="0.3">
      <c r="A84" s="4" t="s">
        <v>116</v>
      </c>
      <c r="D84" s="9">
        <v>14</v>
      </c>
      <c r="F84" s="16">
        <v>434377</v>
      </c>
      <c r="G84" s="29"/>
      <c r="H84" s="11">
        <v>480216</v>
      </c>
      <c r="I84" s="11"/>
      <c r="J84" s="16">
        <v>434377</v>
      </c>
      <c r="K84" s="11"/>
      <c r="L84" s="11">
        <v>480216</v>
      </c>
    </row>
    <row r="85" spans="1:12" ht="16.5" customHeight="1" x14ac:dyDescent="0.3">
      <c r="A85" s="4" t="s">
        <v>117</v>
      </c>
      <c r="D85" s="83">
        <v>15</v>
      </c>
      <c r="F85" s="16">
        <v>53828</v>
      </c>
      <c r="G85" s="26"/>
      <c r="H85" s="11">
        <v>60944</v>
      </c>
      <c r="I85" s="42"/>
      <c r="J85" s="16">
        <v>37907</v>
      </c>
      <c r="L85" s="11">
        <v>48853</v>
      </c>
    </row>
    <row r="86" spans="1:12" ht="16.5" customHeight="1" x14ac:dyDescent="0.3">
      <c r="A86" s="4" t="s">
        <v>94</v>
      </c>
      <c r="D86" s="83">
        <v>16</v>
      </c>
      <c r="F86" s="84">
        <v>39167</v>
      </c>
      <c r="G86" s="24"/>
      <c r="H86" s="80">
        <v>20469</v>
      </c>
      <c r="I86" s="80"/>
      <c r="J86" s="85">
        <v>1652</v>
      </c>
      <c r="K86" s="80"/>
      <c r="L86" s="86">
        <v>1824</v>
      </c>
    </row>
    <row r="87" spans="1:12" ht="16.5" customHeight="1" x14ac:dyDescent="0.3">
      <c r="A87" s="4" t="s">
        <v>104</v>
      </c>
      <c r="D87" s="83"/>
      <c r="F87" s="84">
        <v>70322</v>
      </c>
      <c r="G87" s="24"/>
      <c r="H87" s="80">
        <v>71652</v>
      </c>
      <c r="I87" s="80"/>
      <c r="J87" s="85">
        <v>0</v>
      </c>
      <c r="K87" s="80"/>
      <c r="L87" s="86">
        <v>0</v>
      </c>
    </row>
    <row r="88" spans="1:12" ht="16.5" customHeight="1" x14ac:dyDescent="0.3">
      <c r="A88" s="4" t="s">
        <v>58</v>
      </c>
      <c r="D88" s="83"/>
      <c r="F88" s="16">
        <v>41141</v>
      </c>
      <c r="G88" s="26"/>
      <c r="H88" s="11">
        <v>34373</v>
      </c>
      <c r="I88" s="42"/>
      <c r="J88" s="16">
        <v>7892</v>
      </c>
      <c r="L88" s="11">
        <v>6238</v>
      </c>
    </row>
    <row r="89" spans="1:12" ht="16.5" customHeight="1" x14ac:dyDescent="0.3">
      <c r="A89" s="4" t="s">
        <v>84</v>
      </c>
      <c r="F89" s="17">
        <v>819</v>
      </c>
      <c r="G89" s="26"/>
      <c r="H89" s="12">
        <v>851</v>
      </c>
      <c r="I89" s="42"/>
      <c r="J89" s="17">
        <v>685</v>
      </c>
      <c r="L89" s="12">
        <v>715</v>
      </c>
    </row>
    <row r="90" spans="1:12" ht="16.5" customHeight="1" x14ac:dyDescent="0.3">
      <c r="F90" s="16"/>
      <c r="G90" s="26"/>
      <c r="I90" s="42"/>
      <c r="J90" s="16"/>
      <c r="K90" s="11"/>
    </row>
    <row r="91" spans="1:12" ht="16.5" customHeight="1" x14ac:dyDescent="0.3">
      <c r="A91" s="2" t="s">
        <v>12</v>
      </c>
      <c r="B91" s="5"/>
      <c r="F91" s="17">
        <f>SUM(F84:F89)</f>
        <v>639654</v>
      </c>
      <c r="G91" s="26"/>
      <c r="H91" s="12">
        <f>SUM(H84:H89)</f>
        <v>668505</v>
      </c>
      <c r="I91" s="42"/>
      <c r="J91" s="17">
        <f>SUM(J84:J89)</f>
        <v>482513</v>
      </c>
      <c r="K91" s="41"/>
      <c r="L91" s="12">
        <f>SUM(L84:L89)</f>
        <v>537846</v>
      </c>
    </row>
    <row r="92" spans="1:12" ht="16.5" customHeight="1" x14ac:dyDescent="0.3">
      <c r="A92" s="2"/>
      <c r="F92" s="16"/>
      <c r="G92" s="26"/>
      <c r="I92" s="42"/>
      <c r="J92" s="16"/>
      <c r="K92" s="41"/>
    </row>
    <row r="93" spans="1:12" ht="16.5" customHeight="1" x14ac:dyDescent="0.3">
      <c r="A93" s="2" t="s">
        <v>13</v>
      </c>
      <c r="B93" s="2"/>
      <c r="F93" s="17">
        <f>F80+F91</f>
        <v>5219204</v>
      </c>
      <c r="G93" s="26"/>
      <c r="H93" s="12">
        <f>H80+H91</f>
        <v>4706270</v>
      </c>
      <c r="I93" s="42"/>
      <c r="J93" s="17">
        <f>J80+J91</f>
        <v>4856176</v>
      </c>
      <c r="K93" s="41"/>
      <c r="L93" s="12">
        <f>L80+L91</f>
        <v>4300540</v>
      </c>
    </row>
    <row r="94" spans="1:12" ht="16.5" customHeight="1" x14ac:dyDescent="0.3">
      <c r="A94" s="2"/>
      <c r="B94" s="2"/>
      <c r="G94" s="26"/>
      <c r="H94" s="30"/>
      <c r="L94" s="30"/>
    </row>
    <row r="95" spans="1:12" ht="16.5" customHeight="1" x14ac:dyDescent="0.3">
      <c r="A95" s="2"/>
      <c r="B95" s="2"/>
      <c r="G95" s="26"/>
      <c r="H95" s="30"/>
      <c r="L95" s="30"/>
    </row>
    <row r="96" spans="1:12" ht="16.5" customHeight="1" x14ac:dyDescent="0.3">
      <c r="A96" s="2"/>
      <c r="B96" s="2"/>
      <c r="G96" s="26"/>
      <c r="H96" s="30"/>
      <c r="L96" s="30"/>
    </row>
    <row r="97" spans="1:12" ht="16.5" customHeight="1" x14ac:dyDescent="0.3">
      <c r="A97" s="2"/>
      <c r="B97" s="2"/>
      <c r="G97" s="26"/>
      <c r="H97" s="30"/>
      <c r="L97" s="30"/>
    </row>
    <row r="98" spans="1:12" ht="16.5" customHeight="1" x14ac:dyDescent="0.3">
      <c r="A98" s="2"/>
      <c r="B98" s="2"/>
      <c r="G98" s="26"/>
      <c r="H98" s="30"/>
      <c r="L98" s="30"/>
    </row>
    <row r="99" spans="1:12" ht="16.5" customHeight="1" x14ac:dyDescent="0.3">
      <c r="A99" s="2"/>
      <c r="B99" s="2"/>
      <c r="G99" s="26"/>
      <c r="H99" s="30"/>
      <c r="L99" s="30"/>
    </row>
    <row r="100" spans="1:12" ht="16.5" customHeight="1" x14ac:dyDescent="0.3">
      <c r="A100" s="2"/>
      <c r="B100" s="2"/>
      <c r="G100" s="26"/>
      <c r="H100" s="30"/>
      <c r="L100" s="30"/>
    </row>
    <row r="101" spans="1:12" ht="16.5" customHeight="1" x14ac:dyDescent="0.3">
      <c r="A101" s="2"/>
      <c r="B101" s="2"/>
      <c r="G101" s="26"/>
      <c r="H101" s="30"/>
      <c r="L101" s="30"/>
    </row>
    <row r="102" spans="1:12" ht="16.5" customHeight="1" x14ac:dyDescent="0.3">
      <c r="A102" s="2"/>
      <c r="B102" s="2"/>
      <c r="G102" s="26"/>
      <c r="H102" s="30"/>
      <c r="L102" s="30"/>
    </row>
    <row r="103" spans="1:12" ht="16.5" customHeight="1" x14ac:dyDescent="0.3">
      <c r="A103" s="2"/>
      <c r="B103" s="2"/>
      <c r="G103" s="26"/>
      <c r="H103" s="30"/>
      <c r="L103" s="30"/>
    </row>
    <row r="104" spans="1:12" ht="16.5" customHeight="1" x14ac:dyDescent="0.3">
      <c r="A104" s="2"/>
      <c r="B104" s="2"/>
      <c r="G104" s="26"/>
      <c r="H104" s="30"/>
      <c r="L104" s="30"/>
    </row>
    <row r="105" spans="1:12" ht="16.5" customHeight="1" x14ac:dyDescent="0.3">
      <c r="A105" s="2"/>
      <c r="B105" s="2"/>
      <c r="G105" s="26"/>
      <c r="H105" s="30"/>
      <c r="L105" s="30"/>
    </row>
    <row r="106" spans="1:12" ht="16.5" customHeight="1" x14ac:dyDescent="0.3">
      <c r="A106" s="2"/>
      <c r="B106" s="2"/>
      <c r="G106" s="26"/>
      <c r="H106" s="30"/>
      <c r="L106" s="30"/>
    </row>
    <row r="107" spans="1:12" ht="16.5" customHeight="1" x14ac:dyDescent="0.3">
      <c r="A107" s="2"/>
      <c r="B107" s="2"/>
      <c r="G107" s="26"/>
      <c r="H107" s="30"/>
      <c r="L107" s="30"/>
    </row>
    <row r="108" spans="1:12" ht="16.5" customHeight="1" x14ac:dyDescent="0.3">
      <c r="A108" s="2"/>
      <c r="B108" s="2"/>
      <c r="G108" s="26"/>
      <c r="H108" s="30"/>
      <c r="L108" s="30"/>
    </row>
    <row r="109" spans="1:12" ht="16.5" customHeight="1" x14ac:dyDescent="0.3">
      <c r="A109" s="2"/>
      <c r="B109" s="2"/>
      <c r="G109" s="26"/>
      <c r="H109" s="30"/>
      <c r="L109" s="30"/>
    </row>
    <row r="110" spans="1:12" ht="16.5" customHeight="1" x14ac:dyDescent="0.3">
      <c r="A110" s="2"/>
      <c r="B110" s="2"/>
      <c r="G110" s="26"/>
      <c r="H110" s="30"/>
      <c r="L110" s="30"/>
    </row>
    <row r="111" spans="1:12" ht="16.5" customHeight="1" x14ac:dyDescent="0.3">
      <c r="A111" s="2"/>
      <c r="B111" s="2"/>
      <c r="G111" s="26"/>
      <c r="H111" s="30"/>
      <c r="L111" s="30"/>
    </row>
    <row r="112" spans="1:12" ht="16.5" customHeight="1" x14ac:dyDescent="0.3">
      <c r="A112" s="2"/>
      <c r="B112" s="2"/>
      <c r="G112" s="26"/>
      <c r="H112" s="30"/>
      <c r="L112" s="30"/>
    </row>
    <row r="113" spans="1:12" ht="4.5" customHeight="1" x14ac:dyDescent="0.3">
      <c r="A113" s="2"/>
      <c r="B113" s="2"/>
      <c r="G113" s="26"/>
      <c r="H113" s="30"/>
      <c r="L113" s="30"/>
    </row>
    <row r="114" spans="1:12" ht="21.9" customHeight="1" x14ac:dyDescent="0.3">
      <c r="A114" s="204" t="str">
        <f>$A$57</f>
        <v>The accompanying condensed notes to the interim financial information are an integral part of this interim financial information.</v>
      </c>
      <c r="B114" s="204"/>
      <c r="C114" s="204"/>
      <c r="D114" s="204"/>
      <c r="E114" s="204"/>
      <c r="F114" s="204"/>
      <c r="G114" s="204"/>
      <c r="H114" s="204"/>
      <c r="I114" s="204"/>
      <c r="J114" s="204"/>
      <c r="K114" s="204"/>
      <c r="L114" s="204"/>
    </row>
    <row r="115" spans="1:12" ht="16.5" customHeight="1" x14ac:dyDescent="0.3">
      <c r="A115" s="2" t="str">
        <f>+A1</f>
        <v>Nex Point Public Company Limited</v>
      </c>
      <c r="B115" s="2"/>
      <c r="C115" s="2"/>
      <c r="G115" s="26"/>
    </row>
    <row r="116" spans="1:12" ht="16.5" customHeight="1" x14ac:dyDescent="0.3">
      <c r="A116" s="2" t="str">
        <f>+A2</f>
        <v xml:space="preserve">Statement of Financial Position </v>
      </c>
      <c r="B116" s="2"/>
      <c r="C116" s="2"/>
      <c r="G116" s="26"/>
    </row>
    <row r="117" spans="1:12" ht="16.5" customHeight="1" x14ac:dyDescent="0.3">
      <c r="A117" s="6" t="str">
        <f>+A3</f>
        <v>As at 30 June 2023</v>
      </c>
      <c r="B117" s="6"/>
      <c r="C117" s="6"/>
      <c r="D117" s="10"/>
      <c r="E117" s="8"/>
      <c r="F117" s="12"/>
      <c r="G117" s="27"/>
      <c r="H117" s="12"/>
      <c r="I117" s="43"/>
      <c r="J117" s="12"/>
      <c r="K117" s="44"/>
      <c r="L117" s="12"/>
    </row>
    <row r="118" spans="1:12" ht="16.5" customHeight="1" x14ac:dyDescent="0.3">
      <c r="A118" s="2"/>
      <c r="B118" s="2"/>
      <c r="C118" s="2"/>
      <c r="G118" s="26"/>
    </row>
    <row r="119" spans="1:12" ht="16.5" customHeight="1" x14ac:dyDescent="0.3">
      <c r="G119" s="26"/>
    </row>
    <row r="120" spans="1:12" ht="16.5" customHeight="1" x14ac:dyDescent="0.3">
      <c r="F120" s="205" t="s">
        <v>43</v>
      </c>
      <c r="G120" s="205"/>
      <c r="H120" s="205"/>
      <c r="I120" s="30"/>
      <c r="J120" s="205" t="s">
        <v>70</v>
      </c>
      <c r="K120" s="205"/>
      <c r="L120" s="205"/>
    </row>
    <row r="121" spans="1:12" ht="16.5" customHeight="1" x14ac:dyDescent="0.3">
      <c r="A121" s="5"/>
      <c r="D121" s="13"/>
      <c r="E121" s="2"/>
      <c r="F121" s="206" t="s">
        <v>87</v>
      </c>
      <c r="G121" s="206"/>
      <c r="H121" s="206"/>
      <c r="I121" s="88"/>
      <c r="J121" s="206" t="s">
        <v>87</v>
      </c>
      <c r="K121" s="206"/>
      <c r="L121" s="206"/>
    </row>
    <row r="122" spans="1:12" ht="16.5" customHeight="1" x14ac:dyDescent="0.3">
      <c r="E122" s="2"/>
      <c r="F122" s="36" t="s">
        <v>49</v>
      </c>
      <c r="G122" s="37"/>
      <c r="H122" s="36" t="s">
        <v>42</v>
      </c>
      <c r="I122" s="36"/>
      <c r="J122" s="36" t="s">
        <v>49</v>
      </c>
      <c r="K122" s="36"/>
      <c r="L122" s="36" t="s">
        <v>42</v>
      </c>
    </row>
    <row r="123" spans="1:12" ht="16.5" customHeight="1" x14ac:dyDescent="0.3">
      <c r="E123" s="2"/>
      <c r="F123" s="14" t="s">
        <v>174</v>
      </c>
      <c r="G123" s="36"/>
      <c r="H123" s="45" t="s">
        <v>1</v>
      </c>
      <c r="I123" s="46"/>
      <c r="J123" s="14" t="s">
        <v>174</v>
      </c>
      <c r="K123" s="36"/>
      <c r="L123" s="45" t="s">
        <v>1</v>
      </c>
    </row>
    <row r="124" spans="1:12" ht="16.5" customHeight="1" x14ac:dyDescent="0.3">
      <c r="E124" s="2"/>
      <c r="F124" s="28">
        <v>2023</v>
      </c>
      <c r="G124" s="38"/>
      <c r="H124" s="45" t="s">
        <v>108</v>
      </c>
      <c r="I124" s="46"/>
      <c r="J124" s="28">
        <v>2023</v>
      </c>
      <c r="K124" s="38"/>
      <c r="L124" s="45" t="s">
        <v>108</v>
      </c>
    </row>
    <row r="125" spans="1:12" ht="16.5" customHeight="1" x14ac:dyDescent="0.3">
      <c r="D125" s="7" t="s">
        <v>90</v>
      </c>
      <c r="E125" s="2"/>
      <c r="F125" s="21" t="s">
        <v>66</v>
      </c>
      <c r="G125" s="22"/>
      <c r="H125" s="21" t="s">
        <v>66</v>
      </c>
      <c r="I125" s="46"/>
      <c r="J125" s="21" t="s">
        <v>66</v>
      </c>
      <c r="K125" s="47"/>
      <c r="L125" s="21" t="s">
        <v>66</v>
      </c>
    </row>
    <row r="126" spans="1:12" ht="16.5" customHeight="1" x14ac:dyDescent="0.3">
      <c r="D126" s="3"/>
      <c r="E126" s="2"/>
      <c r="F126" s="19"/>
      <c r="G126" s="40"/>
      <c r="H126" s="36"/>
      <c r="I126" s="46"/>
      <c r="J126" s="19"/>
      <c r="K126" s="47"/>
      <c r="L126" s="36"/>
    </row>
    <row r="127" spans="1:12" ht="16.5" customHeight="1" x14ac:dyDescent="0.3">
      <c r="A127" s="2" t="s">
        <v>162</v>
      </c>
      <c r="F127" s="16"/>
      <c r="G127" s="26"/>
      <c r="I127" s="42"/>
      <c r="J127" s="16"/>
      <c r="K127" s="41"/>
    </row>
    <row r="128" spans="1:12" ht="16.5" customHeight="1" x14ac:dyDescent="0.3">
      <c r="A128" s="2"/>
      <c r="F128" s="16"/>
      <c r="G128" s="26"/>
      <c r="I128" s="42"/>
      <c r="J128" s="16"/>
      <c r="K128" s="41"/>
    </row>
    <row r="129" spans="1:12" ht="16.5" customHeight="1" x14ac:dyDescent="0.3">
      <c r="A129" s="2" t="s">
        <v>75</v>
      </c>
      <c r="F129" s="16"/>
      <c r="G129" s="26"/>
      <c r="I129" s="42"/>
      <c r="J129" s="16"/>
      <c r="K129" s="41"/>
    </row>
    <row r="130" spans="1:12" ht="16.5" customHeight="1" x14ac:dyDescent="0.3">
      <c r="A130" s="2"/>
      <c r="F130" s="16"/>
      <c r="G130" s="26"/>
      <c r="I130" s="42"/>
      <c r="J130" s="16"/>
      <c r="K130" s="41"/>
    </row>
    <row r="131" spans="1:12" ht="16.5" customHeight="1" x14ac:dyDescent="0.3">
      <c r="A131" s="4" t="s">
        <v>15</v>
      </c>
      <c r="D131" s="9">
        <v>18</v>
      </c>
      <c r="F131" s="16"/>
      <c r="G131" s="26"/>
      <c r="I131" s="42"/>
      <c r="J131" s="16"/>
      <c r="K131" s="41"/>
    </row>
    <row r="132" spans="1:12" ht="16.5" customHeight="1" x14ac:dyDescent="0.3">
      <c r="B132" s="4" t="s">
        <v>33</v>
      </c>
      <c r="F132" s="84"/>
      <c r="G132" s="24"/>
      <c r="H132" s="80"/>
      <c r="I132" s="80"/>
      <c r="J132" s="85"/>
      <c r="K132" s="80"/>
      <c r="L132" s="80"/>
    </row>
    <row r="133" spans="1:12" ht="16.5" customHeight="1" x14ac:dyDescent="0.3">
      <c r="C133" s="20" t="s">
        <v>180</v>
      </c>
      <c r="F133" s="84"/>
      <c r="G133" s="24"/>
      <c r="H133" s="80"/>
      <c r="I133" s="80"/>
      <c r="J133" s="85"/>
      <c r="K133" s="80"/>
      <c r="L133" s="80"/>
    </row>
    <row r="134" spans="1:12" ht="16.5" customHeight="1" x14ac:dyDescent="0.3">
      <c r="C134" s="4" t="s">
        <v>119</v>
      </c>
      <c r="F134" s="84"/>
      <c r="G134" s="24"/>
      <c r="H134" s="80"/>
      <c r="I134" s="80"/>
      <c r="J134" s="85"/>
      <c r="K134" s="80"/>
      <c r="L134" s="80"/>
    </row>
    <row r="135" spans="1:12" ht="16.5" customHeight="1" x14ac:dyDescent="0.3">
      <c r="C135" s="20" t="s">
        <v>200</v>
      </c>
      <c r="F135" s="84"/>
      <c r="G135" s="24"/>
      <c r="H135" s="80"/>
      <c r="I135" s="80"/>
      <c r="J135" s="85"/>
      <c r="K135" s="80"/>
      <c r="L135" s="80"/>
    </row>
    <row r="136" spans="1:12" ht="16.5" customHeight="1" thickBot="1" x14ac:dyDescent="0.35">
      <c r="C136" s="4" t="s">
        <v>201</v>
      </c>
      <c r="F136" s="81">
        <v>2022927</v>
      </c>
      <c r="G136" s="26"/>
      <c r="H136" s="82">
        <v>1897834</v>
      </c>
      <c r="I136" s="42"/>
      <c r="J136" s="81">
        <v>2022927</v>
      </c>
      <c r="L136" s="82">
        <v>1897834</v>
      </c>
    </row>
    <row r="137" spans="1:12" ht="6.75" customHeight="1" thickTop="1" x14ac:dyDescent="0.3">
      <c r="A137" s="2"/>
      <c r="F137" s="16"/>
      <c r="G137" s="26"/>
      <c r="I137" s="42"/>
      <c r="J137" s="16"/>
    </row>
    <row r="138" spans="1:12" ht="16.5" customHeight="1" x14ac:dyDescent="0.3">
      <c r="B138" s="4" t="s">
        <v>16</v>
      </c>
      <c r="F138" s="84"/>
      <c r="G138" s="24"/>
      <c r="H138" s="80"/>
      <c r="I138" s="80"/>
      <c r="J138" s="85"/>
      <c r="K138" s="80"/>
      <c r="L138" s="80"/>
    </row>
    <row r="139" spans="1:12" ht="16.5" customHeight="1" x14ac:dyDescent="0.3">
      <c r="B139" s="20"/>
      <c r="C139" s="20" t="s">
        <v>179</v>
      </c>
      <c r="F139" s="87"/>
      <c r="G139" s="26"/>
      <c r="H139" s="86"/>
      <c r="I139" s="42"/>
      <c r="J139" s="87"/>
      <c r="L139" s="86"/>
    </row>
    <row r="140" spans="1:12" ht="16.5" customHeight="1" x14ac:dyDescent="0.3">
      <c r="B140" s="20"/>
      <c r="C140" s="4" t="s">
        <v>120</v>
      </c>
      <c r="F140" s="87"/>
      <c r="G140" s="26"/>
      <c r="H140" s="86"/>
      <c r="I140" s="42"/>
      <c r="J140" s="87"/>
      <c r="L140" s="86"/>
    </row>
    <row r="141" spans="1:12" ht="16.5" customHeight="1" x14ac:dyDescent="0.3">
      <c r="B141" s="20"/>
      <c r="C141" s="20" t="s">
        <v>203</v>
      </c>
      <c r="F141" s="87"/>
      <c r="G141" s="26"/>
      <c r="H141" s="86"/>
      <c r="I141" s="42"/>
      <c r="J141" s="87"/>
      <c r="L141" s="86"/>
    </row>
    <row r="142" spans="1:12" ht="16.5" customHeight="1" x14ac:dyDescent="0.3">
      <c r="B142" s="20"/>
      <c r="C142" s="4" t="s">
        <v>202</v>
      </c>
      <c r="F142" s="87">
        <v>2021827</v>
      </c>
      <c r="G142" s="26"/>
      <c r="H142" s="86">
        <v>1674453</v>
      </c>
      <c r="I142" s="42"/>
      <c r="J142" s="87">
        <v>2021827</v>
      </c>
      <c r="L142" s="86">
        <v>1674453</v>
      </c>
    </row>
    <row r="143" spans="1:12" ht="16.5" customHeight="1" x14ac:dyDescent="0.3">
      <c r="A143" s="4" t="s">
        <v>17</v>
      </c>
      <c r="F143" s="87">
        <v>1542574</v>
      </c>
      <c r="G143" s="26"/>
      <c r="H143" s="86">
        <v>1542574</v>
      </c>
      <c r="I143" s="42"/>
      <c r="J143" s="87">
        <v>1542574</v>
      </c>
      <c r="L143" s="86">
        <v>1542574</v>
      </c>
    </row>
    <row r="144" spans="1:12" ht="16.5" customHeight="1" x14ac:dyDescent="0.3">
      <c r="A144" s="4" t="s">
        <v>135</v>
      </c>
      <c r="F144" s="87"/>
      <c r="G144" s="26"/>
      <c r="H144" s="86"/>
      <c r="I144" s="42"/>
      <c r="J144" s="87"/>
      <c r="L144" s="86"/>
    </row>
    <row r="145" spans="1:12" ht="16.5" customHeight="1" x14ac:dyDescent="0.3">
      <c r="B145" s="4" t="s">
        <v>136</v>
      </c>
      <c r="F145" s="87">
        <v>-4687</v>
      </c>
      <c r="G145" s="26"/>
      <c r="H145" s="86">
        <v>-4687</v>
      </c>
      <c r="I145" s="42"/>
      <c r="J145" s="87">
        <v>0</v>
      </c>
      <c r="L145" s="86">
        <v>0</v>
      </c>
    </row>
    <row r="146" spans="1:12" ht="16.5" customHeight="1" x14ac:dyDescent="0.3">
      <c r="A146" s="4" t="s">
        <v>141</v>
      </c>
      <c r="F146" s="16"/>
      <c r="G146" s="26"/>
      <c r="I146" s="42"/>
      <c r="J146" s="16"/>
    </row>
    <row r="147" spans="1:12" ht="16.5" customHeight="1" x14ac:dyDescent="0.3">
      <c r="B147" s="4" t="s">
        <v>60</v>
      </c>
      <c r="F147" s="16"/>
      <c r="G147" s="26"/>
      <c r="I147" s="42"/>
      <c r="J147" s="16"/>
    </row>
    <row r="148" spans="1:12" ht="16.5" customHeight="1" x14ac:dyDescent="0.3">
      <c r="B148" s="20"/>
      <c r="C148" s="20" t="s">
        <v>61</v>
      </c>
      <c r="F148" s="87">
        <v>32092</v>
      </c>
      <c r="G148" s="26"/>
      <c r="H148" s="86">
        <v>32092</v>
      </c>
      <c r="I148" s="42"/>
      <c r="J148" s="87">
        <v>32092</v>
      </c>
      <c r="L148" s="86">
        <v>32092</v>
      </c>
    </row>
    <row r="149" spans="1:12" ht="16.5" customHeight="1" x14ac:dyDescent="0.3">
      <c r="B149" s="4" t="s">
        <v>18</v>
      </c>
      <c r="F149" s="17">
        <v>326092</v>
      </c>
      <c r="G149" s="26"/>
      <c r="H149" s="12">
        <v>-177722</v>
      </c>
      <c r="I149" s="42"/>
      <c r="J149" s="17">
        <v>216880</v>
      </c>
      <c r="L149" s="12">
        <v>-25894</v>
      </c>
    </row>
    <row r="150" spans="1:12" ht="16.5" customHeight="1" x14ac:dyDescent="0.3">
      <c r="A150" s="2"/>
      <c r="F150" s="16"/>
      <c r="G150" s="26"/>
      <c r="I150" s="42"/>
      <c r="J150" s="16"/>
    </row>
    <row r="151" spans="1:12" ht="16.5" customHeight="1" x14ac:dyDescent="0.3">
      <c r="A151" s="2" t="s">
        <v>158</v>
      </c>
      <c r="B151" s="2"/>
      <c r="C151" s="2"/>
      <c r="F151" s="16">
        <f>SUM(F140:F149)</f>
        <v>3917898</v>
      </c>
      <c r="G151" s="11"/>
      <c r="H151" s="11">
        <f t="shared" ref="H151:L151" si="0">SUM(H140:H149)</f>
        <v>3066710</v>
      </c>
      <c r="I151" s="11"/>
      <c r="J151" s="16">
        <f t="shared" si="0"/>
        <v>3813373</v>
      </c>
      <c r="K151" s="11"/>
      <c r="L151" s="11">
        <f t="shared" si="0"/>
        <v>3223225</v>
      </c>
    </row>
    <row r="152" spans="1:12" ht="16.5" customHeight="1" x14ac:dyDescent="0.3">
      <c r="A152" s="4" t="s">
        <v>19</v>
      </c>
      <c r="F152" s="17">
        <v>228144</v>
      </c>
      <c r="G152" s="29"/>
      <c r="H152" s="12">
        <v>218554</v>
      </c>
      <c r="I152" s="11"/>
      <c r="J152" s="17">
        <v>0</v>
      </c>
      <c r="K152" s="11"/>
      <c r="L152" s="12">
        <v>0</v>
      </c>
    </row>
    <row r="153" spans="1:12" ht="16.5" customHeight="1" x14ac:dyDescent="0.3">
      <c r="A153" s="2"/>
      <c r="F153" s="16"/>
      <c r="G153" s="26"/>
      <c r="I153" s="42"/>
      <c r="J153" s="16"/>
      <c r="K153" s="41"/>
    </row>
    <row r="154" spans="1:12" ht="16.5" customHeight="1" x14ac:dyDescent="0.3">
      <c r="A154" s="2" t="s">
        <v>76</v>
      </c>
      <c r="B154" s="2"/>
      <c r="F154" s="17">
        <f>SUM(F151:F152)</f>
        <v>4146042</v>
      </c>
      <c r="G154" s="29"/>
      <c r="H154" s="12">
        <f>SUM(H151:H152)</f>
        <v>3285264</v>
      </c>
      <c r="I154" s="11"/>
      <c r="J154" s="17">
        <f>SUM(J151:J152)</f>
        <v>3813373</v>
      </c>
      <c r="K154" s="11"/>
      <c r="L154" s="12">
        <f>SUM(L151:L152)</f>
        <v>3223225</v>
      </c>
    </row>
    <row r="155" spans="1:12" ht="16.5" customHeight="1" x14ac:dyDescent="0.3">
      <c r="A155" s="2"/>
      <c r="F155" s="16"/>
      <c r="G155" s="26"/>
      <c r="I155" s="42"/>
      <c r="J155" s="16"/>
      <c r="K155" s="41"/>
    </row>
    <row r="156" spans="1:12" ht="16.5" customHeight="1" thickBot="1" x14ac:dyDescent="0.35">
      <c r="A156" s="2" t="s">
        <v>77</v>
      </c>
      <c r="F156" s="81">
        <f>SUM(F154,F93)</f>
        <v>9365246</v>
      </c>
      <c r="G156" s="26"/>
      <c r="H156" s="82">
        <f>SUM(H154,H93)</f>
        <v>7991534</v>
      </c>
      <c r="I156" s="42"/>
      <c r="J156" s="81">
        <f>SUM(J154,J93)</f>
        <v>8669549</v>
      </c>
      <c r="L156" s="82">
        <f>SUM(L154,L93)</f>
        <v>7523765</v>
      </c>
    </row>
    <row r="157" spans="1:12" ht="16.5" customHeight="1" thickTop="1" x14ac:dyDescent="0.3">
      <c r="A157" s="2"/>
      <c r="G157" s="26"/>
      <c r="I157" s="42"/>
    </row>
    <row r="158" spans="1:12" ht="16.5" customHeight="1" x14ac:dyDescent="0.3">
      <c r="A158" s="2"/>
      <c r="G158" s="26"/>
      <c r="I158" s="42"/>
    </row>
    <row r="159" spans="1:12" ht="16.5" customHeight="1" x14ac:dyDescent="0.3">
      <c r="A159" s="2"/>
      <c r="G159" s="26"/>
      <c r="I159" s="42"/>
    </row>
    <row r="160" spans="1:12" ht="16.5" customHeight="1" x14ac:dyDescent="0.3">
      <c r="A160" s="2"/>
      <c r="G160" s="26"/>
      <c r="I160" s="42"/>
    </row>
    <row r="161" spans="1:12" ht="16.5" customHeight="1" x14ac:dyDescent="0.3">
      <c r="A161" s="2"/>
      <c r="G161" s="26"/>
      <c r="I161" s="42"/>
    </row>
    <row r="162" spans="1:12" ht="16.5" customHeight="1" x14ac:dyDescent="0.3">
      <c r="A162" s="2"/>
      <c r="G162" s="26"/>
      <c r="I162" s="42"/>
    </row>
    <row r="163" spans="1:12" ht="16.5" customHeight="1" x14ac:dyDescent="0.3">
      <c r="A163" s="2"/>
      <c r="G163" s="26"/>
      <c r="I163" s="42"/>
    </row>
    <row r="164" spans="1:12" ht="16.5" customHeight="1" x14ac:dyDescent="0.3">
      <c r="A164" s="2"/>
      <c r="G164" s="26"/>
      <c r="I164" s="42"/>
    </row>
    <row r="165" spans="1:12" ht="16.5" customHeight="1" x14ac:dyDescent="0.3">
      <c r="A165" s="2"/>
      <c r="G165" s="26"/>
      <c r="I165" s="42"/>
    </row>
    <row r="166" spans="1:12" ht="16.5" customHeight="1" x14ac:dyDescent="0.3">
      <c r="A166" s="2"/>
      <c r="G166" s="26"/>
      <c r="I166" s="42"/>
    </row>
    <row r="167" spans="1:12" ht="16.5" customHeight="1" x14ac:dyDescent="0.3">
      <c r="A167" s="2"/>
      <c r="G167" s="26"/>
      <c r="I167" s="42"/>
    </row>
    <row r="168" spans="1:12" ht="16.5" customHeight="1" x14ac:dyDescent="0.3">
      <c r="A168" s="2"/>
      <c r="G168" s="26"/>
      <c r="I168" s="42"/>
    </row>
    <row r="169" spans="1:12" ht="16.5" customHeight="1" x14ac:dyDescent="0.3">
      <c r="A169" s="2"/>
      <c r="G169" s="26"/>
      <c r="I169" s="42"/>
    </row>
    <row r="170" spans="1:12" ht="13.5" customHeight="1" x14ac:dyDescent="0.3">
      <c r="A170" s="2"/>
      <c r="G170" s="26"/>
      <c r="I170" s="42"/>
    </row>
    <row r="171" spans="1:12" ht="21.9" customHeight="1" x14ac:dyDescent="0.3">
      <c r="A171" s="204" t="str">
        <f>$A$57</f>
        <v>The accompanying condensed notes to the interim financial information are an integral part of this interim financial information.</v>
      </c>
      <c r="B171" s="204"/>
      <c r="C171" s="204"/>
      <c r="D171" s="204"/>
      <c r="E171" s="204"/>
      <c r="F171" s="204"/>
      <c r="G171" s="204"/>
      <c r="H171" s="204"/>
      <c r="I171" s="204"/>
      <c r="J171" s="204"/>
      <c r="K171" s="204"/>
      <c r="L171" s="204"/>
    </row>
  </sheetData>
  <mergeCells count="15">
    <mergeCell ref="A171:L171"/>
    <mergeCell ref="F6:H6"/>
    <mergeCell ref="J6:L6"/>
    <mergeCell ref="F7:H7"/>
    <mergeCell ref="J7:L7"/>
    <mergeCell ref="F63:H63"/>
    <mergeCell ref="J63:L63"/>
    <mergeCell ref="A57:L57"/>
    <mergeCell ref="F64:H64"/>
    <mergeCell ref="J64:L64"/>
    <mergeCell ref="F120:H120"/>
    <mergeCell ref="J120:L120"/>
    <mergeCell ref="F121:H121"/>
    <mergeCell ref="J121:L121"/>
    <mergeCell ref="A114:L11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4" max="16383" man="1"/>
  </rowBreaks>
  <ignoredErrors>
    <ignoredError sqref="H124 L124 H67 L67 H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C9D0-5438-46DF-8A4E-FA4E115A8DA0}">
  <sheetPr>
    <tabColor rgb="FFCCFFCC"/>
  </sheetPr>
  <dimension ref="A1:L108"/>
  <sheetViews>
    <sheetView zoomScale="90" zoomScaleNormal="90" zoomScaleSheetLayoutView="85" workbookViewId="0">
      <selection activeCell="N16" sqref="N16"/>
    </sheetView>
  </sheetViews>
  <sheetFormatPr defaultColWidth="6.88671875" defaultRowHeight="16.5" customHeight="1" x14ac:dyDescent="0.3"/>
  <cols>
    <col min="1" max="2" width="1.44140625" style="91" customWidth="1"/>
    <col min="3" max="3" width="41.5546875" style="91" customWidth="1"/>
    <col min="4" max="4" width="6.109375" style="90" customWidth="1"/>
    <col min="5" max="5" width="0.6640625" style="91" customWidth="1"/>
    <col min="6" max="6" width="11.5546875" style="92" customWidth="1"/>
    <col min="7" max="7" width="0.6640625" style="91" customWidth="1"/>
    <col min="8" max="8" width="11.5546875" style="92" customWidth="1"/>
    <col min="9" max="9" width="0.6640625" style="90" customWidth="1"/>
    <col min="10" max="10" width="11.5546875" style="92" customWidth="1"/>
    <col min="11" max="11" width="0.6640625" style="91" customWidth="1"/>
    <col min="12" max="12" width="11.5546875" style="92" customWidth="1"/>
    <col min="13" max="16384" width="6.88671875" style="96"/>
  </cols>
  <sheetData>
    <row r="1" spans="1:12" ht="16.5" customHeight="1" x14ac:dyDescent="0.3">
      <c r="A1" s="89" t="s">
        <v>110</v>
      </c>
      <c r="B1" s="89"/>
      <c r="C1" s="89"/>
      <c r="G1" s="93"/>
      <c r="I1" s="94"/>
      <c r="K1" s="93"/>
      <c r="L1" s="95" t="s">
        <v>49</v>
      </c>
    </row>
    <row r="2" spans="1:12" ht="16.5" customHeight="1" x14ac:dyDescent="0.3">
      <c r="A2" s="89" t="s">
        <v>48</v>
      </c>
      <c r="B2" s="89"/>
      <c r="C2" s="89"/>
      <c r="G2" s="93"/>
      <c r="I2" s="94"/>
      <c r="K2" s="93"/>
    </row>
    <row r="3" spans="1:12" ht="16.5" customHeight="1" x14ac:dyDescent="0.3">
      <c r="A3" s="97" t="s">
        <v>175</v>
      </c>
      <c r="B3" s="98"/>
      <c r="C3" s="98"/>
      <c r="D3" s="99"/>
      <c r="E3" s="100"/>
      <c r="F3" s="101"/>
      <c r="G3" s="102"/>
      <c r="H3" s="101"/>
      <c r="I3" s="103"/>
      <c r="J3" s="101"/>
      <c r="K3" s="102"/>
      <c r="L3" s="101"/>
    </row>
    <row r="4" spans="1:12" ht="16.5" customHeight="1" x14ac:dyDescent="0.3">
      <c r="A4" s="104"/>
      <c r="B4" s="89"/>
      <c r="C4" s="89"/>
      <c r="G4" s="93"/>
      <c r="I4" s="94"/>
      <c r="K4" s="93"/>
    </row>
    <row r="5" spans="1:12" ht="16.5" customHeight="1" x14ac:dyDescent="0.3">
      <c r="A5" s="104"/>
      <c r="B5" s="89"/>
      <c r="C5" s="89"/>
      <c r="G5" s="93"/>
      <c r="I5" s="94"/>
      <c r="K5" s="93"/>
    </row>
    <row r="6" spans="1:12" ht="16.5" customHeight="1" x14ac:dyDescent="0.3">
      <c r="F6" s="209" t="s">
        <v>43</v>
      </c>
      <c r="G6" s="209"/>
      <c r="H6" s="209"/>
      <c r="I6" s="105"/>
      <c r="J6" s="209" t="s">
        <v>70</v>
      </c>
      <c r="K6" s="209"/>
      <c r="L6" s="209"/>
    </row>
    <row r="7" spans="1:12" s="5" customFormat="1" ht="16.5" customHeight="1" x14ac:dyDescent="0.3">
      <c r="B7" s="4"/>
      <c r="C7" s="4"/>
      <c r="D7" s="13"/>
      <c r="E7" s="2"/>
      <c r="F7" s="207" t="s">
        <v>87</v>
      </c>
      <c r="G7" s="207"/>
      <c r="H7" s="207"/>
      <c r="I7" s="106"/>
      <c r="J7" s="207" t="s">
        <v>87</v>
      </c>
      <c r="K7" s="207"/>
      <c r="L7" s="207"/>
    </row>
    <row r="8" spans="1:12" s="5" customFormat="1" ht="16.5" customHeight="1" x14ac:dyDescent="0.3">
      <c r="A8" s="4"/>
      <c r="B8" s="4"/>
      <c r="C8" s="4"/>
      <c r="D8" s="9"/>
      <c r="E8" s="2"/>
      <c r="F8" s="107">
        <v>2023</v>
      </c>
      <c r="G8" s="108"/>
      <c r="H8" s="107">
        <v>2022</v>
      </c>
      <c r="I8" s="3"/>
      <c r="J8" s="107">
        <v>2023</v>
      </c>
      <c r="K8" s="108"/>
      <c r="L8" s="107">
        <v>2022</v>
      </c>
    </row>
    <row r="9" spans="1:12" s="5" customFormat="1" ht="16.5" customHeight="1" x14ac:dyDescent="0.3">
      <c r="A9" s="4"/>
      <c r="B9" s="4"/>
      <c r="C9" s="4"/>
      <c r="D9" s="7" t="s">
        <v>2</v>
      </c>
      <c r="E9" s="2"/>
      <c r="F9" s="109" t="s">
        <v>66</v>
      </c>
      <c r="G9" s="2"/>
      <c r="H9" s="109" t="s">
        <v>66</v>
      </c>
      <c r="I9" s="3"/>
      <c r="J9" s="109" t="s">
        <v>66</v>
      </c>
      <c r="K9" s="2"/>
      <c r="L9" s="109" t="s">
        <v>66</v>
      </c>
    </row>
    <row r="10" spans="1:12" s="5" customFormat="1" ht="16.5" customHeight="1" x14ac:dyDescent="0.3">
      <c r="A10" s="4"/>
      <c r="B10" s="4"/>
      <c r="C10" s="4"/>
      <c r="D10" s="3"/>
      <c r="E10" s="2"/>
      <c r="F10" s="15"/>
      <c r="G10" s="2"/>
      <c r="H10" s="110"/>
      <c r="I10" s="3"/>
      <c r="J10" s="15"/>
      <c r="K10" s="2"/>
      <c r="L10" s="110"/>
    </row>
    <row r="11" spans="1:12" ht="16.5" customHeight="1" x14ac:dyDescent="0.3">
      <c r="A11" s="91" t="s">
        <v>121</v>
      </c>
      <c r="F11" s="31">
        <v>2633773</v>
      </c>
      <c r="G11" s="111"/>
      <c r="H11" s="66">
        <v>102376</v>
      </c>
      <c r="I11" s="111"/>
      <c r="J11" s="31">
        <v>2562171</v>
      </c>
      <c r="K11" s="111"/>
      <c r="L11" s="112">
        <v>2131</v>
      </c>
    </row>
    <row r="12" spans="1:12" ht="16.5" customHeight="1" x14ac:dyDescent="0.3">
      <c r="A12" s="91" t="s">
        <v>122</v>
      </c>
      <c r="F12" s="31">
        <v>120164</v>
      </c>
      <c r="G12" s="111"/>
      <c r="H12" s="66">
        <v>107795</v>
      </c>
      <c r="I12" s="111"/>
      <c r="J12" s="31">
        <v>0</v>
      </c>
      <c r="K12" s="96"/>
      <c r="L12" s="66">
        <v>0</v>
      </c>
    </row>
    <row r="13" spans="1:12" ht="16.5" customHeight="1" x14ac:dyDescent="0.3">
      <c r="A13" s="91" t="s">
        <v>53</v>
      </c>
      <c r="D13" s="113">
        <v>11.2</v>
      </c>
      <c r="F13" s="31">
        <v>0</v>
      </c>
      <c r="G13" s="111"/>
      <c r="H13" s="66">
        <v>0</v>
      </c>
      <c r="I13" s="111"/>
      <c r="J13" s="31">
        <v>0</v>
      </c>
      <c r="K13" s="96"/>
      <c r="L13" s="66">
        <v>0</v>
      </c>
    </row>
    <row r="14" spans="1:12" ht="16.5" customHeight="1" x14ac:dyDescent="0.3">
      <c r="A14" s="91" t="s">
        <v>20</v>
      </c>
      <c r="F14" s="32">
        <v>32605</v>
      </c>
      <c r="G14" s="111"/>
      <c r="H14" s="67">
        <v>8273</v>
      </c>
      <c r="I14" s="111"/>
      <c r="J14" s="32">
        <v>40207</v>
      </c>
      <c r="K14" s="111"/>
      <c r="L14" s="67">
        <v>19384</v>
      </c>
    </row>
    <row r="15" spans="1:12" ht="16.5" customHeight="1" x14ac:dyDescent="0.3">
      <c r="F15" s="31"/>
      <c r="G15" s="111"/>
      <c r="I15" s="111"/>
      <c r="J15" s="31"/>
      <c r="K15" s="111"/>
    </row>
    <row r="16" spans="1:12" ht="16.5" customHeight="1" x14ac:dyDescent="0.3">
      <c r="A16" s="89" t="s">
        <v>142</v>
      </c>
      <c r="F16" s="32">
        <f>SUM(F11:F14)</f>
        <v>2786542</v>
      </c>
      <c r="G16" s="111"/>
      <c r="H16" s="101">
        <f>SUM(H11:H14)</f>
        <v>218444</v>
      </c>
      <c r="I16" s="111"/>
      <c r="J16" s="32">
        <f>SUM(J11:J14)</f>
        <v>2602378</v>
      </c>
      <c r="K16" s="111"/>
      <c r="L16" s="101">
        <f>SUM(L11:L14)</f>
        <v>21515</v>
      </c>
    </row>
    <row r="17" spans="1:12" ht="16.5" customHeight="1" x14ac:dyDescent="0.3">
      <c r="F17" s="31"/>
      <c r="G17" s="111"/>
      <c r="I17" s="111"/>
      <c r="J17" s="31"/>
      <c r="K17" s="111"/>
    </row>
    <row r="18" spans="1:12" ht="16.5" customHeight="1" x14ac:dyDescent="0.3">
      <c r="A18" s="91" t="s">
        <v>123</v>
      </c>
      <c r="D18" s="113"/>
      <c r="F18" s="31">
        <v>-2289798</v>
      </c>
      <c r="G18" s="93"/>
      <c r="H18" s="66">
        <v>-91314</v>
      </c>
      <c r="I18" s="93"/>
      <c r="J18" s="31">
        <v>-2270324</v>
      </c>
      <c r="K18" s="93"/>
      <c r="L18" s="66">
        <v>-2085</v>
      </c>
    </row>
    <row r="19" spans="1:12" ht="16.5" customHeight="1" x14ac:dyDescent="0.3">
      <c r="A19" s="91" t="s">
        <v>124</v>
      </c>
      <c r="D19" s="113"/>
      <c r="F19" s="31">
        <v>-84319</v>
      </c>
      <c r="G19" s="93"/>
      <c r="H19" s="66">
        <v>-80503</v>
      </c>
      <c r="I19" s="93"/>
      <c r="J19" s="31">
        <v>0</v>
      </c>
      <c r="K19" s="93"/>
      <c r="L19" s="66">
        <v>0</v>
      </c>
    </row>
    <row r="20" spans="1:12" ht="16.5" customHeight="1" x14ac:dyDescent="0.3">
      <c r="A20" s="91" t="s">
        <v>62</v>
      </c>
      <c r="E20" s="111"/>
      <c r="F20" s="31">
        <v>-19470</v>
      </c>
      <c r="G20" s="111"/>
      <c r="H20" s="66">
        <v>-18780</v>
      </c>
      <c r="I20" s="111"/>
      <c r="J20" s="31">
        <v>-8644</v>
      </c>
      <c r="K20" s="111"/>
      <c r="L20" s="66">
        <v>-6340</v>
      </c>
    </row>
    <row r="21" spans="1:12" ht="16.5" customHeight="1" x14ac:dyDescent="0.3">
      <c r="A21" s="91" t="s">
        <v>21</v>
      </c>
      <c r="E21" s="111"/>
      <c r="F21" s="31">
        <v>-94916</v>
      </c>
      <c r="G21" s="111"/>
      <c r="H21" s="66">
        <v>-32353</v>
      </c>
      <c r="I21" s="111"/>
      <c r="J21" s="31">
        <v>-69825</v>
      </c>
      <c r="K21" s="111"/>
      <c r="L21" s="66">
        <v>-27173</v>
      </c>
    </row>
    <row r="22" spans="1:12" ht="16.5" customHeight="1" x14ac:dyDescent="0.3">
      <c r="A22" s="91" t="s">
        <v>50</v>
      </c>
      <c r="E22" s="111"/>
      <c r="F22" s="32">
        <v>-6313</v>
      </c>
      <c r="G22" s="111"/>
      <c r="H22" s="67">
        <v>-1622</v>
      </c>
      <c r="I22" s="111"/>
      <c r="J22" s="32">
        <v>-5714</v>
      </c>
      <c r="K22" s="111"/>
      <c r="L22" s="67">
        <v>-334</v>
      </c>
    </row>
    <row r="23" spans="1:12" ht="16.5" customHeight="1" x14ac:dyDescent="0.3">
      <c r="F23" s="31"/>
      <c r="G23" s="111"/>
      <c r="I23" s="111"/>
      <c r="J23" s="31"/>
      <c r="K23" s="111"/>
    </row>
    <row r="24" spans="1:12" ht="16.5" customHeight="1" x14ac:dyDescent="0.3">
      <c r="A24" s="89" t="s">
        <v>91</v>
      </c>
      <c r="E24" s="111"/>
      <c r="F24" s="32">
        <f>SUM(F18:F23)</f>
        <v>-2494816</v>
      </c>
      <c r="G24" s="111"/>
      <c r="H24" s="101">
        <f>SUM(H18:H23)</f>
        <v>-224572</v>
      </c>
      <c r="I24" s="92"/>
      <c r="J24" s="32">
        <f>SUM(J18:J23)</f>
        <v>-2354507</v>
      </c>
      <c r="K24" s="92"/>
      <c r="L24" s="101">
        <f>SUM(L18:L23)</f>
        <v>-35932</v>
      </c>
    </row>
    <row r="25" spans="1:12" ht="16.5" customHeight="1" x14ac:dyDescent="0.3">
      <c r="A25" s="89"/>
      <c r="E25" s="111"/>
      <c r="F25" s="31"/>
      <c r="G25" s="111"/>
      <c r="I25" s="92"/>
      <c r="J25" s="31"/>
      <c r="K25" s="92"/>
    </row>
    <row r="26" spans="1:12" ht="16.5" customHeight="1" x14ac:dyDescent="0.3">
      <c r="A26" s="91" t="s">
        <v>181</v>
      </c>
      <c r="F26" s="31"/>
      <c r="G26" s="111"/>
      <c r="I26" s="111"/>
      <c r="J26" s="31"/>
      <c r="K26" s="111"/>
    </row>
    <row r="27" spans="1:12" ht="16.5" customHeight="1" x14ac:dyDescent="0.3">
      <c r="B27" s="91" t="s">
        <v>125</v>
      </c>
      <c r="D27" s="113"/>
      <c r="F27" s="32">
        <v>130004</v>
      </c>
      <c r="G27" s="111"/>
      <c r="H27" s="67">
        <v>-35720</v>
      </c>
      <c r="I27" s="111"/>
      <c r="J27" s="32">
        <v>0</v>
      </c>
      <c r="K27" s="111"/>
      <c r="L27" s="101">
        <v>0</v>
      </c>
    </row>
    <row r="28" spans="1:12" ht="16.5" customHeight="1" x14ac:dyDescent="0.3">
      <c r="F28" s="31"/>
      <c r="G28" s="93"/>
      <c r="I28" s="92"/>
      <c r="J28" s="31"/>
      <c r="K28" s="92"/>
    </row>
    <row r="29" spans="1:12" ht="16.5" customHeight="1" x14ac:dyDescent="0.3">
      <c r="A29" s="89" t="s">
        <v>182</v>
      </c>
      <c r="F29" s="31">
        <f>SUM(F16,F24,F27)</f>
        <v>421730</v>
      </c>
      <c r="G29" s="92"/>
      <c r="H29" s="92">
        <f>SUM(H16,H24,H27)</f>
        <v>-41848</v>
      </c>
      <c r="I29" s="92"/>
      <c r="J29" s="31">
        <f>SUM(J16,J24,J27)</f>
        <v>247871</v>
      </c>
      <c r="K29" s="92"/>
      <c r="L29" s="92">
        <f>SUM(L16,L24,L27)</f>
        <v>-14417</v>
      </c>
    </row>
    <row r="30" spans="1:12" ht="16.5" customHeight="1" x14ac:dyDescent="0.3">
      <c r="A30" s="91" t="s">
        <v>85</v>
      </c>
      <c r="D30" s="90">
        <v>17</v>
      </c>
      <c r="F30" s="32">
        <v>-55716</v>
      </c>
      <c r="G30" s="111"/>
      <c r="H30" s="67">
        <v>-3319</v>
      </c>
      <c r="I30" s="111"/>
      <c r="J30" s="32">
        <v>-49605</v>
      </c>
      <c r="K30" s="111"/>
      <c r="L30" s="67">
        <v>2887</v>
      </c>
    </row>
    <row r="31" spans="1:12" ht="16.5" customHeight="1" x14ac:dyDescent="0.3">
      <c r="F31" s="31"/>
      <c r="G31" s="111"/>
      <c r="I31" s="111"/>
      <c r="J31" s="31"/>
      <c r="K31" s="111"/>
    </row>
    <row r="32" spans="1:12" ht="16.5" customHeight="1" x14ac:dyDescent="0.3">
      <c r="A32" s="89" t="s">
        <v>183</v>
      </c>
      <c r="F32" s="32">
        <f>SUM(F29:F30)</f>
        <v>366014</v>
      </c>
      <c r="G32" s="92"/>
      <c r="H32" s="101">
        <f>SUM(H29:H30)</f>
        <v>-45167</v>
      </c>
      <c r="I32" s="92"/>
      <c r="J32" s="32">
        <f>SUM(J29:J30)</f>
        <v>198266</v>
      </c>
      <c r="K32" s="92"/>
      <c r="L32" s="101">
        <f>SUM(L29:L30)</f>
        <v>-11530</v>
      </c>
    </row>
    <row r="33" spans="1:12" ht="16.5" customHeight="1" x14ac:dyDescent="0.3">
      <c r="F33" s="31"/>
      <c r="G33" s="93"/>
      <c r="I33" s="92"/>
      <c r="J33" s="31"/>
      <c r="K33" s="92"/>
    </row>
    <row r="34" spans="1:12" ht="16.5" customHeight="1" x14ac:dyDescent="0.3">
      <c r="A34" s="114" t="s">
        <v>204</v>
      </c>
      <c r="F34" s="31"/>
      <c r="G34" s="96"/>
      <c r="H34" s="96"/>
      <c r="I34" s="96"/>
      <c r="J34" s="31"/>
      <c r="K34" s="96"/>
      <c r="L34" s="96"/>
    </row>
    <row r="35" spans="1:12" ht="16.5" customHeight="1" x14ac:dyDescent="0.3">
      <c r="A35" s="96" t="s">
        <v>184</v>
      </c>
      <c r="B35" s="96"/>
      <c r="C35" s="96"/>
      <c r="D35" s="96"/>
      <c r="E35" s="96"/>
      <c r="F35" s="31"/>
      <c r="G35" s="96"/>
      <c r="H35" s="96"/>
      <c r="I35" s="96"/>
      <c r="J35" s="31"/>
      <c r="K35" s="96"/>
      <c r="L35" s="96"/>
    </row>
    <row r="36" spans="1:12" ht="16.5" customHeight="1" x14ac:dyDescent="0.3">
      <c r="A36" s="96"/>
      <c r="B36" s="96" t="s">
        <v>185</v>
      </c>
      <c r="C36" s="96"/>
      <c r="D36" s="96"/>
      <c r="E36" s="96"/>
      <c r="F36" s="31"/>
      <c r="G36" s="96"/>
      <c r="H36" s="96"/>
      <c r="I36" s="96"/>
      <c r="J36" s="31"/>
      <c r="K36" s="96"/>
      <c r="L36" s="96"/>
    </row>
    <row r="37" spans="1:12" ht="16.5" customHeight="1" x14ac:dyDescent="0.3">
      <c r="A37" s="96"/>
      <c r="B37" s="96"/>
      <c r="C37" s="96" t="s">
        <v>205</v>
      </c>
      <c r="D37" s="96"/>
      <c r="E37" s="96"/>
      <c r="F37" s="31"/>
      <c r="G37" s="96"/>
      <c r="H37" s="96"/>
      <c r="I37" s="96"/>
      <c r="J37" s="31"/>
      <c r="K37" s="96"/>
      <c r="L37" s="96"/>
    </row>
    <row r="38" spans="1:12" ht="16.5" customHeight="1" x14ac:dyDescent="0.3">
      <c r="A38" s="96"/>
      <c r="B38" s="96"/>
      <c r="C38" s="96" t="s">
        <v>187</v>
      </c>
      <c r="D38" s="96"/>
      <c r="E38" s="96"/>
      <c r="F38" s="31">
        <v>0</v>
      </c>
      <c r="G38" s="96"/>
      <c r="H38" s="66">
        <v>0</v>
      </c>
      <c r="I38" s="66"/>
      <c r="J38" s="31">
        <v>0</v>
      </c>
      <c r="K38" s="96"/>
      <c r="L38" s="66">
        <v>0</v>
      </c>
    </row>
    <row r="39" spans="1:12" ht="16.5" customHeight="1" x14ac:dyDescent="0.3">
      <c r="A39" s="96"/>
      <c r="B39" s="96"/>
      <c r="C39" s="96" t="s">
        <v>188</v>
      </c>
      <c r="D39" s="96"/>
      <c r="E39" s="96"/>
      <c r="F39" s="31"/>
      <c r="G39" s="96"/>
      <c r="H39" s="96"/>
      <c r="I39" s="96"/>
      <c r="J39" s="31"/>
      <c r="K39" s="96"/>
      <c r="L39" s="96"/>
    </row>
    <row r="40" spans="1:12" ht="16.5" customHeight="1" x14ac:dyDescent="0.3">
      <c r="A40" s="96"/>
      <c r="B40" s="96"/>
      <c r="C40" s="96" t="s">
        <v>189</v>
      </c>
      <c r="D40" s="96"/>
      <c r="E40" s="96"/>
      <c r="F40" s="32">
        <v>0</v>
      </c>
      <c r="G40" s="96"/>
      <c r="H40" s="67">
        <v>0</v>
      </c>
      <c r="I40" s="96"/>
      <c r="J40" s="32">
        <v>0</v>
      </c>
      <c r="K40" s="96"/>
      <c r="L40" s="67">
        <v>0</v>
      </c>
    </row>
    <row r="41" spans="1:12" ht="16.5" customHeight="1" x14ac:dyDescent="0.3">
      <c r="A41" s="96"/>
      <c r="B41" s="96"/>
      <c r="C41" s="96"/>
      <c r="D41" s="96"/>
      <c r="E41" s="96"/>
      <c r="F41" s="31"/>
      <c r="G41" s="96"/>
      <c r="H41" s="96"/>
      <c r="I41" s="96"/>
      <c r="J41" s="31"/>
      <c r="K41" s="96"/>
      <c r="L41" s="96"/>
    </row>
    <row r="42" spans="1:12" ht="16.5" customHeight="1" x14ac:dyDescent="0.3">
      <c r="A42" s="114" t="s">
        <v>206</v>
      </c>
      <c r="B42" s="96"/>
      <c r="C42" s="96"/>
      <c r="D42" s="96"/>
      <c r="E42" s="96"/>
      <c r="F42" s="31"/>
      <c r="G42" s="96"/>
      <c r="H42" s="96"/>
      <c r="I42" s="96"/>
      <c r="J42" s="31"/>
      <c r="K42" s="96"/>
      <c r="L42" s="96"/>
    </row>
    <row r="43" spans="1:12" ht="16.5" customHeight="1" x14ac:dyDescent="0.6">
      <c r="A43" s="96"/>
      <c r="B43" s="114" t="s">
        <v>191</v>
      </c>
      <c r="C43" s="187"/>
      <c r="D43" s="96"/>
      <c r="E43" s="96"/>
      <c r="F43" s="32">
        <f>SUM(F37:F40)</f>
        <v>0</v>
      </c>
      <c r="G43" s="96"/>
      <c r="H43" s="67">
        <f>SUM(H37:H40)</f>
        <v>0</v>
      </c>
      <c r="I43" s="96"/>
      <c r="J43" s="32">
        <f>SUM(J37:J40)</f>
        <v>0</v>
      </c>
      <c r="K43" s="96"/>
      <c r="L43" s="67">
        <f>SUM(L37:L40)</f>
        <v>0</v>
      </c>
    </row>
    <row r="44" spans="1:12" ht="16.5" customHeight="1" x14ac:dyDescent="0.3">
      <c r="A44" s="96"/>
      <c r="B44" s="96"/>
      <c r="C44" s="96"/>
      <c r="D44" s="96"/>
      <c r="E44" s="96"/>
      <c r="F44" s="31"/>
      <c r="G44" s="96"/>
      <c r="H44" s="96"/>
      <c r="I44" s="96"/>
      <c r="J44" s="31"/>
      <c r="K44" s="96"/>
      <c r="L44" s="96"/>
    </row>
    <row r="45" spans="1:12" ht="16.5" customHeight="1" x14ac:dyDescent="0.3">
      <c r="A45" s="89" t="s">
        <v>192</v>
      </c>
      <c r="F45" s="31"/>
      <c r="G45" s="93"/>
      <c r="I45" s="92"/>
      <c r="J45" s="31"/>
      <c r="K45" s="92"/>
    </row>
    <row r="46" spans="1:12" ht="16.5" customHeight="1" thickBot="1" x14ac:dyDescent="0.35">
      <c r="A46" s="114"/>
      <c r="B46" s="89" t="s">
        <v>193</v>
      </c>
      <c r="F46" s="33">
        <f>F32+F43</f>
        <v>366014</v>
      </c>
      <c r="G46" s="57"/>
      <c r="H46" s="115">
        <f>H32+H43</f>
        <v>-45167</v>
      </c>
      <c r="I46" s="57"/>
      <c r="J46" s="33">
        <f>J32+J43</f>
        <v>198266</v>
      </c>
      <c r="K46" s="57"/>
      <c r="L46" s="115">
        <f>L32+L43</f>
        <v>-11530</v>
      </c>
    </row>
    <row r="47" spans="1:12" ht="16.5" customHeight="1" thickTop="1" x14ac:dyDescent="0.3">
      <c r="A47" s="96"/>
      <c r="F47" s="96"/>
      <c r="G47" s="96"/>
      <c r="H47" s="96"/>
      <c r="I47" s="96"/>
      <c r="J47" s="96"/>
      <c r="K47" s="96"/>
      <c r="L47" s="96"/>
    </row>
    <row r="48" spans="1:12" ht="16.5" customHeight="1" x14ac:dyDescent="0.3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</row>
    <row r="49" spans="1:12" ht="16.5" customHeight="1" x14ac:dyDescent="0.3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1:12" ht="16.5" customHeight="1" x14ac:dyDescent="0.3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6.5" customHeight="1" x14ac:dyDescent="0.3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</row>
    <row r="52" spans="1:12" ht="16.5" customHeight="1" x14ac:dyDescent="0.3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</row>
    <row r="53" spans="1:12" ht="3" customHeight="1" x14ac:dyDescent="0.3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</row>
    <row r="54" spans="1:12" s="5" customFormat="1" ht="21.9" customHeight="1" x14ac:dyDescent="0.3">
      <c r="A54" s="208" t="s">
        <v>102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</row>
    <row r="55" spans="1:12" ht="16.5" customHeight="1" x14ac:dyDescent="0.3">
      <c r="A55" s="89" t="str">
        <f>A1</f>
        <v>Nex Point Public Company Limited</v>
      </c>
      <c r="B55" s="89"/>
      <c r="C55" s="89"/>
      <c r="G55" s="93"/>
      <c r="I55" s="94"/>
      <c r="K55" s="93"/>
      <c r="L55" s="95" t="s">
        <v>49</v>
      </c>
    </row>
    <row r="56" spans="1:12" ht="16.5" customHeight="1" x14ac:dyDescent="0.3">
      <c r="A56" s="89" t="s">
        <v>48</v>
      </c>
      <c r="B56" s="89"/>
      <c r="C56" s="89"/>
      <c r="G56" s="93"/>
      <c r="I56" s="94"/>
      <c r="K56" s="93"/>
    </row>
    <row r="57" spans="1:12" ht="16.5" customHeight="1" x14ac:dyDescent="0.3">
      <c r="A57" s="97" t="str">
        <f>+A3</f>
        <v>For the three-month period ended 30 June 2023</v>
      </c>
      <c r="B57" s="98"/>
      <c r="C57" s="98"/>
      <c r="D57" s="99"/>
      <c r="E57" s="100"/>
      <c r="F57" s="101"/>
      <c r="G57" s="102"/>
      <c r="H57" s="101"/>
      <c r="I57" s="103"/>
      <c r="J57" s="101"/>
      <c r="K57" s="102"/>
      <c r="L57" s="101"/>
    </row>
    <row r="58" spans="1:12" ht="16.5" customHeight="1" x14ac:dyDescent="0.3">
      <c r="A58" s="104"/>
      <c r="B58" s="89"/>
      <c r="C58" s="89"/>
      <c r="G58" s="93"/>
      <c r="I58" s="94"/>
      <c r="K58" s="93"/>
    </row>
    <row r="59" spans="1:12" ht="16.5" customHeight="1" x14ac:dyDescent="0.3">
      <c r="A59" s="104"/>
      <c r="B59" s="89"/>
      <c r="C59" s="89"/>
      <c r="G59" s="93"/>
      <c r="I59" s="94"/>
      <c r="K59" s="93"/>
    </row>
    <row r="60" spans="1:12" ht="16.5" customHeight="1" x14ac:dyDescent="0.3">
      <c r="F60" s="209" t="s">
        <v>43</v>
      </c>
      <c r="G60" s="209"/>
      <c r="H60" s="209"/>
      <c r="I60" s="105"/>
      <c r="J60" s="209" t="s">
        <v>70</v>
      </c>
      <c r="K60" s="209"/>
      <c r="L60" s="209"/>
    </row>
    <row r="61" spans="1:12" s="5" customFormat="1" ht="16.5" customHeight="1" x14ac:dyDescent="0.3">
      <c r="B61" s="4"/>
      <c r="C61" s="4"/>
      <c r="D61" s="13"/>
      <c r="E61" s="2"/>
      <c r="F61" s="207" t="s">
        <v>87</v>
      </c>
      <c r="G61" s="207"/>
      <c r="H61" s="207"/>
      <c r="I61" s="106"/>
      <c r="J61" s="207" t="s">
        <v>87</v>
      </c>
      <c r="K61" s="207"/>
      <c r="L61" s="207"/>
    </row>
    <row r="62" spans="1:12" s="5" customFormat="1" ht="16.5" customHeight="1" x14ac:dyDescent="0.3">
      <c r="A62" s="4"/>
      <c r="B62" s="4"/>
      <c r="C62" s="4"/>
      <c r="D62" s="9"/>
      <c r="E62" s="2"/>
      <c r="F62" s="107">
        <v>2023</v>
      </c>
      <c r="G62" s="108"/>
      <c r="H62" s="107">
        <v>2022</v>
      </c>
      <c r="I62" s="3"/>
      <c r="J62" s="107">
        <v>2023</v>
      </c>
      <c r="K62" s="108"/>
      <c r="L62" s="107">
        <v>2022</v>
      </c>
    </row>
    <row r="63" spans="1:12" s="5" customFormat="1" ht="16.5" customHeight="1" x14ac:dyDescent="0.3">
      <c r="A63" s="4"/>
      <c r="B63" s="4"/>
      <c r="C63" s="4"/>
      <c r="D63" s="7" t="s">
        <v>90</v>
      </c>
      <c r="E63" s="2"/>
      <c r="F63" s="109" t="s">
        <v>66</v>
      </c>
      <c r="G63" s="2"/>
      <c r="H63" s="109" t="s">
        <v>66</v>
      </c>
      <c r="I63" s="3"/>
      <c r="J63" s="109" t="s">
        <v>66</v>
      </c>
      <c r="K63" s="2"/>
      <c r="L63" s="109" t="s">
        <v>66</v>
      </c>
    </row>
    <row r="64" spans="1:12" s="5" customFormat="1" ht="16.5" customHeight="1" x14ac:dyDescent="0.3">
      <c r="A64" s="4"/>
      <c r="B64" s="4"/>
      <c r="C64" s="4"/>
      <c r="D64" s="9"/>
      <c r="E64" s="2"/>
      <c r="F64" s="15"/>
      <c r="G64" s="2"/>
      <c r="H64" s="110"/>
      <c r="I64" s="3"/>
      <c r="J64" s="15"/>
      <c r="K64" s="2"/>
      <c r="L64" s="110"/>
    </row>
    <row r="65" spans="1:12" ht="16.5" customHeight="1" x14ac:dyDescent="0.3">
      <c r="A65" s="89" t="s">
        <v>99</v>
      </c>
      <c r="F65" s="31"/>
      <c r="G65" s="93"/>
      <c r="I65" s="94"/>
      <c r="J65" s="31"/>
      <c r="K65" s="93"/>
    </row>
    <row r="66" spans="1:12" ht="16.5" customHeight="1" x14ac:dyDescent="0.3">
      <c r="A66" s="96"/>
      <c r="B66" s="116" t="s">
        <v>98</v>
      </c>
      <c r="F66" s="31">
        <v>352500</v>
      </c>
      <c r="G66" s="117"/>
      <c r="H66" s="61">
        <v>-59423</v>
      </c>
      <c r="I66" s="117"/>
      <c r="J66" s="31">
        <v>198266</v>
      </c>
      <c r="K66" s="117"/>
      <c r="L66" s="61">
        <v>-11530</v>
      </c>
    </row>
    <row r="67" spans="1:12" ht="16.5" customHeight="1" x14ac:dyDescent="0.3">
      <c r="A67" s="96"/>
      <c r="B67" s="118" t="s">
        <v>19</v>
      </c>
      <c r="F67" s="32">
        <v>13514</v>
      </c>
      <c r="G67" s="117"/>
      <c r="H67" s="63">
        <v>14256</v>
      </c>
      <c r="I67" s="117"/>
      <c r="J67" s="32">
        <v>0</v>
      </c>
      <c r="K67" s="117"/>
      <c r="L67" s="67">
        <v>0</v>
      </c>
    </row>
    <row r="68" spans="1:12" ht="16.5" customHeight="1" x14ac:dyDescent="0.3">
      <c r="A68" s="119"/>
      <c r="F68" s="120"/>
      <c r="G68" s="117"/>
      <c r="H68" s="117"/>
      <c r="I68" s="117"/>
      <c r="J68" s="120"/>
      <c r="K68" s="117"/>
      <c r="L68" s="117"/>
    </row>
    <row r="69" spans="1:12" ht="16.5" customHeight="1" thickBot="1" x14ac:dyDescent="0.35">
      <c r="A69" s="119"/>
      <c r="C69" s="57"/>
      <c r="D69" s="57"/>
      <c r="E69" s="57"/>
      <c r="F69" s="33">
        <f>F32</f>
        <v>366014</v>
      </c>
      <c r="G69" s="57"/>
      <c r="H69" s="115">
        <f>H32</f>
        <v>-45167</v>
      </c>
      <c r="I69" s="57"/>
      <c r="J69" s="33">
        <f>SUM(J66:J67)</f>
        <v>198266</v>
      </c>
      <c r="K69" s="57"/>
      <c r="L69" s="115">
        <f>L32</f>
        <v>-11530</v>
      </c>
    </row>
    <row r="70" spans="1:12" ht="16.5" customHeight="1" thickTop="1" x14ac:dyDescent="0.3">
      <c r="A70" s="119"/>
      <c r="C70" s="57"/>
      <c r="D70" s="57"/>
      <c r="E70" s="57"/>
      <c r="F70" s="121"/>
      <c r="G70" s="57"/>
      <c r="H70" s="57"/>
      <c r="I70" s="57"/>
      <c r="J70" s="121"/>
      <c r="K70" s="57"/>
      <c r="L70" s="57"/>
    </row>
    <row r="71" spans="1:12" ht="16.5" customHeight="1" x14ac:dyDescent="0.3">
      <c r="A71" s="122" t="s">
        <v>223</v>
      </c>
      <c r="C71" s="57"/>
      <c r="D71" s="57"/>
      <c r="E71" s="57"/>
      <c r="F71" s="121"/>
      <c r="G71" s="57"/>
      <c r="H71" s="57"/>
      <c r="I71" s="57"/>
      <c r="J71" s="121"/>
      <c r="K71" s="57"/>
      <c r="L71" s="57"/>
    </row>
    <row r="72" spans="1:12" ht="16.5" customHeight="1" x14ac:dyDescent="0.3">
      <c r="A72" s="96"/>
      <c r="B72" s="122" t="s">
        <v>224</v>
      </c>
      <c r="F72" s="120"/>
      <c r="G72" s="117"/>
      <c r="H72" s="117"/>
      <c r="I72" s="117"/>
      <c r="J72" s="120"/>
      <c r="K72" s="117"/>
      <c r="L72" s="117"/>
    </row>
    <row r="73" spans="1:12" ht="16.5" customHeight="1" x14ac:dyDescent="0.3">
      <c r="A73" s="96"/>
      <c r="B73" s="116" t="s">
        <v>98</v>
      </c>
      <c r="F73" s="31">
        <f>F66</f>
        <v>352500</v>
      </c>
      <c r="G73" s="117"/>
      <c r="H73" s="61">
        <f>H66</f>
        <v>-59423</v>
      </c>
      <c r="I73" s="117"/>
      <c r="J73" s="31">
        <f>J66</f>
        <v>198266</v>
      </c>
      <c r="K73" s="117"/>
      <c r="L73" s="61">
        <f>L66</f>
        <v>-11530</v>
      </c>
    </row>
    <row r="74" spans="1:12" ht="16.5" customHeight="1" x14ac:dyDescent="0.3">
      <c r="A74" s="96"/>
      <c r="B74" s="118" t="s">
        <v>19</v>
      </c>
      <c r="F74" s="32">
        <f>F67</f>
        <v>13514</v>
      </c>
      <c r="G74" s="117"/>
      <c r="H74" s="63">
        <f>H67</f>
        <v>14256</v>
      </c>
      <c r="I74" s="117"/>
      <c r="J74" s="32">
        <v>0</v>
      </c>
      <c r="K74" s="117"/>
      <c r="L74" s="67">
        <v>0</v>
      </c>
    </row>
    <row r="75" spans="1:12" ht="16.5" customHeight="1" x14ac:dyDescent="0.3">
      <c r="A75" s="119"/>
      <c r="F75" s="120"/>
      <c r="G75" s="117"/>
      <c r="H75" s="117"/>
      <c r="I75" s="117"/>
      <c r="J75" s="120"/>
      <c r="K75" s="117"/>
      <c r="L75" s="117"/>
    </row>
    <row r="76" spans="1:12" ht="16.5" customHeight="1" thickBot="1" x14ac:dyDescent="0.35">
      <c r="A76" s="119"/>
      <c r="F76" s="34">
        <f>SUM(F73:F74)</f>
        <v>366014</v>
      </c>
      <c r="G76" s="117"/>
      <c r="H76" s="123">
        <f>SUM(H73:H74)</f>
        <v>-45167</v>
      </c>
      <c r="I76" s="117"/>
      <c r="J76" s="34">
        <f>SUM(J73:J74)</f>
        <v>198266</v>
      </c>
      <c r="K76" s="117"/>
      <c r="L76" s="123">
        <f>SUM(L73:L74)</f>
        <v>-11530</v>
      </c>
    </row>
    <row r="77" spans="1:12" ht="16.5" customHeight="1" thickTop="1" x14ac:dyDescent="0.3">
      <c r="A77" s="119"/>
      <c r="F77" s="31"/>
      <c r="G77" s="117"/>
      <c r="I77" s="117"/>
      <c r="J77" s="31"/>
      <c r="K77" s="117"/>
    </row>
    <row r="78" spans="1:12" ht="16.5" customHeight="1" x14ac:dyDescent="0.3">
      <c r="A78" s="122" t="s">
        <v>194</v>
      </c>
      <c r="B78" s="119"/>
      <c r="C78" s="119"/>
      <c r="D78" s="124">
        <v>19</v>
      </c>
      <c r="E78" s="125"/>
      <c r="F78" s="126"/>
      <c r="G78" s="125"/>
      <c r="H78" s="125"/>
      <c r="I78" s="125"/>
      <c r="J78" s="126"/>
      <c r="K78" s="125"/>
      <c r="L78" s="125"/>
    </row>
    <row r="79" spans="1:12" ht="16.5" customHeight="1" x14ac:dyDescent="0.3">
      <c r="A79" s="122"/>
      <c r="B79" s="119"/>
      <c r="C79" s="119"/>
      <c r="D79" s="124"/>
      <c r="E79" s="125"/>
      <c r="F79" s="126"/>
      <c r="G79" s="125"/>
      <c r="H79" s="125"/>
      <c r="I79" s="125"/>
      <c r="J79" s="126"/>
      <c r="K79" s="125"/>
      <c r="L79" s="125"/>
    </row>
    <row r="80" spans="1:12" ht="16.5" customHeight="1" thickBot="1" x14ac:dyDescent="0.35">
      <c r="A80" s="122"/>
      <c r="B80" s="119" t="s">
        <v>209</v>
      </c>
      <c r="C80" s="119"/>
      <c r="D80" s="124"/>
      <c r="E80" s="119"/>
      <c r="F80" s="127">
        <v>0.19</v>
      </c>
      <c r="G80" s="96"/>
      <c r="H80" s="128">
        <v>-0.04</v>
      </c>
      <c r="I80" s="96"/>
      <c r="J80" s="127">
        <v>0.11</v>
      </c>
      <c r="K80" s="96"/>
      <c r="L80" s="129">
        <v>-0.01</v>
      </c>
    </row>
    <row r="81" spans="1:12" ht="16.5" customHeight="1" thickTop="1" x14ac:dyDescent="0.3">
      <c r="A81" s="122"/>
      <c r="F81" s="31"/>
      <c r="J81" s="31"/>
    </row>
    <row r="82" spans="1:12" ht="16.5" customHeight="1" thickBot="1" x14ac:dyDescent="0.35">
      <c r="A82" s="122"/>
      <c r="B82" s="119" t="s">
        <v>210</v>
      </c>
      <c r="C82" s="119"/>
      <c r="D82" s="124"/>
      <c r="E82" s="119"/>
      <c r="F82" s="127">
        <v>0.18</v>
      </c>
      <c r="G82" s="96"/>
      <c r="H82" s="128">
        <v>-0.03</v>
      </c>
      <c r="I82" s="96"/>
      <c r="J82" s="127">
        <v>0.1</v>
      </c>
      <c r="K82" s="96"/>
      <c r="L82" s="129">
        <v>-0.01</v>
      </c>
    </row>
    <row r="83" spans="1:12" ht="16.5" customHeight="1" thickTop="1" x14ac:dyDescent="0.3">
      <c r="A83" s="122"/>
      <c r="B83" s="119"/>
      <c r="C83" s="119"/>
      <c r="D83" s="124"/>
      <c r="E83" s="119"/>
      <c r="F83" s="96"/>
      <c r="G83" s="96"/>
      <c r="H83" s="96"/>
      <c r="I83" s="96"/>
      <c r="J83" s="96"/>
      <c r="K83" s="96"/>
      <c r="L83" s="96"/>
    </row>
    <row r="84" spans="1:12" ht="16.5" customHeight="1" x14ac:dyDescent="0.3">
      <c r="A84" s="122"/>
      <c r="B84" s="119"/>
      <c r="C84" s="119"/>
      <c r="D84" s="124"/>
      <c r="E84" s="119"/>
      <c r="F84" s="96"/>
      <c r="G84" s="96"/>
      <c r="H84" s="96"/>
      <c r="I84" s="96"/>
      <c r="J84" s="96"/>
      <c r="K84" s="96"/>
      <c r="L84" s="96"/>
    </row>
    <row r="85" spans="1:12" ht="16.5" customHeight="1" x14ac:dyDescent="0.3">
      <c r="A85" s="122"/>
      <c r="B85" s="119"/>
      <c r="C85" s="119"/>
      <c r="D85" s="124"/>
      <c r="E85" s="119"/>
      <c r="F85" s="96"/>
      <c r="G85" s="96"/>
      <c r="H85" s="96"/>
      <c r="I85" s="96"/>
      <c r="J85" s="96"/>
      <c r="K85" s="96"/>
      <c r="L85" s="96"/>
    </row>
    <row r="86" spans="1:12" ht="16.5" customHeight="1" x14ac:dyDescent="0.3">
      <c r="A86" s="122"/>
      <c r="B86" s="119"/>
      <c r="C86" s="119"/>
      <c r="D86" s="124"/>
      <c r="E86" s="119"/>
      <c r="F86" s="96"/>
      <c r="G86" s="96"/>
      <c r="H86" s="96"/>
      <c r="I86" s="96"/>
      <c r="J86" s="96"/>
      <c r="K86" s="96"/>
      <c r="L86" s="96"/>
    </row>
    <row r="87" spans="1:12" ht="16.5" customHeight="1" x14ac:dyDescent="0.3">
      <c r="A87" s="122"/>
      <c r="B87" s="119"/>
      <c r="C87" s="119"/>
      <c r="D87" s="124"/>
      <c r="E87" s="119"/>
      <c r="F87" s="96"/>
      <c r="G87" s="96"/>
      <c r="H87" s="96"/>
      <c r="I87" s="96"/>
      <c r="J87" s="96"/>
      <c r="K87" s="96"/>
      <c r="L87" s="96"/>
    </row>
    <row r="88" spans="1:12" ht="16.5" customHeight="1" x14ac:dyDescent="0.3">
      <c r="A88" s="122"/>
      <c r="B88" s="119"/>
      <c r="C88" s="119"/>
      <c r="D88" s="124"/>
      <c r="E88" s="119"/>
      <c r="F88" s="96"/>
      <c r="G88" s="96"/>
      <c r="H88" s="96"/>
      <c r="I88" s="96"/>
      <c r="J88" s="96"/>
      <c r="K88" s="96"/>
      <c r="L88" s="96"/>
    </row>
    <row r="89" spans="1:12" ht="16.5" customHeight="1" x14ac:dyDescent="0.3">
      <c r="A89" s="122"/>
      <c r="B89" s="119"/>
      <c r="C89" s="119"/>
      <c r="D89" s="124"/>
      <c r="E89" s="119"/>
      <c r="F89" s="96"/>
      <c r="G89" s="96"/>
      <c r="H89" s="96"/>
      <c r="I89" s="96"/>
      <c r="J89" s="96"/>
      <c r="K89" s="96"/>
      <c r="L89" s="96"/>
    </row>
    <row r="90" spans="1:12" ht="16.5" customHeight="1" x14ac:dyDescent="0.3">
      <c r="A90" s="122"/>
      <c r="B90" s="119"/>
      <c r="C90" s="119"/>
      <c r="D90" s="124"/>
      <c r="E90" s="119"/>
      <c r="F90" s="96"/>
      <c r="G90" s="96"/>
      <c r="H90" s="96"/>
      <c r="I90" s="96"/>
      <c r="J90" s="96"/>
      <c r="K90" s="96"/>
      <c r="L90" s="96"/>
    </row>
    <row r="91" spans="1:12" ht="16.5" customHeight="1" x14ac:dyDescent="0.3">
      <c r="A91" s="122"/>
      <c r="B91" s="119"/>
      <c r="C91" s="119"/>
      <c r="D91" s="124"/>
      <c r="E91" s="119"/>
      <c r="F91" s="96"/>
      <c r="G91" s="96"/>
      <c r="H91" s="96"/>
      <c r="I91" s="96"/>
      <c r="J91" s="96"/>
      <c r="K91" s="96"/>
      <c r="L91" s="96"/>
    </row>
    <row r="92" spans="1:12" ht="16.5" customHeight="1" x14ac:dyDescent="0.3">
      <c r="A92" s="122"/>
      <c r="B92" s="119"/>
      <c r="C92" s="119"/>
      <c r="D92" s="124"/>
      <c r="E92" s="119"/>
      <c r="F92" s="96"/>
      <c r="G92" s="96"/>
      <c r="H92" s="96"/>
      <c r="I92" s="96"/>
      <c r="J92" s="96"/>
      <c r="K92" s="96"/>
      <c r="L92" s="96"/>
    </row>
    <row r="93" spans="1:12" ht="16.5" customHeight="1" x14ac:dyDescent="0.3">
      <c r="A93" s="122"/>
      <c r="B93" s="119"/>
      <c r="C93" s="119"/>
      <c r="D93" s="124"/>
      <c r="E93" s="119"/>
      <c r="F93" s="96"/>
      <c r="G93" s="96"/>
      <c r="H93" s="96"/>
      <c r="I93" s="96"/>
      <c r="J93" s="96"/>
      <c r="K93" s="96"/>
      <c r="L93" s="96"/>
    </row>
    <row r="94" spans="1:12" ht="16.5" customHeight="1" x14ac:dyDescent="0.3">
      <c r="A94" s="122"/>
      <c r="B94" s="119"/>
      <c r="C94" s="119"/>
      <c r="D94" s="124"/>
      <c r="E94" s="119"/>
      <c r="F94" s="96"/>
      <c r="G94" s="96"/>
      <c r="H94" s="96"/>
      <c r="I94" s="96"/>
      <c r="J94" s="96"/>
      <c r="K94" s="96"/>
      <c r="L94" s="96"/>
    </row>
    <row r="95" spans="1:12" ht="16.5" customHeight="1" x14ac:dyDescent="0.3">
      <c r="A95" s="122"/>
      <c r="B95" s="119"/>
      <c r="C95" s="119"/>
      <c r="D95" s="124"/>
      <c r="E95" s="119"/>
      <c r="F95" s="96"/>
      <c r="G95" s="96"/>
      <c r="H95" s="96"/>
      <c r="I95" s="96"/>
      <c r="J95" s="96"/>
      <c r="K95" s="96"/>
      <c r="L95" s="96"/>
    </row>
    <row r="96" spans="1:12" ht="16.5" customHeight="1" x14ac:dyDescent="0.3">
      <c r="A96" s="122"/>
      <c r="B96" s="119"/>
      <c r="C96" s="119"/>
      <c r="D96" s="124"/>
      <c r="E96" s="119"/>
      <c r="F96" s="96"/>
      <c r="G96" s="96"/>
      <c r="H96" s="96"/>
      <c r="I96" s="96"/>
      <c r="J96" s="96"/>
      <c r="K96" s="96"/>
      <c r="L96" s="96"/>
    </row>
    <row r="97" spans="1:12" ht="16.5" customHeight="1" x14ac:dyDescent="0.3">
      <c r="A97" s="122"/>
      <c r="B97" s="119"/>
      <c r="C97" s="119"/>
      <c r="D97" s="124"/>
      <c r="E97" s="119"/>
      <c r="F97" s="96"/>
      <c r="G97" s="96"/>
      <c r="H97" s="96"/>
      <c r="I97" s="96"/>
      <c r="J97" s="96"/>
      <c r="K97" s="96"/>
      <c r="L97" s="96"/>
    </row>
    <row r="98" spans="1:12" ht="16.5" customHeight="1" x14ac:dyDescent="0.3">
      <c r="A98" s="122"/>
      <c r="B98" s="119"/>
      <c r="C98" s="119"/>
      <c r="D98" s="124"/>
      <c r="E98" s="119"/>
      <c r="F98" s="96"/>
      <c r="G98" s="96"/>
      <c r="H98" s="96"/>
      <c r="I98" s="96"/>
      <c r="J98" s="96"/>
      <c r="K98" s="96"/>
      <c r="L98" s="96"/>
    </row>
    <row r="99" spans="1:12" ht="16.5" customHeight="1" x14ac:dyDescent="0.3">
      <c r="A99" s="122"/>
      <c r="B99" s="119"/>
      <c r="C99" s="119"/>
      <c r="D99" s="124"/>
      <c r="E99" s="119"/>
      <c r="F99" s="96"/>
      <c r="G99" s="96"/>
      <c r="H99" s="96"/>
      <c r="I99" s="96"/>
      <c r="J99" s="96"/>
      <c r="K99" s="96"/>
      <c r="L99" s="96"/>
    </row>
    <row r="100" spans="1:12" ht="16.5" customHeight="1" x14ac:dyDescent="0.3">
      <c r="A100" s="122"/>
      <c r="B100" s="119"/>
      <c r="C100" s="119"/>
      <c r="D100" s="124"/>
      <c r="E100" s="119"/>
      <c r="F100" s="96"/>
      <c r="G100" s="96"/>
      <c r="H100" s="96"/>
      <c r="I100" s="96"/>
      <c r="J100" s="96"/>
      <c r="K100" s="96"/>
      <c r="L100" s="96"/>
    </row>
    <row r="101" spans="1:12" ht="16.5" customHeight="1" x14ac:dyDescent="0.3">
      <c r="A101" s="122"/>
      <c r="B101" s="119"/>
      <c r="C101" s="119"/>
      <c r="D101" s="124"/>
      <c r="E101" s="119"/>
      <c r="F101" s="96"/>
      <c r="G101" s="96"/>
      <c r="H101" s="96"/>
      <c r="I101" s="96"/>
      <c r="J101" s="96"/>
      <c r="K101" s="96"/>
      <c r="L101" s="96"/>
    </row>
    <row r="102" spans="1:12" ht="16.5" customHeight="1" x14ac:dyDescent="0.3">
      <c r="A102" s="122"/>
      <c r="B102" s="119"/>
      <c r="C102" s="119"/>
      <c r="D102" s="124"/>
      <c r="E102" s="119"/>
      <c r="F102" s="96"/>
      <c r="G102" s="96"/>
      <c r="H102" s="96"/>
      <c r="I102" s="96"/>
      <c r="J102" s="96"/>
      <c r="K102" s="96"/>
      <c r="L102" s="96"/>
    </row>
    <row r="103" spans="1:12" ht="16.5" customHeight="1" x14ac:dyDescent="0.3">
      <c r="A103" s="122"/>
      <c r="B103" s="119"/>
      <c r="C103" s="119"/>
      <c r="D103" s="124"/>
      <c r="E103" s="119"/>
      <c r="F103" s="96"/>
      <c r="G103" s="96"/>
      <c r="H103" s="96"/>
      <c r="I103" s="96"/>
      <c r="J103" s="96"/>
      <c r="K103" s="96"/>
      <c r="L103" s="96"/>
    </row>
    <row r="104" spans="1:12" ht="16.5" customHeight="1" x14ac:dyDescent="0.3">
      <c r="A104" s="122"/>
      <c r="B104" s="119"/>
      <c r="C104" s="119"/>
      <c r="D104" s="124"/>
      <c r="E104" s="119"/>
      <c r="F104" s="96"/>
      <c r="G104" s="96"/>
      <c r="H104" s="96"/>
      <c r="I104" s="96"/>
      <c r="J104" s="96"/>
      <c r="K104" s="96"/>
      <c r="L104" s="96"/>
    </row>
    <row r="105" spans="1:12" ht="16.5" customHeight="1" x14ac:dyDescent="0.3">
      <c r="A105" s="122"/>
      <c r="B105" s="119"/>
      <c r="C105" s="119"/>
      <c r="D105" s="124"/>
      <c r="E105" s="119"/>
      <c r="F105" s="96"/>
      <c r="G105" s="96"/>
      <c r="H105" s="96"/>
      <c r="I105" s="96"/>
      <c r="J105" s="96"/>
      <c r="K105" s="96"/>
      <c r="L105" s="96"/>
    </row>
    <row r="106" spans="1:12" ht="16.5" customHeight="1" x14ac:dyDescent="0.3">
      <c r="A106" s="122"/>
      <c r="B106" s="119"/>
      <c r="C106" s="119"/>
      <c r="D106" s="124"/>
      <c r="E106" s="119"/>
      <c r="F106" s="96"/>
      <c r="G106" s="96"/>
      <c r="H106" s="96"/>
      <c r="I106" s="96"/>
      <c r="J106" s="96"/>
      <c r="K106" s="96"/>
      <c r="L106" s="96"/>
    </row>
    <row r="107" spans="1:12" ht="3" customHeight="1" x14ac:dyDescent="0.3">
      <c r="A107" s="122"/>
      <c r="B107" s="119"/>
      <c r="C107" s="119"/>
      <c r="D107" s="124"/>
      <c r="E107" s="119"/>
      <c r="F107" s="130"/>
      <c r="G107" s="130"/>
      <c r="H107" s="130"/>
      <c r="I107" s="131"/>
      <c r="J107" s="130"/>
      <c r="K107" s="132"/>
      <c r="L107" s="130"/>
    </row>
    <row r="108" spans="1:12" s="5" customFormat="1" ht="21.9" customHeight="1" x14ac:dyDescent="0.3">
      <c r="A108" s="208" t="s">
        <v>102</v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</row>
  </sheetData>
  <mergeCells count="10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FBAF-07A3-4A16-B536-BAAF01944BAB}">
  <sheetPr>
    <tabColor rgb="FFCCFFCC"/>
  </sheetPr>
  <dimension ref="A1:L108"/>
  <sheetViews>
    <sheetView topLeftCell="A82" zoomScale="85" zoomScaleNormal="85" zoomScaleSheetLayoutView="115" workbookViewId="0">
      <selection activeCell="S21" sqref="S21"/>
    </sheetView>
  </sheetViews>
  <sheetFormatPr defaultColWidth="6.88671875" defaultRowHeight="16.5" customHeight="1" x14ac:dyDescent="0.3"/>
  <cols>
    <col min="1" max="2" width="1.44140625" style="91" customWidth="1"/>
    <col min="3" max="3" width="41.5546875" style="91" customWidth="1"/>
    <col min="4" max="4" width="6.109375" style="90" customWidth="1"/>
    <col min="5" max="5" width="0.6640625" style="91" customWidth="1"/>
    <col min="6" max="6" width="11.5546875" style="92" customWidth="1"/>
    <col min="7" max="7" width="0.6640625" style="91" customWidth="1"/>
    <col min="8" max="8" width="11.5546875" style="92" customWidth="1"/>
    <col min="9" max="9" width="0.6640625" style="90" customWidth="1"/>
    <col min="10" max="10" width="11.5546875" style="92" customWidth="1"/>
    <col min="11" max="11" width="0.6640625" style="91" customWidth="1"/>
    <col min="12" max="12" width="11.5546875" style="92" customWidth="1"/>
    <col min="13" max="16384" width="6.88671875" style="96"/>
  </cols>
  <sheetData>
    <row r="1" spans="1:12" ht="16.5" customHeight="1" x14ac:dyDescent="0.3">
      <c r="A1" s="89" t="s">
        <v>110</v>
      </c>
      <c r="B1" s="89"/>
      <c r="C1" s="89"/>
      <c r="G1" s="93"/>
      <c r="I1" s="94"/>
      <c r="K1" s="93"/>
      <c r="L1" s="95" t="s">
        <v>49</v>
      </c>
    </row>
    <row r="2" spans="1:12" ht="16.5" customHeight="1" x14ac:dyDescent="0.3">
      <c r="A2" s="89" t="s">
        <v>48</v>
      </c>
      <c r="B2" s="89"/>
      <c r="C2" s="89"/>
      <c r="G2" s="93"/>
      <c r="I2" s="94"/>
      <c r="K2" s="93"/>
    </row>
    <row r="3" spans="1:12" ht="16.5" customHeight="1" x14ac:dyDescent="0.3">
      <c r="A3" s="97" t="s">
        <v>176</v>
      </c>
      <c r="B3" s="98"/>
      <c r="C3" s="98"/>
      <c r="D3" s="99"/>
      <c r="E3" s="100"/>
      <c r="F3" s="101"/>
      <c r="G3" s="102"/>
      <c r="H3" s="101"/>
      <c r="I3" s="103"/>
      <c r="J3" s="101"/>
      <c r="K3" s="102"/>
      <c r="L3" s="101"/>
    </row>
    <row r="4" spans="1:12" ht="16.5" customHeight="1" x14ac:dyDescent="0.3">
      <c r="A4" s="104"/>
      <c r="B4" s="89"/>
      <c r="C4" s="89"/>
      <c r="G4" s="93"/>
      <c r="I4" s="94"/>
      <c r="K4" s="93"/>
    </row>
    <row r="5" spans="1:12" ht="16.5" customHeight="1" x14ac:dyDescent="0.3">
      <c r="A5" s="104"/>
      <c r="B5" s="89"/>
      <c r="C5" s="89"/>
      <c r="G5" s="93"/>
      <c r="I5" s="94"/>
      <c r="K5" s="93"/>
    </row>
    <row r="6" spans="1:12" ht="16.5" customHeight="1" x14ac:dyDescent="0.3">
      <c r="F6" s="209" t="s">
        <v>43</v>
      </c>
      <c r="G6" s="209"/>
      <c r="H6" s="209"/>
      <c r="I6" s="105"/>
      <c r="J6" s="209" t="s">
        <v>70</v>
      </c>
      <c r="K6" s="209"/>
      <c r="L6" s="209"/>
    </row>
    <row r="7" spans="1:12" s="5" customFormat="1" ht="16.5" customHeight="1" x14ac:dyDescent="0.3">
      <c r="B7" s="4"/>
      <c r="C7" s="4"/>
      <c r="D7" s="13"/>
      <c r="E7" s="2"/>
      <c r="F7" s="207" t="s">
        <v>87</v>
      </c>
      <c r="G7" s="207"/>
      <c r="H7" s="207"/>
      <c r="I7" s="106"/>
      <c r="J7" s="207" t="s">
        <v>87</v>
      </c>
      <c r="K7" s="207"/>
      <c r="L7" s="207"/>
    </row>
    <row r="8" spans="1:12" s="5" customFormat="1" ht="16.5" customHeight="1" x14ac:dyDescent="0.3">
      <c r="A8" s="4"/>
      <c r="B8" s="4"/>
      <c r="C8" s="4"/>
      <c r="D8" s="9"/>
      <c r="E8" s="2"/>
      <c r="F8" s="107">
        <v>2023</v>
      </c>
      <c r="G8" s="108"/>
      <c r="H8" s="107">
        <v>2022</v>
      </c>
      <c r="I8" s="3"/>
      <c r="J8" s="107">
        <v>2023</v>
      </c>
      <c r="K8" s="108"/>
      <c r="L8" s="107">
        <v>2022</v>
      </c>
    </row>
    <row r="9" spans="1:12" s="5" customFormat="1" ht="16.5" customHeight="1" x14ac:dyDescent="0.3">
      <c r="A9" s="4"/>
      <c r="B9" s="4"/>
      <c r="C9" s="4"/>
      <c r="D9" s="7" t="s">
        <v>2</v>
      </c>
      <c r="E9" s="2"/>
      <c r="F9" s="109" t="s">
        <v>66</v>
      </c>
      <c r="G9" s="2"/>
      <c r="H9" s="109" t="s">
        <v>66</v>
      </c>
      <c r="I9" s="3"/>
      <c r="J9" s="109" t="s">
        <v>66</v>
      </c>
      <c r="K9" s="2"/>
      <c r="L9" s="109" t="s">
        <v>66</v>
      </c>
    </row>
    <row r="10" spans="1:12" s="5" customFormat="1" ht="16.5" customHeight="1" x14ac:dyDescent="0.3">
      <c r="A10" s="4"/>
      <c r="B10" s="4"/>
      <c r="C10" s="4"/>
      <c r="D10" s="201"/>
      <c r="E10" s="2"/>
      <c r="F10" s="203"/>
      <c r="G10" s="2"/>
      <c r="H10" s="202"/>
      <c r="I10" s="3"/>
      <c r="J10" s="203"/>
      <c r="K10" s="2"/>
      <c r="L10" s="202"/>
    </row>
    <row r="11" spans="1:12" ht="16.5" customHeight="1" x14ac:dyDescent="0.3">
      <c r="A11" s="91" t="s">
        <v>121</v>
      </c>
      <c r="F11" s="31">
        <v>5722169</v>
      </c>
      <c r="G11" s="111"/>
      <c r="H11" s="66">
        <v>165080</v>
      </c>
      <c r="I11" s="111"/>
      <c r="J11" s="31">
        <v>5555232</v>
      </c>
      <c r="K11" s="111"/>
      <c r="L11" s="112">
        <v>2131</v>
      </c>
    </row>
    <row r="12" spans="1:12" ht="16.5" customHeight="1" x14ac:dyDescent="0.3">
      <c r="A12" s="91" t="s">
        <v>122</v>
      </c>
      <c r="F12" s="31">
        <v>242396</v>
      </c>
      <c r="G12" s="111"/>
      <c r="H12" s="66">
        <v>199604</v>
      </c>
      <c r="I12" s="111"/>
      <c r="J12" s="31">
        <v>0</v>
      </c>
      <c r="K12" s="96"/>
      <c r="L12" s="66">
        <v>0</v>
      </c>
    </row>
    <row r="13" spans="1:12" ht="16.5" customHeight="1" x14ac:dyDescent="0.3">
      <c r="A13" s="91" t="s">
        <v>53</v>
      </c>
      <c r="D13" s="113">
        <v>11.2</v>
      </c>
      <c r="F13" s="31">
        <v>0</v>
      </c>
      <c r="G13" s="111"/>
      <c r="H13" s="66">
        <v>0</v>
      </c>
      <c r="I13" s="111"/>
      <c r="J13" s="31">
        <v>10557</v>
      </c>
      <c r="K13" s="111"/>
      <c r="L13" s="66">
        <v>6140</v>
      </c>
    </row>
    <row r="14" spans="1:12" ht="16.5" customHeight="1" x14ac:dyDescent="0.3">
      <c r="A14" s="91" t="s">
        <v>20</v>
      </c>
      <c r="F14" s="32">
        <v>50730</v>
      </c>
      <c r="G14" s="111"/>
      <c r="H14" s="67">
        <v>14436</v>
      </c>
      <c r="I14" s="111"/>
      <c r="J14" s="32">
        <v>71709</v>
      </c>
      <c r="K14" s="111"/>
      <c r="L14" s="67">
        <v>34799</v>
      </c>
    </row>
    <row r="15" spans="1:12" ht="16.5" customHeight="1" x14ac:dyDescent="0.3">
      <c r="F15" s="31"/>
      <c r="G15" s="111"/>
      <c r="I15" s="111"/>
      <c r="J15" s="31"/>
      <c r="K15" s="111"/>
    </row>
    <row r="16" spans="1:12" ht="16.5" customHeight="1" x14ac:dyDescent="0.3">
      <c r="A16" s="89" t="s">
        <v>142</v>
      </c>
      <c r="F16" s="32">
        <f>SUM(F11:F14)</f>
        <v>6015295</v>
      </c>
      <c r="G16" s="111"/>
      <c r="H16" s="101">
        <f>SUM(H11:H14)</f>
        <v>379120</v>
      </c>
      <c r="I16" s="111"/>
      <c r="J16" s="32">
        <f>SUM(J11:J14)</f>
        <v>5637498</v>
      </c>
      <c r="K16" s="111"/>
      <c r="L16" s="101">
        <f>SUM(L11:L14)</f>
        <v>43070</v>
      </c>
    </row>
    <row r="17" spans="1:12" ht="16.5" customHeight="1" x14ac:dyDescent="0.3">
      <c r="F17" s="31"/>
      <c r="G17" s="111"/>
      <c r="I17" s="111"/>
      <c r="J17" s="31"/>
      <c r="K17" s="111"/>
    </row>
    <row r="18" spans="1:12" ht="16.5" customHeight="1" x14ac:dyDescent="0.3">
      <c r="A18" s="91" t="s">
        <v>123</v>
      </c>
      <c r="D18" s="113"/>
      <c r="F18" s="31">
        <v>-5296247</v>
      </c>
      <c r="G18" s="93"/>
      <c r="H18" s="66">
        <v>-143217</v>
      </c>
      <c r="I18" s="93"/>
      <c r="J18" s="31">
        <v>-5193772</v>
      </c>
      <c r="K18" s="93"/>
      <c r="L18" s="66">
        <v>-2085</v>
      </c>
    </row>
    <row r="19" spans="1:12" ht="16.5" customHeight="1" x14ac:dyDescent="0.3">
      <c r="A19" s="91" t="s">
        <v>124</v>
      </c>
      <c r="D19" s="113"/>
      <c r="F19" s="31">
        <v>-169095</v>
      </c>
      <c r="G19" s="93"/>
      <c r="H19" s="66">
        <v>-156115</v>
      </c>
      <c r="I19" s="93"/>
      <c r="J19" s="31">
        <v>0</v>
      </c>
      <c r="K19" s="93"/>
      <c r="L19" s="66">
        <v>0</v>
      </c>
    </row>
    <row r="20" spans="1:12" ht="16.5" customHeight="1" x14ac:dyDescent="0.3">
      <c r="A20" s="91" t="s">
        <v>62</v>
      </c>
      <c r="E20" s="111"/>
      <c r="F20" s="31">
        <v>-39022</v>
      </c>
      <c r="G20" s="111"/>
      <c r="H20" s="66">
        <v>-35262</v>
      </c>
      <c r="I20" s="111"/>
      <c r="J20" s="31">
        <v>-17750</v>
      </c>
      <c r="K20" s="111"/>
      <c r="L20" s="66">
        <v>-10674</v>
      </c>
    </row>
    <row r="21" spans="1:12" ht="16.5" customHeight="1" x14ac:dyDescent="0.3">
      <c r="A21" s="91" t="s">
        <v>21</v>
      </c>
      <c r="E21" s="111"/>
      <c r="F21" s="31">
        <v>-173615</v>
      </c>
      <c r="G21" s="111"/>
      <c r="H21" s="66">
        <v>-85966</v>
      </c>
      <c r="I21" s="111"/>
      <c r="J21" s="31">
        <v>-112586</v>
      </c>
      <c r="K21" s="111"/>
      <c r="L21" s="66">
        <v>-50532</v>
      </c>
    </row>
    <row r="22" spans="1:12" ht="16.5" customHeight="1" x14ac:dyDescent="0.3">
      <c r="A22" s="91" t="s">
        <v>50</v>
      </c>
      <c r="E22" s="111"/>
      <c r="F22" s="32">
        <v>-13120</v>
      </c>
      <c r="G22" s="111"/>
      <c r="H22" s="67">
        <v>-3571</v>
      </c>
      <c r="I22" s="111"/>
      <c r="J22" s="32">
        <v>-11607</v>
      </c>
      <c r="K22" s="111"/>
      <c r="L22" s="67">
        <v>-712</v>
      </c>
    </row>
    <row r="23" spans="1:12" ht="16.5" customHeight="1" x14ac:dyDescent="0.3">
      <c r="F23" s="31"/>
      <c r="G23" s="111"/>
      <c r="I23" s="111"/>
      <c r="J23" s="31"/>
      <c r="K23" s="111"/>
    </row>
    <row r="24" spans="1:12" ht="16.5" customHeight="1" x14ac:dyDescent="0.3">
      <c r="A24" s="89" t="s">
        <v>91</v>
      </c>
      <c r="E24" s="111"/>
      <c r="F24" s="32">
        <f>SUM(F18:F23)</f>
        <v>-5691099</v>
      </c>
      <c r="G24" s="111"/>
      <c r="H24" s="101">
        <f>SUM(H18:H23)</f>
        <v>-424131</v>
      </c>
      <c r="I24" s="92"/>
      <c r="J24" s="32">
        <f>SUM(J18:J23)</f>
        <v>-5335715</v>
      </c>
      <c r="K24" s="92"/>
      <c r="L24" s="101">
        <f>SUM(L18:L23)</f>
        <v>-64003</v>
      </c>
    </row>
    <row r="25" spans="1:12" ht="16.5" customHeight="1" x14ac:dyDescent="0.3">
      <c r="A25" s="89"/>
      <c r="E25" s="111"/>
      <c r="F25" s="31"/>
      <c r="G25" s="111"/>
      <c r="I25" s="92"/>
      <c r="J25" s="31"/>
      <c r="K25" s="92"/>
    </row>
    <row r="26" spans="1:12" ht="16.5" customHeight="1" x14ac:dyDescent="0.3">
      <c r="A26" s="91" t="s">
        <v>207</v>
      </c>
      <c r="F26" s="31"/>
      <c r="G26" s="111"/>
      <c r="I26" s="111"/>
      <c r="J26" s="31"/>
      <c r="K26" s="111"/>
    </row>
    <row r="27" spans="1:12" ht="16.5" customHeight="1" x14ac:dyDescent="0.3">
      <c r="B27" s="91" t="s">
        <v>125</v>
      </c>
      <c r="D27" s="113"/>
      <c r="F27" s="32">
        <v>269238</v>
      </c>
      <c r="G27" s="111"/>
      <c r="H27" s="67">
        <v>-58102</v>
      </c>
      <c r="I27" s="111"/>
      <c r="J27" s="32">
        <v>0</v>
      </c>
      <c r="K27" s="111"/>
      <c r="L27" s="67">
        <v>0</v>
      </c>
    </row>
    <row r="28" spans="1:12" ht="16.5" customHeight="1" x14ac:dyDescent="0.3">
      <c r="F28" s="31"/>
      <c r="G28" s="93"/>
      <c r="I28" s="92"/>
      <c r="J28" s="31"/>
      <c r="K28" s="92"/>
    </row>
    <row r="29" spans="1:12" ht="16.5" customHeight="1" x14ac:dyDescent="0.3">
      <c r="A29" s="89" t="s">
        <v>182</v>
      </c>
      <c r="F29" s="31">
        <f>SUM(F16,F24,F27)</f>
        <v>593434</v>
      </c>
      <c r="G29" s="92"/>
      <c r="H29" s="92">
        <f>SUM(H16,H24,H27)</f>
        <v>-103113</v>
      </c>
      <c r="I29" s="92"/>
      <c r="J29" s="31">
        <f>SUM(J16,J24,J27)</f>
        <v>301783</v>
      </c>
      <c r="K29" s="92"/>
      <c r="L29" s="92">
        <f>SUM(L16,L24,L27)</f>
        <v>-20933</v>
      </c>
    </row>
    <row r="30" spans="1:12" ht="16.5" customHeight="1" x14ac:dyDescent="0.3">
      <c r="A30" s="91" t="s">
        <v>85</v>
      </c>
      <c r="D30" s="90">
        <v>17</v>
      </c>
      <c r="F30" s="32">
        <v>-68371</v>
      </c>
      <c r="G30" s="111"/>
      <c r="H30" s="67">
        <v>-2271</v>
      </c>
      <c r="I30" s="111"/>
      <c r="J30" s="32">
        <v>-59009</v>
      </c>
      <c r="K30" s="111"/>
      <c r="L30" s="67">
        <v>5391</v>
      </c>
    </row>
    <row r="31" spans="1:12" ht="16.5" customHeight="1" x14ac:dyDescent="0.3">
      <c r="F31" s="31"/>
      <c r="G31" s="111"/>
      <c r="I31" s="111"/>
      <c r="J31" s="31"/>
      <c r="K31" s="111"/>
    </row>
    <row r="32" spans="1:12" ht="16.5" customHeight="1" x14ac:dyDescent="0.3">
      <c r="A32" s="89" t="s">
        <v>183</v>
      </c>
      <c r="F32" s="32">
        <f>SUM(F29:F30)</f>
        <v>525063</v>
      </c>
      <c r="G32" s="92"/>
      <c r="H32" s="101">
        <f>SUM(H29:H30)</f>
        <v>-105384</v>
      </c>
      <c r="I32" s="92"/>
      <c r="J32" s="32">
        <f>SUM(J29:J30)</f>
        <v>242774</v>
      </c>
      <c r="K32" s="92"/>
      <c r="L32" s="101">
        <f>SUM(L29:L30)</f>
        <v>-15542</v>
      </c>
    </row>
    <row r="33" spans="1:12" ht="16.5" customHeight="1" x14ac:dyDescent="0.3">
      <c r="F33" s="31"/>
      <c r="G33" s="93"/>
      <c r="I33" s="92"/>
      <c r="J33" s="31"/>
      <c r="K33" s="92"/>
    </row>
    <row r="34" spans="1:12" ht="16.5" customHeight="1" x14ac:dyDescent="0.3">
      <c r="A34" s="114" t="s">
        <v>208</v>
      </c>
      <c r="F34" s="31"/>
      <c r="G34" s="96"/>
      <c r="H34" s="96"/>
      <c r="I34" s="96"/>
      <c r="J34" s="31"/>
      <c r="K34" s="96"/>
      <c r="L34" s="96"/>
    </row>
    <row r="35" spans="1:12" ht="16.5" customHeight="1" x14ac:dyDescent="0.3">
      <c r="A35" s="96" t="s">
        <v>184</v>
      </c>
      <c r="B35" s="96"/>
      <c r="C35" s="96"/>
      <c r="D35" s="96"/>
      <c r="E35" s="96"/>
      <c r="F35" s="31"/>
      <c r="G35" s="96"/>
      <c r="H35" s="96"/>
      <c r="I35" s="96"/>
      <c r="J35" s="31"/>
      <c r="K35" s="96"/>
      <c r="L35" s="96"/>
    </row>
    <row r="36" spans="1:12" ht="16.5" customHeight="1" x14ac:dyDescent="0.3">
      <c r="A36" s="96"/>
      <c r="B36" s="96" t="s">
        <v>185</v>
      </c>
      <c r="C36" s="96"/>
      <c r="D36" s="96"/>
      <c r="E36" s="96"/>
      <c r="F36" s="31"/>
      <c r="G36" s="96"/>
      <c r="H36" s="96"/>
      <c r="I36" s="96"/>
      <c r="J36" s="31"/>
      <c r="K36" s="96"/>
      <c r="L36" s="96"/>
    </row>
    <row r="37" spans="1:12" ht="16.5" customHeight="1" x14ac:dyDescent="0.3">
      <c r="A37" s="96"/>
      <c r="B37" s="96"/>
      <c r="C37" s="96" t="s">
        <v>186</v>
      </c>
      <c r="D37" s="96"/>
      <c r="E37" s="96"/>
      <c r="F37" s="31"/>
      <c r="G37" s="96"/>
      <c r="H37" s="96"/>
      <c r="I37" s="96"/>
      <c r="J37" s="31"/>
      <c r="K37" s="96"/>
      <c r="L37" s="96"/>
    </row>
    <row r="38" spans="1:12" ht="16.5" customHeight="1" x14ac:dyDescent="0.3">
      <c r="A38" s="96"/>
      <c r="B38" s="96"/>
      <c r="C38" s="96" t="s">
        <v>187</v>
      </c>
      <c r="D38" s="96"/>
      <c r="E38" s="96"/>
      <c r="F38" s="31">
        <v>-1895</v>
      </c>
      <c r="G38" s="96"/>
      <c r="H38" s="66">
        <v>0</v>
      </c>
      <c r="I38" s="66"/>
      <c r="J38" s="31">
        <v>0</v>
      </c>
      <c r="K38" s="96"/>
      <c r="L38" s="66">
        <v>0</v>
      </c>
    </row>
    <row r="39" spans="1:12" ht="16.5" customHeight="1" x14ac:dyDescent="0.3">
      <c r="A39" s="96"/>
      <c r="B39" s="96"/>
      <c r="C39" s="96" t="s">
        <v>188</v>
      </c>
      <c r="D39" s="96"/>
      <c r="E39" s="96"/>
      <c r="F39" s="31"/>
      <c r="G39" s="96"/>
      <c r="H39" s="96"/>
      <c r="I39" s="96"/>
      <c r="J39" s="31"/>
      <c r="K39" s="96"/>
      <c r="L39" s="96"/>
    </row>
    <row r="40" spans="1:12" ht="16.5" customHeight="1" x14ac:dyDescent="0.3">
      <c r="A40" s="96"/>
      <c r="B40" s="96"/>
      <c r="C40" s="96" t="s">
        <v>189</v>
      </c>
      <c r="D40" s="96"/>
      <c r="E40" s="96"/>
      <c r="F40" s="32">
        <v>379</v>
      </c>
      <c r="G40" s="96"/>
      <c r="H40" s="67">
        <v>0</v>
      </c>
      <c r="I40" s="96"/>
      <c r="J40" s="32">
        <v>0</v>
      </c>
      <c r="K40" s="96"/>
      <c r="L40" s="67">
        <v>0</v>
      </c>
    </row>
    <row r="41" spans="1:12" ht="16.5" customHeight="1" x14ac:dyDescent="0.3">
      <c r="A41" s="96"/>
      <c r="B41" s="96"/>
      <c r="C41" s="96"/>
      <c r="D41" s="96"/>
      <c r="E41" s="96"/>
      <c r="F41" s="31"/>
      <c r="G41" s="96"/>
      <c r="H41" s="96"/>
      <c r="I41" s="96"/>
      <c r="J41" s="31"/>
      <c r="K41" s="96"/>
      <c r="L41" s="96"/>
    </row>
    <row r="42" spans="1:12" ht="16.5" customHeight="1" x14ac:dyDescent="0.3">
      <c r="A42" s="114" t="s">
        <v>190</v>
      </c>
      <c r="B42" s="96"/>
      <c r="C42" s="96"/>
      <c r="D42" s="96"/>
      <c r="E42" s="96"/>
      <c r="F42" s="31"/>
      <c r="G42" s="96"/>
      <c r="H42" s="96"/>
      <c r="I42" s="96"/>
      <c r="J42" s="31"/>
      <c r="K42" s="96"/>
      <c r="L42" s="96"/>
    </row>
    <row r="43" spans="1:12" ht="16.5" customHeight="1" x14ac:dyDescent="0.6">
      <c r="A43" s="96"/>
      <c r="B43" s="114" t="s">
        <v>191</v>
      </c>
      <c r="C43" s="187"/>
      <c r="D43" s="96"/>
      <c r="E43" s="96"/>
      <c r="F43" s="32">
        <f>SUM(F37:F40)</f>
        <v>-1516</v>
      </c>
      <c r="G43" s="96"/>
      <c r="H43" s="67">
        <f>SUM(H37:H40)</f>
        <v>0</v>
      </c>
      <c r="I43" s="96"/>
      <c r="J43" s="32">
        <f>SUM(J37:J40)</f>
        <v>0</v>
      </c>
      <c r="K43" s="96"/>
      <c r="L43" s="67">
        <f>SUM(L37:L40)</f>
        <v>0</v>
      </c>
    </row>
    <row r="44" spans="1:12" ht="16.5" customHeight="1" x14ac:dyDescent="0.3">
      <c r="A44" s="96"/>
      <c r="B44" s="96"/>
      <c r="C44" s="96"/>
      <c r="D44" s="96"/>
      <c r="E44" s="96"/>
      <c r="F44" s="31"/>
      <c r="G44" s="96"/>
      <c r="H44" s="96"/>
      <c r="I44" s="96"/>
      <c r="J44" s="31"/>
      <c r="K44" s="96"/>
      <c r="L44" s="96"/>
    </row>
    <row r="45" spans="1:12" ht="16.5" customHeight="1" x14ac:dyDescent="0.3">
      <c r="A45" s="89" t="s">
        <v>192</v>
      </c>
      <c r="F45" s="31"/>
      <c r="G45" s="93"/>
      <c r="I45" s="92"/>
      <c r="J45" s="31"/>
      <c r="K45" s="92"/>
    </row>
    <row r="46" spans="1:12" ht="16.5" customHeight="1" thickBot="1" x14ac:dyDescent="0.35">
      <c r="A46" s="114"/>
      <c r="B46" s="89" t="s">
        <v>193</v>
      </c>
      <c r="F46" s="33">
        <f>SUM(F32,F43)</f>
        <v>523547</v>
      </c>
      <c r="G46" s="57"/>
      <c r="H46" s="115">
        <f>SUM(H32,H43)</f>
        <v>-105384</v>
      </c>
      <c r="I46" s="57"/>
      <c r="J46" s="33">
        <f>SUM(J32,J43)</f>
        <v>242774</v>
      </c>
      <c r="K46" s="57"/>
      <c r="L46" s="115">
        <f>SUM(L32,L43)</f>
        <v>-15542</v>
      </c>
    </row>
    <row r="47" spans="1:12" ht="16.5" customHeight="1" thickTop="1" x14ac:dyDescent="0.3">
      <c r="A47" s="96"/>
      <c r="F47" s="96"/>
      <c r="G47" s="96"/>
      <c r="H47" s="96"/>
      <c r="I47" s="96"/>
      <c r="J47" s="96"/>
      <c r="K47" s="96"/>
      <c r="L47" s="96"/>
    </row>
    <row r="48" spans="1:12" ht="16.5" customHeight="1" x14ac:dyDescent="0.3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</row>
    <row r="49" spans="1:12" ht="16.5" customHeight="1" x14ac:dyDescent="0.3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1:12" ht="16.5" customHeight="1" x14ac:dyDescent="0.3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6.5" customHeight="1" x14ac:dyDescent="0.3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</row>
    <row r="52" spans="1:12" ht="16.5" customHeight="1" x14ac:dyDescent="0.3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</row>
    <row r="53" spans="1:12" ht="2.1" customHeight="1" x14ac:dyDescent="0.3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</row>
    <row r="54" spans="1:12" s="5" customFormat="1" ht="21.9" customHeight="1" x14ac:dyDescent="0.3">
      <c r="A54" s="208" t="s">
        <v>102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</row>
    <row r="55" spans="1:12" ht="16.5" customHeight="1" x14ac:dyDescent="0.3">
      <c r="A55" s="89" t="str">
        <f>A1</f>
        <v>Nex Point Public Company Limited</v>
      </c>
      <c r="B55" s="89"/>
      <c r="C55" s="89"/>
      <c r="G55" s="93"/>
      <c r="I55" s="94"/>
      <c r="K55" s="93"/>
      <c r="L55" s="95" t="s">
        <v>49</v>
      </c>
    </row>
    <row r="56" spans="1:12" ht="16.5" customHeight="1" x14ac:dyDescent="0.3">
      <c r="A56" s="89" t="s">
        <v>48</v>
      </c>
      <c r="B56" s="89"/>
      <c r="C56" s="89"/>
      <c r="G56" s="93"/>
      <c r="I56" s="94"/>
      <c r="K56" s="93"/>
    </row>
    <row r="57" spans="1:12" ht="16.5" customHeight="1" x14ac:dyDescent="0.3">
      <c r="A57" s="97" t="str">
        <f>+A3</f>
        <v>For the six-month period ended 30 June 2023</v>
      </c>
      <c r="B57" s="98"/>
      <c r="C57" s="98"/>
      <c r="D57" s="99"/>
      <c r="E57" s="100"/>
      <c r="F57" s="101"/>
      <c r="G57" s="102"/>
      <c r="H57" s="101"/>
      <c r="I57" s="103"/>
      <c r="J57" s="101"/>
      <c r="K57" s="102"/>
      <c r="L57" s="101"/>
    </row>
    <row r="58" spans="1:12" ht="16.5" customHeight="1" x14ac:dyDescent="0.3">
      <c r="A58" s="104"/>
      <c r="B58" s="89"/>
      <c r="C58" s="89"/>
      <c r="G58" s="93"/>
      <c r="I58" s="94"/>
      <c r="K58" s="93"/>
    </row>
    <row r="59" spans="1:12" ht="16.5" customHeight="1" x14ac:dyDescent="0.3">
      <c r="A59" s="104"/>
      <c r="B59" s="89"/>
      <c r="C59" s="89"/>
      <c r="G59" s="93"/>
      <c r="I59" s="94"/>
      <c r="K59" s="93"/>
    </row>
    <row r="60" spans="1:12" ht="16.5" customHeight="1" x14ac:dyDescent="0.3">
      <c r="F60" s="209" t="s">
        <v>43</v>
      </c>
      <c r="G60" s="209"/>
      <c r="H60" s="209"/>
      <c r="I60" s="105"/>
      <c r="J60" s="209" t="s">
        <v>70</v>
      </c>
      <c r="K60" s="209"/>
      <c r="L60" s="209"/>
    </row>
    <row r="61" spans="1:12" s="5" customFormat="1" ht="16.5" customHeight="1" x14ac:dyDescent="0.3">
      <c r="B61" s="4"/>
      <c r="C61" s="4"/>
      <c r="D61" s="13"/>
      <c r="E61" s="2"/>
      <c r="F61" s="207" t="s">
        <v>87</v>
      </c>
      <c r="G61" s="207"/>
      <c r="H61" s="207"/>
      <c r="I61" s="106"/>
      <c r="J61" s="207" t="s">
        <v>87</v>
      </c>
      <c r="K61" s="207"/>
      <c r="L61" s="207"/>
    </row>
    <row r="62" spans="1:12" s="5" customFormat="1" ht="16.5" customHeight="1" x14ac:dyDescent="0.3">
      <c r="A62" s="4"/>
      <c r="B62" s="4"/>
      <c r="C62" s="4"/>
      <c r="D62" s="9"/>
      <c r="E62" s="2"/>
      <c r="F62" s="107">
        <v>2023</v>
      </c>
      <c r="G62" s="108"/>
      <c r="H62" s="107">
        <v>2022</v>
      </c>
      <c r="I62" s="3"/>
      <c r="J62" s="107">
        <v>2023</v>
      </c>
      <c r="K62" s="108"/>
      <c r="L62" s="107">
        <v>2022</v>
      </c>
    </row>
    <row r="63" spans="1:12" s="5" customFormat="1" ht="16.5" customHeight="1" x14ac:dyDescent="0.3">
      <c r="A63" s="4"/>
      <c r="B63" s="4"/>
      <c r="C63" s="4"/>
      <c r="D63" s="7" t="s">
        <v>90</v>
      </c>
      <c r="E63" s="2"/>
      <c r="F63" s="109" t="s">
        <v>66</v>
      </c>
      <c r="G63" s="2"/>
      <c r="H63" s="109" t="s">
        <v>66</v>
      </c>
      <c r="I63" s="3"/>
      <c r="J63" s="109" t="s">
        <v>66</v>
      </c>
      <c r="K63" s="2"/>
      <c r="L63" s="109" t="s">
        <v>66</v>
      </c>
    </row>
    <row r="64" spans="1:12" s="5" customFormat="1" ht="16.5" customHeight="1" x14ac:dyDescent="0.3">
      <c r="A64" s="4"/>
      <c r="B64" s="4"/>
      <c r="C64" s="4"/>
      <c r="D64" s="9"/>
      <c r="E64" s="2"/>
      <c r="F64" s="15"/>
      <c r="G64" s="2"/>
      <c r="H64" s="110"/>
      <c r="I64" s="3"/>
      <c r="J64" s="15"/>
      <c r="K64" s="2"/>
      <c r="L64" s="110"/>
    </row>
    <row r="65" spans="1:12" ht="16.5" customHeight="1" x14ac:dyDescent="0.3">
      <c r="A65" s="89" t="s">
        <v>99</v>
      </c>
      <c r="F65" s="31"/>
      <c r="G65" s="93"/>
      <c r="I65" s="94"/>
      <c r="J65" s="31"/>
      <c r="K65" s="93"/>
    </row>
    <row r="66" spans="1:12" ht="16.5" customHeight="1" x14ac:dyDescent="0.3">
      <c r="A66" s="96"/>
      <c r="B66" s="116" t="s">
        <v>98</v>
      </c>
      <c r="F66" s="31">
        <v>504587</v>
      </c>
      <c r="G66" s="117"/>
      <c r="H66" s="61">
        <v>-122175</v>
      </c>
      <c r="I66" s="117"/>
      <c r="J66" s="31">
        <v>242774</v>
      </c>
      <c r="K66" s="117"/>
      <c r="L66" s="61">
        <v>-15542</v>
      </c>
    </row>
    <row r="67" spans="1:12" ht="16.5" customHeight="1" x14ac:dyDescent="0.3">
      <c r="A67" s="96"/>
      <c r="B67" s="118" t="s">
        <v>19</v>
      </c>
      <c r="F67" s="32">
        <v>20476</v>
      </c>
      <c r="G67" s="117"/>
      <c r="H67" s="63">
        <v>16791</v>
      </c>
      <c r="I67" s="117"/>
      <c r="J67" s="32">
        <v>0</v>
      </c>
      <c r="K67" s="117"/>
      <c r="L67" s="101">
        <v>0</v>
      </c>
    </row>
    <row r="68" spans="1:12" ht="16.5" customHeight="1" x14ac:dyDescent="0.3">
      <c r="A68" s="119"/>
      <c r="F68" s="120"/>
      <c r="G68" s="117"/>
      <c r="H68" s="117"/>
      <c r="I68" s="117"/>
      <c r="J68" s="120"/>
      <c r="K68" s="117"/>
      <c r="L68" s="117"/>
    </row>
    <row r="69" spans="1:12" ht="16.5" customHeight="1" thickBot="1" x14ac:dyDescent="0.35">
      <c r="A69" s="119"/>
      <c r="C69" s="57"/>
      <c r="D69" s="57"/>
      <c r="E69" s="57"/>
      <c r="F69" s="33">
        <f>F32</f>
        <v>525063</v>
      </c>
      <c r="G69" s="57"/>
      <c r="H69" s="115">
        <f>H32</f>
        <v>-105384</v>
      </c>
      <c r="I69" s="57"/>
      <c r="J69" s="33">
        <f>J32</f>
        <v>242774</v>
      </c>
      <c r="K69" s="57"/>
      <c r="L69" s="115">
        <f>L32</f>
        <v>-15542</v>
      </c>
    </row>
    <row r="70" spans="1:12" ht="16.5" customHeight="1" thickTop="1" x14ac:dyDescent="0.3">
      <c r="A70" s="119"/>
      <c r="C70" s="57"/>
      <c r="D70" s="57"/>
      <c r="E70" s="57"/>
      <c r="F70" s="121"/>
      <c r="G70" s="57"/>
      <c r="H70" s="57"/>
      <c r="I70" s="57"/>
      <c r="J70" s="121"/>
      <c r="K70" s="57"/>
      <c r="L70" s="57"/>
    </row>
    <row r="71" spans="1:12" ht="16.5" customHeight="1" x14ac:dyDescent="0.3">
      <c r="A71" s="122" t="s">
        <v>223</v>
      </c>
      <c r="C71" s="57"/>
      <c r="D71" s="57"/>
      <c r="E71" s="57"/>
      <c r="F71" s="121"/>
      <c r="G71" s="57"/>
      <c r="H71" s="57"/>
      <c r="I71" s="57"/>
      <c r="J71" s="121"/>
      <c r="K71" s="57"/>
      <c r="L71" s="57"/>
    </row>
    <row r="72" spans="1:12" ht="16.5" customHeight="1" x14ac:dyDescent="0.3">
      <c r="A72" s="96"/>
      <c r="B72" s="122" t="s">
        <v>224</v>
      </c>
      <c r="F72" s="120"/>
      <c r="G72" s="117"/>
      <c r="H72" s="117"/>
      <c r="I72" s="117"/>
      <c r="J72" s="120"/>
      <c r="K72" s="117"/>
      <c r="L72" s="117"/>
    </row>
    <row r="73" spans="1:12" ht="16.5" customHeight="1" x14ac:dyDescent="0.3">
      <c r="A73" s="96"/>
      <c r="B73" s="116" t="s">
        <v>98</v>
      </c>
      <c r="F73" s="31">
        <v>503814</v>
      </c>
      <c r="G73" s="117"/>
      <c r="H73" s="61">
        <v>-122175</v>
      </c>
      <c r="I73" s="117"/>
      <c r="J73" s="31">
        <v>242774</v>
      </c>
      <c r="K73" s="117"/>
      <c r="L73" s="61">
        <v>-15542</v>
      </c>
    </row>
    <row r="74" spans="1:12" ht="16.5" customHeight="1" x14ac:dyDescent="0.3">
      <c r="A74" s="96"/>
      <c r="B74" s="118" t="s">
        <v>19</v>
      </c>
      <c r="F74" s="32">
        <v>19733</v>
      </c>
      <c r="G74" s="117"/>
      <c r="H74" s="63">
        <v>16791</v>
      </c>
      <c r="I74" s="117"/>
      <c r="J74" s="32">
        <v>0</v>
      </c>
      <c r="K74" s="117"/>
      <c r="L74" s="101">
        <v>0</v>
      </c>
    </row>
    <row r="75" spans="1:12" ht="16.5" customHeight="1" x14ac:dyDescent="0.3">
      <c r="A75" s="119"/>
      <c r="F75" s="120"/>
      <c r="G75" s="117"/>
      <c r="H75" s="117"/>
      <c r="I75" s="117"/>
      <c r="J75" s="120"/>
      <c r="K75" s="117"/>
      <c r="L75" s="117"/>
    </row>
    <row r="76" spans="1:12" ht="16.5" customHeight="1" thickBot="1" x14ac:dyDescent="0.35">
      <c r="A76" s="119"/>
      <c r="F76" s="34">
        <f>SUM(F73:F74)</f>
        <v>523547</v>
      </c>
      <c r="G76" s="117"/>
      <c r="H76" s="123">
        <f>SUM(H73:H74)</f>
        <v>-105384</v>
      </c>
      <c r="I76" s="117"/>
      <c r="J76" s="34">
        <f>SUM(J73:J74)</f>
        <v>242774</v>
      </c>
      <c r="K76" s="117"/>
      <c r="L76" s="123">
        <f>SUM(L73:L74)</f>
        <v>-15542</v>
      </c>
    </row>
    <row r="77" spans="1:12" ht="16.5" customHeight="1" thickTop="1" x14ac:dyDescent="0.3">
      <c r="A77" s="119"/>
      <c r="F77" s="31"/>
      <c r="G77" s="117"/>
      <c r="I77" s="117"/>
      <c r="J77" s="31"/>
      <c r="K77" s="117"/>
    </row>
    <row r="78" spans="1:12" ht="16.5" customHeight="1" x14ac:dyDescent="0.3">
      <c r="A78" s="122" t="s">
        <v>194</v>
      </c>
      <c r="B78" s="119"/>
      <c r="C78" s="119"/>
      <c r="D78" s="124">
        <v>19</v>
      </c>
      <c r="E78" s="125"/>
      <c r="F78" s="126"/>
      <c r="G78" s="125"/>
      <c r="H78" s="125"/>
      <c r="I78" s="125"/>
      <c r="J78" s="126"/>
      <c r="K78" s="125"/>
      <c r="L78" s="125"/>
    </row>
    <row r="79" spans="1:12" ht="16.5" customHeight="1" x14ac:dyDescent="0.3">
      <c r="A79" s="122"/>
      <c r="B79" s="119"/>
      <c r="C79" s="119"/>
      <c r="D79" s="124"/>
      <c r="E79" s="125"/>
      <c r="F79" s="126"/>
      <c r="G79" s="125"/>
      <c r="H79" s="125"/>
      <c r="I79" s="125"/>
      <c r="J79" s="126"/>
      <c r="K79" s="125"/>
      <c r="L79" s="125"/>
    </row>
    <row r="80" spans="1:12" ht="16.5" customHeight="1" thickBot="1" x14ac:dyDescent="0.35">
      <c r="A80" s="122"/>
      <c r="B80" s="119" t="s">
        <v>209</v>
      </c>
      <c r="C80" s="119"/>
      <c r="D80" s="124"/>
      <c r="E80" s="119"/>
      <c r="F80" s="127">
        <v>0.28999999999999998</v>
      </c>
      <c r="G80" s="130"/>
      <c r="H80" s="128">
        <v>-7.0000000000000007E-2</v>
      </c>
      <c r="I80" s="130"/>
      <c r="J80" s="127">
        <v>0.14000000000000001</v>
      </c>
      <c r="K80" s="130"/>
      <c r="L80" s="128">
        <v>-0.01</v>
      </c>
    </row>
    <row r="81" spans="1:12" ht="16.5" customHeight="1" thickTop="1" x14ac:dyDescent="0.3">
      <c r="A81" s="122"/>
      <c r="F81" s="31"/>
      <c r="J81" s="31"/>
    </row>
    <row r="82" spans="1:12" ht="16.5" customHeight="1" thickBot="1" x14ac:dyDescent="0.35">
      <c r="A82" s="122"/>
      <c r="B82" s="119" t="s">
        <v>210</v>
      </c>
      <c r="C82" s="119"/>
      <c r="D82" s="124"/>
      <c r="E82" s="119"/>
      <c r="F82" s="127">
        <v>0.26</v>
      </c>
      <c r="G82" s="96"/>
      <c r="H82" s="128">
        <v>-0.06</v>
      </c>
      <c r="I82" s="96"/>
      <c r="J82" s="127">
        <v>0.13</v>
      </c>
      <c r="K82" s="96"/>
      <c r="L82" s="128">
        <v>-0.01</v>
      </c>
    </row>
    <row r="83" spans="1:12" ht="16.5" customHeight="1" thickTop="1" x14ac:dyDescent="0.3">
      <c r="A83" s="122"/>
      <c r="B83" s="119"/>
      <c r="C83" s="119"/>
      <c r="D83" s="124"/>
      <c r="E83" s="119"/>
      <c r="F83" s="96"/>
      <c r="G83" s="96"/>
      <c r="H83" s="96"/>
      <c r="I83" s="96"/>
      <c r="J83" s="96"/>
      <c r="K83" s="96"/>
      <c r="L83" s="96"/>
    </row>
    <row r="84" spans="1:12" ht="16.5" customHeight="1" x14ac:dyDescent="0.3">
      <c r="A84" s="122"/>
      <c r="B84" s="119"/>
      <c r="C84" s="119"/>
      <c r="D84" s="124"/>
      <c r="E84" s="119"/>
      <c r="F84" s="96"/>
      <c r="G84" s="96"/>
      <c r="H84" s="96"/>
      <c r="I84" s="96"/>
      <c r="J84" s="96"/>
      <c r="K84" s="96"/>
      <c r="L84" s="96"/>
    </row>
    <row r="85" spans="1:12" ht="16.5" customHeight="1" x14ac:dyDescent="0.3">
      <c r="A85" s="122"/>
      <c r="B85" s="119"/>
      <c r="C85" s="119"/>
      <c r="D85" s="124"/>
      <c r="E85" s="119"/>
      <c r="F85" s="96"/>
      <c r="G85" s="96"/>
      <c r="H85" s="96"/>
      <c r="I85" s="96"/>
      <c r="J85" s="96"/>
      <c r="K85" s="96"/>
      <c r="L85" s="96"/>
    </row>
    <row r="86" spans="1:12" ht="16.5" customHeight="1" x14ac:dyDescent="0.3">
      <c r="A86" s="122"/>
      <c r="B86" s="119"/>
      <c r="C86" s="119"/>
      <c r="D86" s="124"/>
      <c r="E86" s="119"/>
      <c r="F86" s="96"/>
      <c r="G86" s="96"/>
      <c r="H86" s="96"/>
      <c r="I86" s="96"/>
      <c r="J86" s="96"/>
      <c r="K86" s="96"/>
      <c r="L86" s="96"/>
    </row>
    <row r="87" spans="1:12" ht="16.5" customHeight="1" x14ac:dyDescent="0.3">
      <c r="A87" s="122"/>
      <c r="B87" s="119"/>
      <c r="C87" s="119"/>
      <c r="D87" s="124"/>
      <c r="E87" s="119"/>
      <c r="F87" s="96"/>
      <c r="G87" s="96"/>
      <c r="H87" s="96"/>
      <c r="I87" s="96"/>
      <c r="J87" s="96"/>
      <c r="K87" s="96"/>
      <c r="L87" s="96"/>
    </row>
    <row r="88" spans="1:12" ht="16.5" customHeight="1" x14ac:dyDescent="0.3">
      <c r="A88" s="122"/>
      <c r="B88" s="119"/>
      <c r="C88" s="119"/>
      <c r="D88" s="124"/>
      <c r="E88" s="119"/>
      <c r="F88" s="96"/>
      <c r="G88" s="96"/>
      <c r="H88" s="96"/>
      <c r="I88" s="96"/>
      <c r="J88" s="96"/>
      <c r="K88" s="96"/>
      <c r="L88" s="96"/>
    </row>
    <row r="89" spans="1:12" ht="16.5" customHeight="1" x14ac:dyDescent="0.3">
      <c r="A89" s="122"/>
      <c r="B89" s="119"/>
      <c r="C89" s="119"/>
      <c r="D89" s="124"/>
      <c r="E89" s="119"/>
      <c r="F89" s="96"/>
      <c r="G89" s="96"/>
      <c r="H89" s="96"/>
      <c r="I89" s="96"/>
      <c r="J89" s="96"/>
      <c r="K89" s="96"/>
      <c r="L89" s="96"/>
    </row>
    <row r="90" spans="1:12" ht="16.5" customHeight="1" x14ac:dyDescent="0.3">
      <c r="A90" s="122"/>
      <c r="B90" s="119"/>
      <c r="C90" s="119"/>
      <c r="D90" s="124"/>
      <c r="E90" s="119"/>
      <c r="F90" s="96"/>
      <c r="G90" s="96"/>
      <c r="H90" s="96"/>
      <c r="I90" s="96"/>
      <c r="J90" s="96"/>
      <c r="K90" s="96"/>
      <c r="L90" s="96"/>
    </row>
    <row r="91" spans="1:12" ht="16.5" customHeight="1" x14ac:dyDescent="0.3">
      <c r="A91" s="122"/>
      <c r="B91" s="119"/>
      <c r="C91" s="119"/>
      <c r="D91" s="124"/>
      <c r="E91" s="119"/>
      <c r="F91" s="96"/>
      <c r="G91" s="96"/>
      <c r="H91" s="96"/>
      <c r="I91" s="96"/>
      <c r="J91" s="96"/>
      <c r="K91" s="96"/>
      <c r="L91" s="96"/>
    </row>
    <row r="92" spans="1:12" ht="16.5" customHeight="1" x14ac:dyDescent="0.3">
      <c r="A92" s="122"/>
      <c r="B92" s="119"/>
      <c r="C92" s="119"/>
      <c r="D92" s="124"/>
      <c r="E92" s="119"/>
      <c r="F92" s="96"/>
      <c r="G92" s="96"/>
      <c r="H92" s="96"/>
      <c r="I92" s="96"/>
      <c r="J92" s="96"/>
      <c r="K92" s="96"/>
      <c r="L92" s="96"/>
    </row>
    <row r="93" spans="1:12" ht="16.5" customHeight="1" x14ac:dyDescent="0.3">
      <c r="A93" s="122"/>
      <c r="B93" s="119"/>
      <c r="C93" s="119"/>
      <c r="D93" s="124"/>
      <c r="E93" s="119"/>
      <c r="F93" s="96"/>
      <c r="G93" s="96"/>
      <c r="H93" s="96"/>
      <c r="I93" s="96"/>
      <c r="J93" s="96"/>
      <c r="K93" s="96"/>
      <c r="L93" s="96"/>
    </row>
    <row r="94" spans="1:12" ht="16.5" customHeight="1" x14ac:dyDescent="0.3">
      <c r="A94" s="122"/>
      <c r="B94" s="119"/>
      <c r="C94" s="119"/>
      <c r="D94" s="124"/>
      <c r="E94" s="119"/>
      <c r="F94" s="96"/>
      <c r="G94" s="96"/>
      <c r="H94" s="96"/>
      <c r="I94" s="96"/>
      <c r="J94" s="96"/>
      <c r="K94" s="96"/>
      <c r="L94" s="96"/>
    </row>
    <row r="95" spans="1:12" ht="16.5" customHeight="1" x14ac:dyDescent="0.3">
      <c r="A95" s="122"/>
      <c r="B95" s="119"/>
      <c r="C95" s="119"/>
      <c r="D95" s="124"/>
      <c r="E95" s="119"/>
      <c r="F95" s="96"/>
      <c r="G95" s="96"/>
      <c r="H95" s="96"/>
      <c r="I95" s="96"/>
      <c r="J95" s="96"/>
      <c r="K95" s="96"/>
      <c r="L95" s="96"/>
    </row>
    <row r="96" spans="1:12" ht="16.5" customHeight="1" x14ac:dyDescent="0.3">
      <c r="A96" s="122"/>
      <c r="B96" s="119"/>
      <c r="C96" s="119"/>
      <c r="D96" s="124"/>
      <c r="E96" s="119"/>
      <c r="F96" s="96"/>
      <c r="G96" s="96"/>
      <c r="H96" s="96"/>
      <c r="I96" s="96"/>
      <c r="J96" s="96"/>
      <c r="K96" s="96"/>
      <c r="L96" s="96"/>
    </row>
    <row r="97" spans="1:12" ht="16.5" customHeight="1" x14ac:dyDescent="0.3">
      <c r="A97" s="122"/>
      <c r="B97" s="119"/>
      <c r="C97" s="119"/>
      <c r="D97" s="124"/>
      <c r="E97" s="119"/>
      <c r="F97" s="96"/>
      <c r="G97" s="96"/>
      <c r="H97" s="96"/>
      <c r="I97" s="96"/>
      <c r="J97" s="96"/>
      <c r="K97" s="96"/>
      <c r="L97" s="96"/>
    </row>
    <row r="98" spans="1:12" ht="16.5" customHeight="1" x14ac:dyDescent="0.3">
      <c r="A98" s="122"/>
      <c r="B98" s="119"/>
      <c r="C98" s="119"/>
      <c r="D98" s="124"/>
      <c r="E98" s="119"/>
      <c r="F98" s="96"/>
      <c r="G98" s="96"/>
      <c r="H98" s="96"/>
      <c r="I98" s="96"/>
      <c r="J98" s="96"/>
      <c r="K98" s="96"/>
      <c r="L98" s="96"/>
    </row>
    <row r="99" spans="1:12" ht="16.5" customHeight="1" x14ac:dyDescent="0.3">
      <c r="A99" s="122"/>
      <c r="B99" s="119"/>
      <c r="C99" s="119"/>
      <c r="D99" s="124"/>
      <c r="E99" s="119"/>
      <c r="F99" s="96"/>
      <c r="G99" s="96"/>
      <c r="H99" s="96"/>
      <c r="I99" s="96"/>
      <c r="J99" s="96"/>
      <c r="K99" s="96"/>
      <c r="L99" s="96"/>
    </row>
    <row r="100" spans="1:12" ht="16.5" customHeight="1" x14ac:dyDescent="0.3">
      <c r="A100" s="122"/>
      <c r="B100" s="119"/>
      <c r="C100" s="119"/>
      <c r="D100" s="124"/>
      <c r="E100" s="119"/>
      <c r="F100" s="96"/>
      <c r="G100" s="96"/>
      <c r="H100" s="96"/>
      <c r="I100" s="96"/>
      <c r="J100" s="96"/>
      <c r="K100" s="96"/>
      <c r="L100" s="96"/>
    </row>
    <row r="101" spans="1:12" ht="16.5" customHeight="1" x14ac:dyDescent="0.3">
      <c r="A101" s="122"/>
      <c r="B101" s="119"/>
      <c r="C101" s="119"/>
      <c r="D101" s="124"/>
      <c r="E101" s="119"/>
      <c r="F101" s="96"/>
      <c r="G101" s="96"/>
      <c r="H101" s="96"/>
      <c r="I101" s="96"/>
      <c r="J101" s="96"/>
      <c r="K101" s="96"/>
      <c r="L101" s="96"/>
    </row>
    <row r="102" spans="1:12" ht="16.5" customHeight="1" x14ac:dyDescent="0.3">
      <c r="A102" s="122"/>
      <c r="B102" s="119"/>
      <c r="C102" s="119"/>
      <c r="D102" s="124"/>
      <c r="E102" s="119"/>
      <c r="F102" s="96"/>
      <c r="G102" s="96"/>
      <c r="H102" s="96"/>
      <c r="I102" s="96"/>
      <c r="J102" s="96"/>
      <c r="K102" s="96"/>
      <c r="L102" s="96"/>
    </row>
    <row r="103" spans="1:12" ht="16.5" customHeight="1" x14ac:dyDescent="0.3">
      <c r="A103" s="122"/>
      <c r="B103" s="119"/>
      <c r="C103" s="119"/>
      <c r="D103" s="124"/>
      <c r="E103" s="119"/>
      <c r="F103" s="96"/>
      <c r="G103" s="96"/>
      <c r="H103" s="96"/>
      <c r="I103" s="96"/>
      <c r="J103" s="96"/>
      <c r="K103" s="96"/>
      <c r="L103" s="96"/>
    </row>
    <row r="104" spans="1:12" ht="16.5" customHeight="1" x14ac:dyDescent="0.3">
      <c r="A104" s="122"/>
      <c r="B104" s="119"/>
      <c r="C104" s="119"/>
      <c r="D104" s="124"/>
      <c r="E104" s="119"/>
      <c r="F104" s="96"/>
      <c r="G104" s="96"/>
      <c r="H104" s="96"/>
      <c r="I104" s="96"/>
      <c r="J104" s="96"/>
      <c r="K104" s="96"/>
      <c r="L104" s="96"/>
    </row>
    <row r="105" spans="1:12" ht="16.5" customHeight="1" x14ac:dyDescent="0.3">
      <c r="A105" s="122"/>
      <c r="B105" s="119"/>
      <c r="C105" s="119"/>
      <c r="D105" s="124"/>
      <c r="E105" s="119"/>
      <c r="F105" s="96"/>
      <c r="G105" s="96"/>
      <c r="H105" s="96"/>
      <c r="I105" s="96"/>
      <c r="J105" s="96"/>
      <c r="K105" s="96"/>
      <c r="L105" s="96"/>
    </row>
    <row r="106" spans="1:12" ht="16.5" customHeight="1" x14ac:dyDescent="0.3">
      <c r="A106" s="122"/>
      <c r="B106" s="119"/>
      <c r="C106" s="119"/>
      <c r="D106" s="124"/>
      <c r="E106" s="119"/>
      <c r="F106" s="96"/>
      <c r="G106" s="96"/>
      <c r="H106" s="96"/>
      <c r="I106" s="96"/>
      <c r="J106" s="96"/>
      <c r="K106" s="96"/>
      <c r="L106" s="96"/>
    </row>
    <row r="107" spans="1:12" ht="2.1" customHeight="1" x14ac:dyDescent="0.3">
      <c r="A107" s="122"/>
      <c r="B107" s="119"/>
      <c r="C107" s="119"/>
      <c r="D107" s="124"/>
      <c r="E107" s="119"/>
      <c r="F107" s="96"/>
      <c r="G107" s="96"/>
      <c r="H107" s="96"/>
      <c r="I107" s="96"/>
      <c r="J107" s="96"/>
      <c r="K107" s="96"/>
      <c r="L107" s="96"/>
    </row>
    <row r="108" spans="1:12" s="5" customFormat="1" ht="21.9" customHeight="1" x14ac:dyDescent="0.3">
      <c r="A108" s="208" t="s">
        <v>102</v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</row>
  </sheetData>
  <mergeCells count="10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C183-B1D5-4F8C-8CD7-49360668078E}">
  <sheetPr>
    <tabColor rgb="FFCCFFCC"/>
  </sheetPr>
  <dimension ref="A1:T40"/>
  <sheetViews>
    <sheetView topLeftCell="A7" zoomScale="85" zoomScaleNormal="85" zoomScaleSheetLayoutView="85" workbookViewId="0">
      <selection activeCell="T14" sqref="T14"/>
    </sheetView>
  </sheetViews>
  <sheetFormatPr defaultColWidth="9.109375" defaultRowHeight="16.5" customHeight="1" x14ac:dyDescent="0.3"/>
  <cols>
    <col min="1" max="1" width="1.109375" style="57" customWidth="1"/>
    <col min="2" max="2" width="1.44140625" style="57" customWidth="1"/>
    <col min="3" max="3" width="35.44140625" style="57" customWidth="1"/>
    <col min="4" max="4" width="6.88671875" style="57" customWidth="1"/>
    <col min="5" max="5" width="0.88671875" style="135" customWidth="1"/>
    <col min="6" max="6" width="12.6640625" style="56" bestFit="1" customWidth="1"/>
    <col min="7" max="7" width="0.88671875" style="135" customWidth="1"/>
    <col min="8" max="8" width="13.44140625" style="56" bestFit="1" customWidth="1"/>
    <col min="9" max="9" width="0.88671875" style="135" customWidth="1"/>
    <col min="10" max="10" width="13.5546875" style="56" bestFit="1" customWidth="1"/>
    <col min="11" max="11" width="0.88671875" style="135" customWidth="1"/>
    <col min="12" max="12" width="15.33203125" style="56" bestFit="1" customWidth="1"/>
    <col min="13" max="13" width="0.88671875" style="135" customWidth="1"/>
    <col min="14" max="14" width="15.33203125" style="135" bestFit="1" customWidth="1"/>
    <col min="15" max="15" width="0.88671875" style="135" customWidth="1"/>
    <col min="16" max="16" width="12.6640625" style="135" bestFit="1" customWidth="1"/>
    <col min="17" max="17" width="0.88671875" style="135" customWidth="1"/>
    <col min="18" max="18" width="15" style="135" bestFit="1" customWidth="1"/>
    <col min="19" max="19" width="0.88671875" style="135" customWidth="1"/>
    <col min="20" max="20" width="12.33203125" style="56" customWidth="1"/>
    <col min="21" max="16384" width="9.109375" style="57"/>
  </cols>
  <sheetData>
    <row r="1" spans="1:20" ht="16.5" customHeight="1" x14ac:dyDescent="0.3">
      <c r="A1" s="133" t="str">
        <f>'5-6 (3m)'!A1</f>
        <v>Nex Point Public Company Limited</v>
      </c>
      <c r="B1" s="134"/>
      <c r="C1" s="134"/>
      <c r="D1" s="134"/>
      <c r="T1" s="95" t="s">
        <v>49</v>
      </c>
    </row>
    <row r="2" spans="1:20" ht="16.5" customHeight="1" x14ac:dyDescent="0.3">
      <c r="A2" s="133" t="s">
        <v>78</v>
      </c>
      <c r="B2" s="134"/>
      <c r="C2" s="134"/>
      <c r="D2" s="134"/>
    </row>
    <row r="3" spans="1:20" ht="16.5" customHeight="1" x14ac:dyDescent="0.3">
      <c r="A3" s="136" t="str">
        <f>'7-8 (6m)'!A57</f>
        <v>For the six-month period ended 30 June 2023</v>
      </c>
      <c r="B3" s="137"/>
      <c r="C3" s="137"/>
      <c r="D3" s="137"/>
      <c r="E3" s="138"/>
      <c r="F3" s="76"/>
      <c r="G3" s="138"/>
      <c r="H3" s="76"/>
      <c r="I3" s="138"/>
      <c r="J3" s="76"/>
      <c r="K3" s="138"/>
      <c r="L3" s="76"/>
      <c r="M3" s="138"/>
      <c r="N3" s="138"/>
      <c r="O3" s="138"/>
      <c r="P3" s="138"/>
      <c r="Q3" s="138"/>
      <c r="R3" s="138"/>
      <c r="S3" s="138"/>
      <c r="T3" s="76"/>
    </row>
    <row r="6" spans="1:20" ht="16.5" customHeight="1" x14ac:dyDescent="0.3">
      <c r="B6" s="139"/>
      <c r="C6" s="139"/>
      <c r="D6" s="139"/>
      <c r="E6" s="140"/>
      <c r="F6" s="141"/>
      <c r="G6" s="142"/>
      <c r="H6" s="141"/>
      <c r="I6" s="142"/>
      <c r="J6" s="141"/>
      <c r="K6" s="142"/>
      <c r="L6" s="141"/>
      <c r="M6" s="142"/>
      <c r="N6" s="142"/>
      <c r="O6" s="142"/>
      <c r="P6" s="142"/>
      <c r="Q6" s="142"/>
      <c r="R6" s="141"/>
      <c r="S6" s="142"/>
      <c r="T6" s="141" t="s">
        <v>88</v>
      </c>
    </row>
    <row r="7" spans="1:20" ht="16.5" customHeight="1" x14ac:dyDescent="0.3">
      <c r="B7" s="139"/>
      <c r="C7" s="139"/>
      <c r="D7" s="139"/>
      <c r="E7" s="140"/>
      <c r="F7" s="210" t="s">
        <v>22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143"/>
      <c r="R7" s="143"/>
      <c r="S7" s="139"/>
      <c r="T7" s="144"/>
    </row>
    <row r="8" spans="1:20" ht="16.5" customHeight="1" x14ac:dyDescent="0.3">
      <c r="E8" s="140"/>
      <c r="F8" s="57"/>
      <c r="G8" s="57"/>
      <c r="H8" s="57"/>
      <c r="I8" s="57"/>
      <c r="J8" s="57"/>
      <c r="K8" s="48"/>
      <c r="L8" s="48"/>
      <c r="M8" s="48"/>
      <c r="N8" s="48" t="s">
        <v>97</v>
      </c>
      <c r="O8" s="48"/>
      <c r="P8" s="57"/>
      <c r="Q8" s="57"/>
      <c r="R8" s="57"/>
      <c r="S8" s="57"/>
      <c r="T8" s="57"/>
    </row>
    <row r="9" spans="1:20" ht="16.5" customHeight="1" x14ac:dyDescent="0.3">
      <c r="E9" s="140"/>
      <c r="F9" s="57"/>
      <c r="G9" s="48"/>
      <c r="H9" s="145"/>
      <c r="I9" s="48"/>
      <c r="J9" s="145"/>
      <c r="K9" s="48"/>
      <c r="L9" s="48"/>
      <c r="M9" s="48"/>
      <c r="N9" s="48" t="s">
        <v>81</v>
      </c>
      <c r="O9" s="48"/>
      <c r="P9" s="48"/>
      <c r="Q9" s="48"/>
      <c r="R9" s="48"/>
      <c r="S9" s="48"/>
      <c r="T9" s="48"/>
    </row>
    <row r="10" spans="1:20" ht="16.5" customHeight="1" x14ac:dyDescent="0.3">
      <c r="E10" s="140"/>
      <c r="F10" s="48" t="s">
        <v>35</v>
      </c>
      <c r="G10" s="48"/>
      <c r="H10" s="145"/>
      <c r="I10" s="48"/>
      <c r="J10" s="135"/>
      <c r="L10" s="135"/>
      <c r="M10" s="48"/>
      <c r="N10" s="48" t="s">
        <v>82</v>
      </c>
      <c r="O10" s="48"/>
      <c r="P10" s="57"/>
      <c r="Q10" s="57"/>
      <c r="R10" s="57"/>
      <c r="S10" s="48"/>
      <c r="T10" s="135"/>
    </row>
    <row r="11" spans="1:20" ht="16.5" customHeight="1" x14ac:dyDescent="0.25">
      <c r="E11" s="140"/>
      <c r="F11" s="145" t="s">
        <v>34</v>
      </c>
      <c r="G11" s="48"/>
      <c r="H11" s="145" t="s">
        <v>37</v>
      </c>
      <c r="I11" s="48"/>
      <c r="J11" s="211" t="s">
        <v>141</v>
      </c>
      <c r="K11" s="211"/>
      <c r="L11" s="211"/>
      <c r="M11" s="48"/>
      <c r="N11" s="48" t="s">
        <v>152</v>
      </c>
      <c r="O11" s="48"/>
      <c r="P11" s="48" t="s">
        <v>38</v>
      </c>
      <c r="Q11" s="48"/>
      <c r="R11" s="48" t="s">
        <v>25</v>
      </c>
      <c r="S11" s="48"/>
      <c r="T11" s="48" t="s">
        <v>24</v>
      </c>
    </row>
    <row r="12" spans="1:20" ht="16.5" customHeight="1" x14ac:dyDescent="0.3">
      <c r="E12" s="140"/>
      <c r="F12" s="139" t="s">
        <v>23</v>
      </c>
      <c r="G12" s="48"/>
      <c r="H12" s="145" t="s">
        <v>36</v>
      </c>
      <c r="I12" s="48"/>
      <c r="J12" s="145" t="s">
        <v>59</v>
      </c>
      <c r="K12" s="48"/>
      <c r="L12" s="48" t="s">
        <v>18</v>
      </c>
      <c r="M12" s="48"/>
      <c r="N12" s="48" t="s">
        <v>83</v>
      </c>
      <c r="O12" s="48"/>
      <c r="P12" s="48" t="s">
        <v>39</v>
      </c>
      <c r="Q12" s="48"/>
      <c r="R12" s="48" t="s">
        <v>26</v>
      </c>
      <c r="S12" s="48"/>
      <c r="T12" s="48" t="s">
        <v>67</v>
      </c>
    </row>
    <row r="13" spans="1:20" ht="16.5" customHeight="1" x14ac:dyDescent="0.3">
      <c r="D13" s="197" t="s">
        <v>90</v>
      </c>
      <c r="E13" s="146"/>
      <c r="F13" s="147" t="s">
        <v>66</v>
      </c>
      <c r="G13" s="49"/>
      <c r="H13" s="147" t="s">
        <v>66</v>
      </c>
      <c r="I13" s="48"/>
      <c r="J13" s="147" t="s">
        <v>66</v>
      </c>
      <c r="K13" s="49"/>
      <c r="L13" s="147" t="s">
        <v>66</v>
      </c>
      <c r="M13" s="48"/>
      <c r="N13" s="147" t="s">
        <v>66</v>
      </c>
      <c r="O13" s="48"/>
      <c r="P13" s="147" t="s">
        <v>66</v>
      </c>
      <c r="Q13" s="48"/>
      <c r="R13" s="147" t="s">
        <v>66</v>
      </c>
      <c r="S13" s="48"/>
      <c r="T13" s="147" t="s">
        <v>66</v>
      </c>
    </row>
    <row r="14" spans="1:20" ht="16.5" customHeight="1" x14ac:dyDescent="0.3">
      <c r="A14" s="133"/>
      <c r="E14" s="148"/>
      <c r="G14" s="56"/>
      <c r="I14" s="56"/>
      <c r="K14" s="56"/>
      <c r="M14" s="56"/>
      <c r="N14" s="56"/>
      <c r="O14" s="56"/>
      <c r="P14" s="56"/>
      <c r="Q14" s="56"/>
      <c r="R14" s="56"/>
      <c r="S14" s="50"/>
    </row>
    <row r="15" spans="1:20" ht="16.5" customHeight="1" x14ac:dyDescent="0.3">
      <c r="A15" s="133" t="s">
        <v>109</v>
      </c>
      <c r="B15" s="133"/>
      <c r="E15" s="148"/>
      <c r="F15" s="56">
        <v>1674453</v>
      </c>
      <c r="G15" s="56"/>
      <c r="H15" s="56">
        <v>1542574</v>
      </c>
      <c r="I15" s="56"/>
      <c r="J15" s="56">
        <v>32092</v>
      </c>
      <c r="K15" s="56"/>
      <c r="L15" s="56">
        <v>-385809</v>
      </c>
      <c r="M15" s="56"/>
      <c r="N15" s="56">
        <v>-4687</v>
      </c>
      <c r="O15" s="57"/>
      <c r="P15" s="58">
        <f>SUM(F15,H15,J15,L15,N15)</f>
        <v>2858623</v>
      </c>
      <c r="Q15" s="56"/>
      <c r="R15" s="56">
        <v>211357</v>
      </c>
      <c r="S15" s="56"/>
      <c r="T15" s="51">
        <f>SUM(P15:R15)</f>
        <v>3069980</v>
      </c>
    </row>
    <row r="16" spans="1:20" ht="6" customHeight="1" x14ac:dyDescent="0.3">
      <c r="A16" s="133"/>
      <c r="B16" s="133"/>
      <c r="E16" s="148"/>
      <c r="F16" s="51"/>
      <c r="G16" s="51"/>
      <c r="H16" s="51"/>
      <c r="I16" s="51"/>
      <c r="J16" s="51"/>
      <c r="K16" s="51"/>
      <c r="L16" s="51"/>
      <c r="M16" s="58"/>
      <c r="N16" s="51"/>
      <c r="O16" s="58"/>
      <c r="P16" s="58"/>
      <c r="Q16" s="58"/>
      <c r="R16" s="51"/>
      <c r="S16" s="51"/>
      <c r="T16" s="51"/>
    </row>
    <row r="17" spans="1:20" ht="16.5" customHeight="1" x14ac:dyDescent="0.3">
      <c r="A17" s="133" t="s">
        <v>79</v>
      </c>
      <c r="B17" s="133"/>
      <c r="E17" s="148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8"/>
      <c r="Q17" s="51"/>
      <c r="R17" s="51"/>
      <c r="S17" s="51"/>
      <c r="T17" s="51"/>
    </row>
    <row r="18" spans="1:20" ht="16.5" customHeight="1" x14ac:dyDescent="0.3">
      <c r="A18" s="57" t="s">
        <v>143</v>
      </c>
      <c r="E18" s="148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0</v>
      </c>
      <c r="O18" s="57"/>
      <c r="P18" s="56">
        <f t="shared" ref="P18:P20" si="0">SUM(F18,H18,J18,L18,N18)</f>
        <v>0</v>
      </c>
      <c r="Q18" s="56"/>
      <c r="R18" s="56">
        <v>-5900</v>
      </c>
      <c r="S18" s="56"/>
      <c r="T18" s="51">
        <f t="shared" ref="T18:T20" si="1">SUM(P18:R18)</f>
        <v>-5900</v>
      </c>
    </row>
    <row r="19" spans="1:20" ht="16.5" customHeight="1" x14ac:dyDescent="0.3">
      <c r="A19" s="57" t="s">
        <v>183</v>
      </c>
      <c r="E19" s="148"/>
      <c r="F19" s="56">
        <v>0</v>
      </c>
      <c r="G19" s="56"/>
      <c r="H19" s="56">
        <v>0</v>
      </c>
      <c r="I19" s="56"/>
      <c r="J19" s="56">
        <v>0</v>
      </c>
      <c r="K19" s="56"/>
      <c r="L19" s="56">
        <v>-122175</v>
      </c>
      <c r="M19" s="56"/>
      <c r="N19" s="56">
        <v>0</v>
      </c>
      <c r="O19" s="57"/>
      <c r="P19" s="56">
        <f t="shared" si="0"/>
        <v>-122175</v>
      </c>
      <c r="Q19" s="56"/>
      <c r="R19" s="56">
        <v>16791</v>
      </c>
      <c r="S19" s="56"/>
      <c r="T19" s="51">
        <f t="shared" si="1"/>
        <v>-105384</v>
      </c>
    </row>
    <row r="20" spans="1:20" ht="16.5" customHeight="1" x14ac:dyDescent="0.3">
      <c r="A20" s="57" t="s">
        <v>195</v>
      </c>
      <c r="E20" s="148"/>
      <c r="F20" s="76">
        <v>0</v>
      </c>
      <c r="G20" s="198"/>
      <c r="H20" s="76">
        <v>0</v>
      </c>
      <c r="I20" s="198"/>
      <c r="J20" s="76">
        <v>0</v>
      </c>
      <c r="K20" s="198"/>
      <c r="L20" s="76">
        <v>0</v>
      </c>
      <c r="M20" s="198"/>
      <c r="N20" s="76">
        <v>0</v>
      </c>
      <c r="O20" s="199"/>
      <c r="P20" s="76">
        <f t="shared" si="0"/>
        <v>0</v>
      </c>
      <c r="Q20" s="198"/>
      <c r="R20" s="76">
        <v>0</v>
      </c>
      <c r="S20" s="198"/>
      <c r="T20" s="77">
        <f t="shared" si="1"/>
        <v>0</v>
      </c>
    </row>
    <row r="21" spans="1:20" ht="16.5" customHeight="1" x14ac:dyDescent="0.3">
      <c r="A21" s="71"/>
      <c r="E21" s="148"/>
      <c r="F21" s="150"/>
      <c r="G21" s="56"/>
      <c r="H21" s="150"/>
      <c r="I21" s="56"/>
      <c r="J21" s="150"/>
      <c r="K21" s="56"/>
      <c r="L21" s="150"/>
      <c r="M21" s="56"/>
      <c r="N21" s="150"/>
      <c r="O21" s="56"/>
      <c r="P21" s="150"/>
      <c r="Q21" s="56"/>
      <c r="R21" s="150"/>
      <c r="S21" s="56"/>
      <c r="T21" s="150"/>
    </row>
    <row r="22" spans="1:20" ht="16.5" customHeight="1" thickBot="1" x14ac:dyDescent="0.35">
      <c r="A22" s="133" t="s">
        <v>164</v>
      </c>
      <c r="E22" s="148"/>
      <c r="F22" s="151">
        <f>SUM(F15:F20)</f>
        <v>1674453</v>
      </c>
      <c r="G22" s="151">
        <f t="shared" ref="G22:S22" si="2">SUM(G15:G20)</f>
        <v>0</v>
      </c>
      <c r="H22" s="151">
        <f t="shared" si="2"/>
        <v>1542574</v>
      </c>
      <c r="I22" s="151">
        <f t="shared" si="2"/>
        <v>0</v>
      </c>
      <c r="J22" s="151">
        <f t="shared" si="2"/>
        <v>32092</v>
      </c>
      <c r="K22" s="151">
        <f t="shared" si="2"/>
        <v>0</v>
      </c>
      <c r="L22" s="151">
        <f t="shared" si="2"/>
        <v>-507984</v>
      </c>
      <c r="M22" s="151">
        <f t="shared" si="2"/>
        <v>0</v>
      </c>
      <c r="N22" s="151">
        <f t="shared" si="2"/>
        <v>-4687</v>
      </c>
      <c r="O22" s="151">
        <f t="shared" si="2"/>
        <v>0</v>
      </c>
      <c r="P22" s="151">
        <f t="shared" si="2"/>
        <v>2736448</v>
      </c>
      <c r="Q22" s="151">
        <f t="shared" si="2"/>
        <v>0</v>
      </c>
      <c r="R22" s="151">
        <f t="shared" si="2"/>
        <v>222248</v>
      </c>
      <c r="S22" s="151">
        <f t="shared" si="2"/>
        <v>0</v>
      </c>
      <c r="T22" s="151">
        <f>SUM(T15:T20)</f>
        <v>2958696</v>
      </c>
    </row>
    <row r="23" spans="1:20" ht="16.5" customHeight="1" thickTop="1" x14ac:dyDescent="0.3">
      <c r="A23" s="133"/>
      <c r="E23" s="148"/>
      <c r="G23" s="56"/>
      <c r="I23" s="56"/>
      <c r="K23" s="56"/>
      <c r="M23" s="56"/>
      <c r="N23" s="56"/>
      <c r="O23" s="56"/>
      <c r="P23" s="56"/>
      <c r="Q23" s="56"/>
      <c r="R23" s="56"/>
      <c r="S23" s="56"/>
    </row>
    <row r="24" spans="1:20" ht="16.5" customHeight="1" x14ac:dyDescent="0.3">
      <c r="A24" s="133"/>
      <c r="E24" s="148"/>
      <c r="G24" s="56"/>
      <c r="I24" s="56"/>
      <c r="K24" s="56"/>
      <c r="M24" s="56"/>
      <c r="N24" s="56"/>
      <c r="O24" s="56"/>
      <c r="P24" s="56"/>
      <c r="Q24" s="56"/>
      <c r="R24" s="56"/>
      <c r="S24" s="56"/>
    </row>
    <row r="25" spans="1:20" ht="16.5" customHeight="1" x14ac:dyDescent="0.3">
      <c r="A25" s="133" t="s">
        <v>156</v>
      </c>
      <c r="B25" s="133"/>
      <c r="E25" s="148"/>
      <c r="F25" s="59">
        <v>1674453</v>
      </c>
      <c r="G25" s="56"/>
      <c r="H25" s="59">
        <v>1542574</v>
      </c>
      <c r="I25" s="56"/>
      <c r="J25" s="59">
        <v>32092</v>
      </c>
      <c r="K25" s="56"/>
      <c r="L25" s="59">
        <v>-177722</v>
      </c>
      <c r="M25" s="56"/>
      <c r="N25" s="59">
        <v>-4687</v>
      </c>
      <c r="O25" s="57"/>
      <c r="P25" s="53">
        <f>SUM(F25,H25,J25,L25,N25)</f>
        <v>3066710</v>
      </c>
      <c r="Q25" s="56"/>
      <c r="R25" s="59">
        <v>218554</v>
      </c>
      <c r="S25" s="56"/>
      <c r="T25" s="52">
        <f>SUM(P25:R25)</f>
        <v>3285264</v>
      </c>
    </row>
    <row r="26" spans="1:20" ht="6" customHeight="1" x14ac:dyDescent="0.3">
      <c r="A26" s="133"/>
      <c r="B26" s="133"/>
      <c r="E26" s="148"/>
      <c r="F26" s="52"/>
      <c r="G26" s="51"/>
      <c r="H26" s="52"/>
      <c r="I26" s="51"/>
      <c r="J26" s="52"/>
      <c r="K26" s="51"/>
      <c r="L26" s="52"/>
      <c r="M26" s="58"/>
      <c r="N26" s="52"/>
      <c r="O26" s="58"/>
      <c r="P26" s="53"/>
      <c r="Q26" s="58"/>
      <c r="R26" s="52"/>
      <c r="S26" s="51"/>
      <c r="T26" s="52"/>
    </row>
    <row r="27" spans="1:20" ht="16.5" customHeight="1" x14ac:dyDescent="0.3">
      <c r="A27" s="133" t="s">
        <v>79</v>
      </c>
      <c r="B27" s="133"/>
      <c r="E27" s="148"/>
      <c r="F27" s="52"/>
      <c r="G27" s="51"/>
      <c r="H27" s="52"/>
      <c r="I27" s="51"/>
      <c r="J27" s="52"/>
      <c r="K27" s="51"/>
      <c r="L27" s="52"/>
      <c r="M27" s="51"/>
      <c r="N27" s="52"/>
      <c r="O27" s="51"/>
      <c r="P27" s="53"/>
      <c r="Q27" s="51"/>
      <c r="R27" s="52"/>
      <c r="S27" s="51"/>
      <c r="T27" s="52"/>
    </row>
    <row r="28" spans="1:20" ht="16.5" customHeight="1" x14ac:dyDescent="0.3">
      <c r="A28" s="57" t="s">
        <v>198</v>
      </c>
      <c r="D28" s="148">
        <v>18</v>
      </c>
      <c r="E28" s="148"/>
      <c r="F28" s="52">
        <v>347374</v>
      </c>
      <c r="G28" s="51"/>
      <c r="H28" s="52">
        <v>0</v>
      </c>
      <c r="I28" s="51"/>
      <c r="J28" s="52">
        <v>0</v>
      </c>
      <c r="K28" s="51"/>
      <c r="L28" s="52">
        <v>0</v>
      </c>
      <c r="M28" s="51"/>
      <c r="N28" s="52">
        <v>0</v>
      </c>
      <c r="O28" s="51"/>
      <c r="P28" s="53">
        <f>SUM(F28:N28)</f>
        <v>347374</v>
      </c>
      <c r="Q28" s="51"/>
      <c r="R28" s="52">
        <v>0</v>
      </c>
      <c r="S28" s="51"/>
      <c r="T28" s="52">
        <f>SUM(P28:R28)</f>
        <v>347374</v>
      </c>
    </row>
    <row r="29" spans="1:20" ht="16.5" customHeight="1" x14ac:dyDescent="0.3">
      <c r="A29" s="57" t="s">
        <v>143</v>
      </c>
      <c r="E29" s="148"/>
      <c r="F29" s="52">
        <v>0</v>
      </c>
      <c r="G29" s="51"/>
      <c r="H29" s="52">
        <v>0</v>
      </c>
      <c r="I29" s="51"/>
      <c r="J29" s="52">
        <v>0</v>
      </c>
      <c r="K29" s="51"/>
      <c r="L29" s="52">
        <v>0</v>
      </c>
      <c r="M29" s="51"/>
      <c r="N29" s="52">
        <v>0</v>
      </c>
      <c r="O29" s="51"/>
      <c r="P29" s="53">
        <f t="shared" ref="P29:P31" si="3">SUM(F29:N29)</f>
        <v>0</v>
      </c>
      <c r="Q29" s="51"/>
      <c r="R29" s="52">
        <v>-10143</v>
      </c>
      <c r="S29" s="51"/>
      <c r="T29" s="52">
        <f t="shared" ref="T29:T31" si="4">SUM(P29:R29)</f>
        <v>-10143</v>
      </c>
    </row>
    <row r="30" spans="1:20" ht="16.5" customHeight="1" x14ac:dyDescent="0.3">
      <c r="A30" s="57" t="s">
        <v>196</v>
      </c>
      <c r="E30" s="148"/>
      <c r="F30" s="52">
        <v>0</v>
      </c>
      <c r="G30" s="51"/>
      <c r="H30" s="52">
        <v>0</v>
      </c>
      <c r="I30" s="51"/>
      <c r="J30" s="52">
        <v>0</v>
      </c>
      <c r="K30" s="51"/>
      <c r="L30" s="52">
        <v>504587</v>
      </c>
      <c r="M30" s="51"/>
      <c r="N30" s="52">
        <v>0</v>
      </c>
      <c r="O30" s="51"/>
      <c r="P30" s="53">
        <f t="shared" si="3"/>
        <v>504587</v>
      </c>
      <c r="Q30" s="51"/>
      <c r="R30" s="52">
        <v>20476</v>
      </c>
      <c r="S30" s="51"/>
      <c r="T30" s="52">
        <f t="shared" si="4"/>
        <v>525063</v>
      </c>
    </row>
    <row r="31" spans="1:20" ht="16.5" customHeight="1" x14ac:dyDescent="0.3">
      <c r="A31" s="57" t="s">
        <v>197</v>
      </c>
      <c r="E31" s="148"/>
      <c r="F31" s="52">
        <v>0</v>
      </c>
      <c r="G31" s="51"/>
      <c r="H31" s="52">
        <v>0</v>
      </c>
      <c r="I31" s="51"/>
      <c r="J31" s="52">
        <v>0</v>
      </c>
      <c r="K31" s="51"/>
      <c r="L31" s="52">
        <v>-773</v>
      </c>
      <c r="M31" s="51"/>
      <c r="N31" s="52">
        <v>0</v>
      </c>
      <c r="O31" s="51"/>
      <c r="P31" s="53">
        <f t="shared" si="3"/>
        <v>-773</v>
      </c>
      <c r="Q31" s="51"/>
      <c r="R31" s="52">
        <v>-743</v>
      </c>
      <c r="S31" s="51"/>
      <c r="T31" s="52">
        <f t="shared" si="4"/>
        <v>-1516</v>
      </c>
    </row>
    <row r="32" spans="1:20" ht="16.5" customHeight="1" x14ac:dyDescent="0.3">
      <c r="A32" s="71"/>
      <c r="E32" s="148"/>
      <c r="F32" s="54"/>
      <c r="G32" s="56"/>
      <c r="H32" s="54"/>
      <c r="I32" s="56"/>
      <c r="J32" s="54"/>
      <c r="K32" s="56"/>
      <c r="L32" s="54"/>
      <c r="M32" s="56"/>
      <c r="N32" s="54"/>
      <c r="O32" s="56"/>
      <c r="P32" s="54"/>
      <c r="Q32" s="56"/>
      <c r="R32" s="54"/>
      <c r="S32" s="56"/>
      <c r="T32" s="54"/>
    </row>
    <row r="33" spans="1:20" ht="16.5" customHeight="1" thickBot="1" x14ac:dyDescent="0.35">
      <c r="A33" s="133" t="s">
        <v>177</v>
      </c>
      <c r="E33" s="148"/>
      <c r="F33" s="55">
        <f>SUM(F25:F31)</f>
        <v>2021827</v>
      </c>
      <c r="G33" s="56"/>
      <c r="H33" s="55">
        <f>SUM(H25:H31)</f>
        <v>1542574</v>
      </c>
      <c r="I33" s="56"/>
      <c r="J33" s="55">
        <f>SUM(J25:J31)</f>
        <v>32092</v>
      </c>
      <c r="K33" s="56"/>
      <c r="L33" s="55">
        <f>SUM(L25:L31)</f>
        <v>326092</v>
      </c>
      <c r="M33" s="56"/>
      <c r="N33" s="55">
        <f>SUM(N25:N31)</f>
        <v>-4687</v>
      </c>
      <c r="O33" s="56"/>
      <c r="P33" s="55">
        <f>SUM(P25:P31)</f>
        <v>3917898</v>
      </c>
      <c r="Q33" s="56"/>
      <c r="R33" s="55">
        <f>SUM(R25:R31)</f>
        <v>228144</v>
      </c>
      <c r="S33" s="56"/>
      <c r="T33" s="55">
        <f>SUM(T25:T31)</f>
        <v>4146042</v>
      </c>
    </row>
    <row r="34" spans="1:20" ht="16.5" customHeight="1" thickTop="1" x14ac:dyDescent="0.3">
      <c r="A34" s="133"/>
      <c r="E34" s="148"/>
      <c r="G34" s="56"/>
      <c r="I34" s="56"/>
      <c r="K34" s="56"/>
      <c r="M34" s="56"/>
      <c r="N34" s="56"/>
      <c r="O34" s="56"/>
      <c r="P34" s="56"/>
      <c r="Q34" s="56"/>
      <c r="R34" s="56"/>
      <c r="S34" s="56"/>
    </row>
    <row r="35" spans="1:20" ht="16.5" customHeight="1" x14ac:dyDescent="0.3">
      <c r="A35" s="133"/>
      <c r="E35" s="148"/>
      <c r="G35" s="56"/>
      <c r="I35" s="56"/>
      <c r="K35" s="56"/>
      <c r="M35" s="56"/>
      <c r="N35" s="56"/>
      <c r="O35" s="56"/>
      <c r="P35" s="56"/>
      <c r="Q35" s="56"/>
      <c r="R35" s="56"/>
      <c r="S35" s="56"/>
    </row>
    <row r="36" spans="1:20" ht="16.5" customHeight="1" x14ac:dyDescent="0.3">
      <c r="A36" s="133"/>
      <c r="E36" s="148"/>
      <c r="G36" s="56"/>
      <c r="I36" s="56"/>
      <c r="K36" s="56"/>
      <c r="M36" s="56"/>
      <c r="N36" s="56"/>
      <c r="O36" s="56"/>
      <c r="P36" s="56"/>
      <c r="Q36" s="56"/>
      <c r="R36" s="56"/>
      <c r="S36" s="56"/>
    </row>
    <row r="37" spans="1:20" ht="16.5" customHeight="1" x14ac:dyDescent="0.3">
      <c r="A37" s="133"/>
      <c r="E37" s="148"/>
      <c r="G37" s="56"/>
      <c r="I37" s="56"/>
      <c r="K37" s="56"/>
      <c r="M37" s="56"/>
      <c r="N37" s="56"/>
      <c r="O37" s="56"/>
      <c r="P37" s="56"/>
      <c r="Q37" s="56"/>
      <c r="R37" s="56"/>
      <c r="S37" s="56"/>
    </row>
    <row r="38" spans="1:20" ht="16.5" customHeight="1" x14ac:dyDescent="0.3">
      <c r="A38" s="133"/>
      <c r="E38" s="148"/>
      <c r="G38" s="56"/>
      <c r="I38" s="56"/>
      <c r="K38" s="56"/>
      <c r="M38" s="56"/>
      <c r="N38" s="56"/>
      <c r="O38" s="56"/>
      <c r="P38" s="56"/>
      <c r="Q38" s="56"/>
      <c r="R38" s="56"/>
      <c r="S38" s="56"/>
    </row>
    <row r="39" spans="1:20" ht="4.5" customHeight="1" x14ac:dyDescent="0.3">
      <c r="A39" s="133"/>
      <c r="E39" s="148"/>
      <c r="G39" s="56"/>
      <c r="I39" s="56"/>
      <c r="K39" s="56"/>
      <c r="M39" s="56"/>
      <c r="N39" s="56"/>
      <c r="O39" s="56"/>
      <c r="P39" s="56"/>
      <c r="Q39" s="56"/>
      <c r="R39" s="56"/>
      <c r="S39" s="56"/>
    </row>
    <row r="40" spans="1:20" ht="21.9" customHeight="1" x14ac:dyDescent="0.3">
      <c r="A40" s="149" t="str">
        <f>'10'!A34</f>
        <v>The accompanying condensed notes to the interim financial information are an integral part of this interim financial information.</v>
      </c>
      <c r="B40" s="149"/>
      <c r="C40" s="149"/>
      <c r="D40" s="149"/>
      <c r="E40" s="138"/>
      <c r="F40" s="76"/>
      <c r="G40" s="138"/>
      <c r="H40" s="76"/>
      <c r="I40" s="138"/>
      <c r="J40" s="76"/>
      <c r="K40" s="138"/>
      <c r="L40" s="76"/>
      <c r="M40" s="138"/>
      <c r="N40" s="138"/>
      <c r="O40" s="138"/>
      <c r="P40" s="138"/>
      <c r="Q40" s="138"/>
      <c r="R40" s="138"/>
      <c r="S40" s="138"/>
      <c r="T40" s="76"/>
    </row>
  </sheetData>
  <mergeCells count="2">
    <mergeCell ref="F7:P7"/>
    <mergeCell ref="J11:L11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15751-70A6-4D8D-8B22-3780E7456D93}">
  <sheetPr>
    <tabColor rgb="FFCCFFCC"/>
  </sheetPr>
  <dimension ref="A1:N34"/>
  <sheetViews>
    <sheetView zoomScale="85" zoomScaleNormal="85" zoomScaleSheetLayoutView="85" workbookViewId="0">
      <selection activeCell="O25" sqref="O25"/>
    </sheetView>
  </sheetViews>
  <sheetFormatPr defaultColWidth="9.109375" defaultRowHeight="16.5" customHeight="1" x14ac:dyDescent="0.3"/>
  <cols>
    <col min="1" max="2" width="1.109375" style="72" customWidth="1"/>
    <col min="3" max="3" width="38.6640625" style="72" customWidth="1"/>
    <col min="4" max="4" width="8.109375" style="72" customWidth="1"/>
    <col min="5" max="5" width="1.109375" style="152" customWidth="1"/>
    <col min="6" max="6" width="13.6640625" style="152" customWidth="1"/>
    <col min="7" max="7" width="0.88671875" style="153" customWidth="1"/>
    <col min="8" max="8" width="13.6640625" style="72" customWidth="1"/>
    <col min="9" max="9" width="0.88671875" style="72" customWidth="1"/>
    <col min="10" max="10" width="14.33203125" style="153" bestFit="1" customWidth="1"/>
    <col min="11" max="11" width="0.88671875" style="153" customWidth="1"/>
    <col min="12" max="12" width="15.5546875" style="153" bestFit="1" customWidth="1"/>
    <col min="13" max="13" width="0.88671875" style="72" customWidth="1"/>
    <col min="14" max="14" width="13.6640625" style="153" customWidth="1"/>
    <col min="15" max="16384" width="9.109375" style="71"/>
  </cols>
  <sheetData>
    <row r="1" spans="1:14" ht="16.5" customHeight="1" x14ac:dyDescent="0.3">
      <c r="A1" s="133" t="str">
        <f>'5-6 (3m)'!A1</f>
        <v>Nex Point Public Company Limited</v>
      </c>
      <c r="B1" s="133"/>
      <c r="C1" s="133"/>
      <c r="D1" s="133"/>
      <c r="H1" s="133"/>
      <c r="I1" s="133"/>
      <c r="J1" s="133"/>
      <c r="K1" s="133"/>
      <c r="L1" s="72"/>
      <c r="M1" s="133"/>
      <c r="N1" s="95" t="s">
        <v>49</v>
      </c>
    </row>
    <row r="2" spans="1:14" ht="16.5" customHeight="1" x14ac:dyDescent="0.3">
      <c r="A2" s="133" t="s">
        <v>78</v>
      </c>
      <c r="B2" s="133"/>
      <c r="C2" s="133"/>
      <c r="D2" s="133"/>
      <c r="H2" s="133"/>
      <c r="I2" s="133"/>
      <c r="J2" s="133"/>
      <c r="K2" s="133"/>
      <c r="L2" s="72"/>
      <c r="M2" s="133"/>
      <c r="N2" s="133"/>
    </row>
    <row r="3" spans="1:14" ht="16.5" customHeight="1" x14ac:dyDescent="0.3">
      <c r="A3" s="136" t="str">
        <f>'9'!A3</f>
        <v>For the six-month period ended 30 June 2023</v>
      </c>
      <c r="B3" s="154"/>
      <c r="C3" s="154"/>
      <c r="D3" s="154"/>
      <c r="E3" s="155"/>
      <c r="F3" s="155"/>
      <c r="G3" s="156"/>
      <c r="H3" s="154"/>
      <c r="I3" s="154"/>
      <c r="J3" s="154"/>
      <c r="K3" s="154"/>
      <c r="L3" s="157"/>
      <c r="M3" s="154"/>
      <c r="N3" s="154"/>
    </row>
    <row r="4" spans="1:14" ht="16.5" customHeight="1" x14ac:dyDescent="0.3">
      <c r="A4" s="133"/>
      <c r="E4" s="158"/>
      <c r="F4" s="159"/>
      <c r="G4" s="160"/>
      <c r="H4" s="159"/>
      <c r="I4" s="159"/>
      <c r="J4" s="160"/>
      <c r="K4" s="160"/>
      <c r="L4" s="159"/>
      <c r="M4" s="159"/>
      <c r="N4" s="160"/>
    </row>
    <row r="5" spans="1:14" ht="16.5" customHeight="1" x14ac:dyDescent="0.3">
      <c r="A5" s="133"/>
      <c r="E5" s="158"/>
      <c r="F5" s="159"/>
      <c r="G5" s="160"/>
      <c r="H5" s="159"/>
      <c r="I5" s="159"/>
      <c r="J5" s="160"/>
      <c r="K5" s="160"/>
      <c r="L5" s="159"/>
      <c r="M5" s="159"/>
      <c r="N5" s="160"/>
    </row>
    <row r="6" spans="1:14" ht="16.5" customHeight="1" x14ac:dyDescent="0.3">
      <c r="A6" s="133"/>
      <c r="D6" s="152"/>
      <c r="E6" s="153"/>
      <c r="F6" s="155"/>
      <c r="G6" s="156"/>
      <c r="H6" s="157"/>
      <c r="I6" s="157"/>
      <c r="J6" s="157"/>
      <c r="K6" s="157"/>
      <c r="L6" s="157"/>
      <c r="M6" s="157"/>
      <c r="N6" s="161" t="s">
        <v>101</v>
      </c>
    </row>
    <row r="7" spans="1:14" ht="16.5" customHeight="1" x14ac:dyDescent="0.3">
      <c r="A7" s="133"/>
      <c r="D7" s="152"/>
      <c r="E7" s="153"/>
      <c r="F7" s="162" t="s">
        <v>35</v>
      </c>
      <c r="J7" s="146"/>
      <c r="K7" s="146"/>
      <c r="L7" s="146"/>
      <c r="N7" s="160"/>
    </row>
    <row r="8" spans="1:14" ht="16.5" customHeight="1" x14ac:dyDescent="0.3">
      <c r="A8" s="133"/>
      <c r="D8" s="152"/>
      <c r="E8" s="153"/>
      <c r="F8" s="162" t="s">
        <v>34</v>
      </c>
      <c r="G8" s="160"/>
      <c r="H8" s="162" t="s">
        <v>37</v>
      </c>
      <c r="I8" s="160"/>
      <c r="J8" s="212" t="s">
        <v>141</v>
      </c>
      <c r="K8" s="212"/>
      <c r="L8" s="212"/>
      <c r="M8" s="160"/>
      <c r="N8" s="162" t="s">
        <v>24</v>
      </c>
    </row>
    <row r="9" spans="1:14" ht="16.5" customHeight="1" x14ac:dyDescent="0.3">
      <c r="A9" s="133"/>
      <c r="D9" s="71"/>
      <c r="E9" s="153"/>
      <c r="F9" s="144" t="s">
        <v>23</v>
      </c>
      <c r="G9" s="160"/>
      <c r="H9" s="162" t="s">
        <v>36</v>
      </c>
      <c r="I9" s="160"/>
      <c r="J9" s="162" t="s">
        <v>59</v>
      </c>
      <c r="K9" s="68"/>
      <c r="L9" s="69" t="s">
        <v>18</v>
      </c>
      <c r="M9" s="160"/>
      <c r="N9" s="162" t="s">
        <v>51</v>
      </c>
    </row>
    <row r="10" spans="1:14" ht="16.5" customHeight="1" x14ac:dyDescent="0.3">
      <c r="A10" s="133"/>
      <c r="D10" s="186" t="s">
        <v>90</v>
      </c>
      <c r="E10" s="153"/>
      <c r="F10" s="109" t="s">
        <v>66</v>
      </c>
      <c r="G10" s="163"/>
      <c r="H10" s="109" t="s">
        <v>66</v>
      </c>
      <c r="I10" s="160"/>
      <c r="J10" s="109" t="s">
        <v>66</v>
      </c>
      <c r="K10" s="70"/>
      <c r="L10" s="109" t="s">
        <v>66</v>
      </c>
      <c r="M10" s="160"/>
      <c r="N10" s="109" t="s">
        <v>66</v>
      </c>
    </row>
    <row r="11" spans="1:14" ht="16.5" customHeight="1" x14ac:dyDescent="0.3">
      <c r="A11" s="133"/>
      <c r="D11" s="140"/>
      <c r="F11" s="110"/>
      <c r="G11" s="163"/>
      <c r="H11" s="110"/>
      <c r="I11" s="160"/>
      <c r="J11" s="110"/>
      <c r="K11" s="70"/>
      <c r="L11" s="110"/>
      <c r="M11" s="160"/>
      <c r="N11" s="110"/>
    </row>
    <row r="12" spans="1:14" ht="16.5" customHeight="1" x14ac:dyDescent="0.3">
      <c r="A12" s="133" t="s">
        <v>109</v>
      </c>
      <c r="B12" s="164"/>
      <c r="D12" s="152"/>
      <c r="E12" s="153"/>
      <c r="F12" s="188">
        <v>1674453</v>
      </c>
      <c r="G12" s="188"/>
      <c r="H12" s="188">
        <v>1542574</v>
      </c>
      <c r="I12" s="189"/>
      <c r="J12" s="188">
        <v>32092</v>
      </c>
      <c r="K12" s="188"/>
      <c r="L12" s="188">
        <v>-170901</v>
      </c>
      <c r="M12" s="71"/>
      <c r="N12" s="193">
        <f>SUM(F12:L12)</f>
        <v>3078218</v>
      </c>
    </row>
    <row r="13" spans="1:14" ht="6" customHeight="1" x14ac:dyDescent="0.3">
      <c r="A13" s="133"/>
      <c r="B13" s="164"/>
      <c r="D13" s="152"/>
      <c r="E13" s="153"/>
      <c r="F13" s="188"/>
      <c r="G13" s="188"/>
      <c r="H13" s="188"/>
      <c r="I13" s="188"/>
      <c r="J13" s="188"/>
      <c r="K13" s="188"/>
      <c r="L13" s="188"/>
      <c r="M13" s="165"/>
      <c r="N13" s="194"/>
    </row>
    <row r="14" spans="1:14" ht="16.5" customHeight="1" x14ac:dyDescent="0.3">
      <c r="A14" s="133" t="s">
        <v>79</v>
      </c>
      <c r="B14" s="164"/>
      <c r="D14" s="152"/>
      <c r="E14" s="153"/>
      <c r="F14" s="190"/>
      <c r="G14" s="191"/>
      <c r="H14" s="189"/>
      <c r="I14" s="189"/>
      <c r="J14" s="191"/>
      <c r="K14" s="191"/>
      <c r="L14" s="191"/>
      <c r="N14" s="195"/>
    </row>
    <row r="15" spans="1:14" ht="16.5" customHeight="1" x14ac:dyDescent="0.3">
      <c r="A15" s="72" t="s">
        <v>159</v>
      </c>
      <c r="B15" s="164"/>
      <c r="D15" s="152"/>
      <c r="E15" s="153"/>
      <c r="F15" s="190">
        <v>0</v>
      </c>
      <c r="G15" s="191"/>
      <c r="H15" s="189">
        <v>0</v>
      </c>
      <c r="I15" s="189"/>
      <c r="J15" s="191">
        <v>0</v>
      </c>
      <c r="K15" s="191"/>
      <c r="L15" s="191">
        <v>-15542</v>
      </c>
      <c r="N15" s="195">
        <f t="shared" ref="N15:N16" si="0">SUM(F15:L15)</f>
        <v>-15542</v>
      </c>
    </row>
    <row r="16" spans="1:14" ht="16.5" customHeight="1" x14ac:dyDescent="0.3">
      <c r="A16" s="72" t="s">
        <v>195</v>
      </c>
      <c r="D16" s="152"/>
      <c r="E16" s="153"/>
      <c r="F16" s="192">
        <v>0</v>
      </c>
      <c r="G16" s="188"/>
      <c r="H16" s="192">
        <v>0</v>
      </c>
      <c r="I16" s="188"/>
      <c r="J16" s="192">
        <v>0</v>
      </c>
      <c r="K16" s="188"/>
      <c r="L16" s="192">
        <v>0</v>
      </c>
      <c r="M16" s="71"/>
      <c r="N16" s="196">
        <f t="shared" si="0"/>
        <v>0</v>
      </c>
    </row>
    <row r="17" spans="1:14" ht="16.5" customHeight="1" x14ac:dyDescent="0.3">
      <c r="D17" s="152"/>
      <c r="E17" s="153"/>
      <c r="F17" s="159"/>
      <c r="G17" s="159"/>
      <c r="H17" s="159"/>
      <c r="I17" s="159"/>
      <c r="J17" s="159"/>
      <c r="K17" s="159"/>
      <c r="L17" s="159"/>
      <c r="M17" s="159"/>
      <c r="N17" s="159"/>
    </row>
    <row r="18" spans="1:14" ht="16.5" customHeight="1" thickBot="1" x14ac:dyDescent="0.35">
      <c r="A18" s="133" t="s">
        <v>164</v>
      </c>
      <c r="D18" s="152"/>
      <c r="E18" s="153"/>
      <c r="F18" s="167">
        <f>SUM(F12:F16)</f>
        <v>1674453</v>
      </c>
      <c r="G18" s="159"/>
      <c r="H18" s="167">
        <f>SUM(H12:H16)</f>
        <v>1542574</v>
      </c>
      <c r="I18" s="159"/>
      <c r="J18" s="167">
        <f>SUM(J12:J16)</f>
        <v>32092</v>
      </c>
      <c r="K18" s="159"/>
      <c r="L18" s="167">
        <f>SUM(L12:L16)</f>
        <v>-186443</v>
      </c>
      <c r="M18" s="159"/>
      <c r="N18" s="167">
        <f>SUM(N12:N16)</f>
        <v>3062676</v>
      </c>
    </row>
    <row r="19" spans="1:14" ht="16.5" customHeight="1" thickTop="1" x14ac:dyDescent="0.3">
      <c r="A19" s="133"/>
      <c r="D19" s="152"/>
      <c r="E19" s="153"/>
      <c r="F19" s="159"/>
      <c r="G19" s="159"/>
      <c r="H19" s="159"/>
      <c r="I19" s="159"/>
      <c r="J19" s="159"/>
      <c r="K19" s="159"/>
      <c r="L19" s="159"/>
      <c r="M19" s="159"/>
      <c r="N19" s="159"/>
    </row>
    <row r="20" spans="1:14" ht="16.5" customHeight="1" x14ac:dyDescent="0.3">
      <c r="A20" s="133"/>
      <c r="D20" s="140"/>
      <c r="F20" s="110"/>
      <c r="G20" s="163"/>
      <c r="H20" s="110"/>
      <c r="I20" s="160"/>
      <c r="J20" s="110"/>
      <c r="K20" s="70"/>
      <c r="L20" s="110"/>
      <c r="M20" s="160"/>
      <c r="N20" s="110"/>
    </row>
    <row r="21" spans="1:14" ht="16.5" customHeight="1" x14ac:dyDescent="0.3">
      <c r="A21" s="133" t="s">
        <v>156</v>
      </c>
      <c r="B21" s="164"/>
      <c r="D21" s="152"/>
      <c r="E21" s="153"/>
      <c r="F21" s="73">
        <v>1674453</v>
      </c>
      <c r="G21" s="71"/>
      <c r="H21" s="73">
        <v>1542574</v>
      </c>
      <c r="J21" s="73">
        <v>32092</v>
      </c>
      <c r="K21" s="71"/>
      <c r="L21" s="73">
        <v>-25894</v>
      </c>
      <c r="M21" s="71"/>
      <c r="N21" s="73">
        <f t="shared" ref="N21" si="1">SUM(F21:L21)</f>
        <v>3223225</v>
      </c>
    </row>
    <row r="22" spans="1:14" ht="6" customHeight="1" x14ac:dyDescent="0.3">
      <c r="A22" s="133"/>
      <c r="B22" s="164"/>
      <c r="D22" s="152"/>
      <c r="E22" s="153"/>
      <c r="F22" s="168"/>
      <c r="G22" s="165"/>
      <c r="H22" s="168"/>
      <c r="I22" s="165"/>
      <c r="J22" s="168"/>
      <c r="K22" s="165"/>
      <c r="L22" s="168"/>
      <c r="M22" s="165"/>
      <c r="N22" s="168"/>
    </row>
    <row r="23" spans="1:14" ht="16.5" customHeight="1" x14ac:dyDescent="0.3">
      <c r="A23" s="133" t="s">
        <v>79</v>
      </c>
      <c r="B23" s="164"/>
      <c r="D23" s="152"/>
      <c r="E23" s="153"/>
      <c r="F23" s="168"/>
      <c r="G23" s="71"/>
      <c r="H23" s="168"/>
      <c r="I23" s="71"/>
      <c r="J23" s="168"/>
      <c r="K23" s="71"/>
      <c r="L23" s="168"/>
      <c r="M23" s="71"/>
      <c r="N23" s="168"/>
    </row>
    <row r="24" spans="1:14" ht="16.5" customHeight="1" x14ac:dyDescent="0.3">
      <c r="A24" s="72" t="s">
        <v>198</v>
      </c>
      <c r="B24" s="164"/>
      <c r="D24" s="152">
        <v>18</v>
      </c>
      <c r="E24" s="153"/>
      <c r="F24" s="168">
        <v>347374</v>
      </c>
      <c r="G24" s="71"/>
      <c r="H24" s="168">
        <v>0</v>
      </c>
      <c r="I24" s="71"/>
      <c r="J24" s="168">
        <v>0</v>
      </c>
      <c r="K24" s="71"/>
      <c r="L24" s="168">
        <v>0</v>
      </c>
      <c r="M24" s="71"/>
      <c r="N24" s="168">
        <f t="shared" ref="N24:N26" si="2">SUM(F24:L24)</f>
        <v>347374</v>
      </c>
    </row>
    <row r="25" spans="1:14" ht="16.5" customHeight="1" x14ac:dyDescent="0.3">
      <c r="A25" s="72" t="s">
        <v>196</v>
      </c>
      <c r="B25" s="164"/>
      <c r="D25" s="152"/>
      <c r="E25" s="153"/>
      <c r="F25" s="168">
        <v>0</v>
      </c>
      <c r="G25" s="71"/>
      <c r="H25" s="168">
        <v>0</v>
      </c>
      <c r="I25" s="71"/>
      <c r="J25" s="168">
        <v>0</v>
      </c>
      <c r="K25" s="71"/>
      <c r="L25" s="168">
        <v>242774</v>
      </c>
      <c r="M25" s="71"/>
      <c r="N25" s="168">
        <f t="shared" si="2"/>
        <v>242774</v>
      </c>
    </row>
    <row r="26" spans="1:14" ht="16.5" customHeight="1" x14ac:dyDescent="0.3">
      <c r="A26" s="72" t="s">
        <v>195</v>
      </c>
      <c r="D26" s="152"/>
      <c r="E26" s="153"/>
      <c r="F26" s="74">
        <v>0</v>
      </c>
      <c r="G26" s="165"/>
      <c r="H26" s="74">
        <v>0</v>
      </c>
      <c r="I26" s="165"/>
      <c r="J26" s="74">
        <v>0</v>
      </c>
      <c r="K26" s="159"/>
      <c r="L26" s="169">
        <v>0</v>
      </c>
      <c r="M26" s="159"/>
      <c r="N26" s="74">
        <f t="shared" si="2"/>
        <v>0</v>
      </c>
    </row>
    <row r="27" spans="1:14" ht="16.5" customHeight="1" x14ac:dyDescent="0.3">
      <c r="D27" s="152"/>
      <c r="E27" s="153"/>
      <c r="F27" s="87"/>
      <c r="G27" s="159"/>
      <c r="H27" s="87"/>
      <c r="I27" s="159"/>
      <c r="J27" s="87"/>
      <c r="K27" s="159"/>
      <c r="L27" s="87"/>
      <c r="M27" s="159"/>
      <c r="N27" s="87"/>
    </row>
    <row r="28" spans="1:14" ht="16.5" customHeight="1" thickBot="1" x14ac:dyDescent="0.35">
      <c r="A28" s="133" t="s">
        <v>177</v>
      </c>
      <c r="D28" s="152"/>
      <c r="E28" s="153"/>
      <c r="F28" s="75">
        <f>SUM(F21:F26)</f>
        <v>2021827</v>
      </c>
      <c r="G28" s="159"/>
      <c r="H28" s="75">
        <f>SUM(H21:H26)</f>
        <v>1542574</v>
      </c>
      <c r="I28" s="159"/>
      <c r="J28" s="75">
        <f>SUM(J21:J26)</f>
        <v>32092</v>
      </c>
      <c r="K28" s="159"/>
      <c r="L28" s="75">
        <f>SUM(L21:L26)</f>
        <v>216880</v>
      </c>
      <c r="M28" s="159"/>
      <c r="N28" s="75">
        <f>SUM(N21:N26)</f>
        <v>3813373</v>
      </c>
    </row>
    <row r="29" spans="1:14" ht="16.5" customHeight="1" thickTop="1" x14ac:dyDescent="0.3">
      <c r="A29" s="133"/>
      <c r="D29" s="152"/>
      <c r="E29" s="153"/>
      <c r="F29" s="159"/>
      <c r="G29" s="159"/>
      <c r="H29" s="159"/>
      <c r="I29" s="159"/>
      <c r="J29" s="159"/>
      <c r="K29" s="159"/>
      <c r="L29" s="159"/>
      <c r="M29" s="159"/>
      <c r="N29" s="159"/>
    </row>
    <row r="30" spans="1:14" ht="16.5" customHeight="1" x14ac:dyDescent="0.3">
      <c r="A30" s="133"/>
      <c r="D30" s="152"/>
      <c r="E30" s="153"/>
      <c r="F30" s="159"/>
      <c r="G30" s="159"/>
      <c r="H30" s="159"/>
      <c r="I30" s="159"/>
      <c r="J30" s="159"/>
      <c r="K30" s="159"/>
      <c r="L30" s="159"/>
      <c r="M30" s="159"/>
      <c r="N30" s="159"/>
    </row>
    <row r="31" spans="1:14" ht="16.5" customHeight="1" x14ac:dyDescent="0.3">
      <c r="A31" s="133"/>
      <c r="D31" s="152"/>
      <c r="E31" s="153"/>
      <c r="F31" s="159"/>
      <c r="G31" s="159"/>
      <c r="H31" s="159"/>
      <c r="I31" s="159"/>
      <c r="J31" s="159"/>
      <c r="K31" s="159"/>
      <c r="L31" s="159"/>
      <c r="M31" s="159"/>
      <c r="N31" s="159"/>
    </row>
    <row r="32" spans="1:14" ht="16.5" customHeight="1" x14ac:dyDescent="0.3">
      <c r="A32" s="133"/>
      <c r="D32" s="152"/>
      <c r="E32" s="153"/>
      <c r="F32" s="159"/>
      <c r="G32" s="159"/>
      <c r="H32" s="159"/>
      <c r="I32" s="159"/>
      <c r="J32" s="159"/>
      <c r="K32" s="159"/>
      <c r="L32" s="159"/>
      <c r="M32" s="159"/>
      <c r="N32" s="159"/>
    </row>
    <row r="33" spans="1:14" ht="7.5" customHeight="1" x14ac:dyDescent="0.3">
      <c r="A33" s="133"/>
      <c r="D33" s="152"/>
      <c r="E33" s="153"/>
      <c r="F33" s="159"/>
      <c r="G33" s="159"/>
      <c r="H33" s="159"/>
      <c r="I33" s="159"/>
      <c r="J33" s="159"/>
      <c r="K33" s="159"/>
      <c r="L33" s="159"/>
      <c r="M33" s="159"/>
      <c r="N33" s="159"/>
    </row>
    <row r="34" spans="1:14" ht="21.9" customHeight="1" x14ac:dyDescent="0.3">
      <c r="A34" s="157" t="s">
        <v>102</v>
      </c>
      <c r="B34" s="157"/>
      <c r="C34" s="157"/>
      <c r="D34" s="157"/>
      <c r="E34" s="155"/>
      <c r="F34" s="166"/>
      <c r="G34" s="166"/>
      <c r="H34" s="166"/>
      <c r="I34" s="166"/>
      <c r="J34" s="166"/>
      <c r="K34" s="166"/>
      <c r="L34" s="166"/>
      <c r="M34" s="166"/>
      <c r="N34" s="166"/>
    </row>
  </sheetData>
  <mergeCells count="1">
    <mergeCell ref="J8:L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4B7C-1F39-4D6F-927D-B192DEB4E7EB}">
  <sheetPr>
    <tabColor rgb="FFCCFFCC"/>
  </sheetPr>
  <dimension ref="A1:L114"/>
  <sheetViews>
    <sheetView tabSelected="1" topLeftCell="A91" zoomScale="90" zoomScaleNormal="90" zoomScaleSheetLayoutView="100" workbookViewId="0">
      <selection activeCell="C105" sqref="C105"/>
    </sheetView>
  </sheetViews>
  <sheetFormatPr defaultColWidth="9.109375" defaultRowHeight="16.5" customHeight="1" x14ac:dyDescent="0.3"/>
  <cols>
    <col min="1" max="1" width="1.5546875" style="4" customWidth="1"/>
    <col min="2" max="2" width="1.109375" style="4" customWidth="1"/>
    <col min="3" max="3" width="48.6640625" style="4" customWidth="1"/>
    <col min="4" max="4" width="5.5546875" style="9" customWidth="1"/>
    <col min="5" max="5" width="0.6640625" style="4" customWidth="1"/>
    <col min="6" max="6" width="11.44140625" style="62" customWidth="1"/>
    <col min="7" max="7" width="0.6640625" style="4" customWidth="1"/>
    <col min="8" max="8" width="11.44140625" style="62" customWidth="1"/>
    <col min="9" max="9" width="0.6640625" style="9" customWidth="1"/>
    <col min="10" max="10" width="11.44140625" style="62" customWidth="1"/>
    <col min="11" max="11" width="0.6640625" style="4" customWidth="1"/>
    <col min="12" max="12" width="11.44140625" style="62" customWidth="1"/>
    <col min="13" max="16384" width="9.109375" style="5"/>
  </cols>
  <sheetData>
    <row r="1" spans="1:12" ht="16.5" customHeight="1" x14ac:dyDescent="0.3">
      <c r="A1" s="2" t="s">
        <v>110</v>
      </c>
      <c r="B1" s="2"/>
      <c r="C1" s="2"/>
      <c r="D1" s="3"/>
      <c r="G1" s="170"/>
      <c r="I1" s="171"/>
      <c r="K1" s="170"/>
      <c r="L1" s="95" t="s">
        <v>49</v>
      </c>
    </row>
    <row r="2" spans="1:12" ht="16.5" customHeight="1" x14ac:dyDescent="0.3">
      <c r="A2" s="2" t="s">
        <v>44</v>
      </c>
      <c r="B2" s="2"/>
      <c r="C2" s="2"/>
      <c r="D2" s="3"/>
      <c r="G2" s="170"/>
      <c r="I2" s="171"/>
      <c r="K2" s="170"/>
    </row>
    <row r="3" spans="1:12" ht="16.5" customHeight="1" x14ac:dyDescent="0.3">
      <c r="A3" s="6" t="str">
        <f>+'10'!A3</f>
        <v>For the six-month period ended 30 June 2023</v>
      </c>
      <c r="B3" s="6"/>
      <c r="C3" s="6"/>
      <c r="D3" s="7"/>
      <c r="E3" s="8"/>
      <c r="F3" s="172"/>
      <c r="G3" s="173"/>
      <c r="H3" s="172"/>
      <c r="I3" s="174"/>
      <c r="J3" s="172"/>
      <c r="K3" s="173"/>
      <c r="L3" s="172"/>
    </row>
    <row r="4" spans="1:12" ht="16.5" customHeight="1" x14ac:dyDescent="0.3">
      <c r="G4" s="170"/>
      <c r="I4" s="171"/>
      <c r="K4" s="170"/>
    </row>
    <row r="5" spans="1:12" ht="16.5" customHeight="1" x14ac:dyDescent="0.3">
      <c r="G5" s="170"/>
      <c r="I5" s="171"/>
      <c r="K5" s="170"/>
    </row>
    <row r="6" spans="1:12" ht="16.5" customHeight="1" x14ac:dyDescent="0.3">
      <c r="F6" s="209" t="s">
        <v>43</v>
      </c>
      <c r="G6" s="209"/>
      <c r="H6" s="209"/>
      <c r="I6" s="105"/>
      <c r="J6" s="209" t="s">
        <v>70</v>
      </c>
      <c r="K6" s="209"/>
      <c r="L6" s="209"/>
    </row>
    <row r="7" spans="1:12" ht="16.5" customHeight="1" x14ac:dyDescent="0.3">
      <c r="A7" s="5"/>
      <c r="E7" s="2"/>
      <c r="F7" s="207" t="s">
        <v>87</v>
      </c>
      <c r="G7" s="207"/>
      <c r="H7" s="207"/>
      <c r="I7" s="106"/>
      <c r="J7" s="207" t="s">
        <v>87</v>
      </c>
      <c r="K7" s="207"/>
      <c r="L7" s="207"/>
    </row>
    <row r="8" spans="1:12" ht="16.5" customHeight="1" x14ac:dyDescent="0.3">
      <c r="E8" s="2"/>
      <c r="F8" s="175" t="s">
        <v>178</v>
      </c>
      <c r="G8" s="107"/>
      <c r="H8" s="175" t="s">
        <v>108</v>
      </c>
      <c r="I8" s="107"/>
      <c r="J8" s="175" t="s">
        <v>178</v>
      </c>
      <c r="K8" s="107"/>
      <c r="L8" s="175" t="s">
        <v>108</v>
      </c>
    </row>
    <row r="9" spans="1:12" ht="16.5" customHeight="1" x14ac:dyDescent="0.3">
      <c r="D9" s="7" t="s">
        <v>2</v>
      </c>
      <c r="E9" s="2"/>
      <c r="F9" s="109" t="s">
        <v>66</v>
      </c>
      <c r="G9" s="107"/>
      <c r="H9" s="109" t="s">
        <v>66</v>
      </c>
      <c r="I9" s="107"/>
      <c r="J9" s="109" t="s">
        <v>66</v>
      </c>
      <c r="K9" s="107"/>
      <c r="L9" s="109" t="s">
        <v>66</v>
      </c>
    </row>
    <row r="10" spans="1:12" ht="16.5" customHeight="1" x14ac:dyDescent="0.3">
      <c r="A10" s="2" t="s">
        <v>27</v>
      </c>
      <c r="F10" s="16"/>
      <c r="G10" s="170"/>
      <c r="I10" s="171"/>
      <c r="J10" s="16"/>
      <c r="K10" s="170"/>
    </row>
    <row r="11" spans="1:12" ht="16.5" customHeight="1" x14ac:dyDescent="0.3">
      <c r="A11" s="4" t="s">
        <v>217</v>
      </c>
      <c r="F11" s="16">
        <f>'7-8 (6m)'!F29</f>
        <v>593434</v>
      </c>
      <c r="G11" s="176"/>
      <c r="H11" s="62">
        <f>'7-8 (6m)'!H29</f>
        <v>-103113</v>
      </c>
      <c r="I11" s="176"/>
      <c r="J11" s="16">
        <f>'7-8 (6m)'!J29</f>
        <v>301783</v>
      </c>
      <c r="K11" s="176"/>
      <c r="L11" s="62">
        <f>'7-8 (6m)'!L29</f>
        <v>-20933</v>
      </c>
    </row>
    <row r="12" spans="1:12" ht="16.5" customHeight="1" x14ac:dyDescent="0.3">
      <c r="A12" s="4" t="s">
        <v>165</v>
      </c>
      <c r="F12" s="16"/>
      <c r="G12" s="176"/>
      <c r="I12" s="176"/>
      <c r="J12" s="16"/>
      <c r="K12" s="176"/>
    </row>
    <row r="13" spans="1:12" ht="16.5" customHeight="1" x14ac:dyDescent="0.3">
      <c r="B13" s="4" t="s">
        <v>144</v>
      </c>
      <c r="F13" s="16"/>
      <c r="G13" s="176"/>
      <c r="I13" s="176"/>
      <c r="J13" s="16"/>
      <c r="K13" s="176"/>
    </row>
    <row r="14" spans="1:12" ht="16.5" customHeight="1" x14ac:dyDescent="0.3">
      <c r="A14" s="4" t="s">
        <v>0</v>
      </c>
      <c r="B14" s="20" t="s">
        <v>40</v>
      </c>
      <c r="D14" s="9" t="s">
        <v>211</v>
      </c>
      <c r="F14" s="16">
        <v>48659</v>
      </c>
      <c r="G14" s="176"/>
      <c r="H14" s="62">
        <v>51767</v>
      </c>
      <c r="I14" s="176"/>
      <c r="J14" s="16">
        <v>12370</v>
      </c>
      <c r="K14" s="176"/>
      <c r="L14" s="60">
        <v>10631</v>
      </c>
    </row>
    <row r="15" spans="1:12" ht="16.5" customHeight="1" x14ac:dyDescent="0.3">
      <c r="B15" s="20" t="s">
        <v>218</v>
      </c>
      <c r="C15" s="20"/>
      <c r="F15" s="16">
        <v>25303</v>
      </c>
      <c r="G15" s="176"/>
      <c r="H15" s="62">
        <v>-5733</v>
      </c>
      <c r="I15" s="176"/>
      <c r="J15" s="16">
        <v>29547</v>
      </c>
      <c r="K15" s="176"/>
      <c r="L15" s="60">
        <v>8599</v>
      </c>
    </row>
    <row r="16" spans="1:12" ht="16.5" customHeight="1" x14ac:dyDescent="0.3">
      <c r="B16" s="20" t="s">
        <v>28</v>
      </c>
      <c r="F16" s="16">
        <v>-20036</v>
      </c>
      <c r="G16" s="176"/>
      <c r="H16" s="62">
        <v>-5507</v>
      </c>
      <c r="I16" s="176"/>
      <c r="J16" s="16">
        <v>-29763</v>
      </c>
      <c r="K16" s="176"/>
      <c r="L16" s="60">
        <v>-18407</v>
      </c>
    </row>
    <row r="17" spans="1:12" ht="16.5" customHeight="1" x14ac:dyDescent="0.3">
      <c r="B17" s="20" t="s">
        <v>71</v>
      </c>
      <c r="D17" s="9">
        <v>11</v>
      </c>
      <c r="F17" s="16">
        <v>0</v>
      </c>
      <c r="G17" s="176"/>
      <c r="H17" s="62">
        <v>0</v>
      </c>
      <c r="I17" s="176"/>
      <c r="J17" s="16">
        <v>-10557</v>
      </c>
      <c r="K17" s="176"/>
      <c r="L17" s="60">
        <v>-6140</v>
      </c>
    </row>
    <row r="18" spans="1:12" ht="16.5" customHeight="1" x14ac:dyDescent="0.3">
      <c r="B18" s="20" t="s">
        <v>68</v>
      </c>
      <c r="F18" s="16">
        <v>13120</v>
      </c>
      <c r="G18" s="176"/>
      <c r="H18" s="62">
        <v>3571</v>
      </c>
      <c r="I18" s="176"/>
      <c r="J18" s="16">
        <v>11607</v>
      </c>
      <c r="K18" s="176"/>
      <c r="L18" s="60">
        <v>712</v>
      </c>
    </row>
    <row r="19" spans="1:12" ht="16.5" customHeight="1" x14ac:dyDescent="0.3">
      <c r="B19" s="20" t="s">
        <v>63</v>
      </c>
      <c r="F19" s="16">
        <v>4873</v>
      </c>
      <c r="G19" s="176"/>
      <c r="H19" s="62">
        <v>4437</v>
      </c>
      <c r="I19" s="176"/>
      <c r="J19" s="16">
        <v>1654</v>
      </c>
      <c r="K19" s="176"/>
      <c r="L19" s="60">
        <v>1530</v>
      </c>
    </row>
    <row r="20" spans="1:12" ht="16.5" customHeight="1" x14ac:dyDescent="0.3">
      <c r="B20" s="20" t="s">
        <v>219</v>
      </c>
      <c r="D20" s="18"/>
      <c r="F20" s="16">
        <v>-269238</v>
      </c>
      <c r="G20" s="176"/>
      <c r="H20" s="62">
        <v>58102</v>
      </c>
      <c r="I20" s="176"/>
      <c r="J20" s="16">
        <v>0</v>
      </c>
      <c r="K20" s="176"/>
      <c r="L20" s="62" t="s">
        <v>163</v>
      </c>
    </row>
    <row r="21" spans="1:12" ht="16.5" customHeight="1" x14ac:dyDescent="0.3">
      <c r="B21" s="20" t="s">
        <v>225</v>
      </c>
      <c r="D21" s="18"/>
      <c r="F21" s="16">
        <v>4280</v>
      </c>
      <c r="G21" s="62"/>
      <c r="H21" s="62">
        <v>368</v>
      </c>
      <c r="I21" s="62"/>
      <c r="J21" s="16">
        <v>0</v>
      </c>
      <c r="K21" s="62"/>
      <c r="L21" s="62">
        <v>368</v>
      </c>
    </row>
    <row r="22" spans="1:12" ht="16.5" customHeight="1" x14ac:dyDescent="0.3">
      <c r="B22" s="20" t="s">
        <v>161</v>
      </c>
      <c r="D22" s="18"/>
      <c r="F22" s="16">
        <v>2</v>
      </c>
      <c r="G22" s="62"/>
      <c r="H22" s="62">
        <v>18</v>
      </c>
      <c r="I22" s="62"/>
      <c r="J22" s="16">
        <v>0</v>
      </c>
      <c r="K22" s="62"/>
      <c r="L22" s="62">
        <v>0</v>
      </c>
    </row>
    <row r="23" spans="1:12" ht="16.5" customHeight="1" x14ac:dyDescent="0.3">
      <c r="B23" s="20" t="s">
        <v>160</v>
      </c>
      <c r="D23" s="18"/>
      <c r="F23" s="16">
        <v>0</v>
      </c>
      <c r="G23" s="176"/>
      <c r="H23" s="62">
        <v>-425</v>
      </c>
      <c r="I23" s="176"/>
      <c r="J23" s="16">
        <v>0</v>
      </c>
      <c r="K23" s="5"/>
      <c r="L23" s="62">
        <v>-382</v>
      </c>
    </row>
    <row r="24" spans="1:12" ht="16.5" customHeight="1" x14ac:dyDescent="0.3">
      <c r="B24" s="20" t="s">
        <v>166</v>
      </c>
      <c r="F24" s="16">
        <v>15</v>
      </c>
      <c r="G24" s="176"/>
      <c r="H24" s="62">
        <v>-842</v>
      </c>
      <c r="I24" s="176"/>
      <c r="J24" s="16">
        <v>0</v>
      </c>
      <c r="K24" s="9"/>
      <c r="L24" s="62" t="s">
        <v>163</v>
      </c>
    </row>
    <row r="25" spans="1:12" ht="16.5" customHeight="1" x14ac:dyDescent="0.3">
      <c r="B25" s="20" t="s">
        <v>138</v>
      </c>
      <c r="F25" s="16">
        <v>17</v>
      </c>
      <c r="G25" s="176"/>
      <c r="H25" s="62">
        <v>6</v>
      </c>
      <c r="I25" s="176"/>
      <c r="J25" s="16">
        <v>0</v>
      </c>
      <c r="K25" s="9"/>
      <c r="L25" s="62" t="s">
        <v>163</v>
      </c>
    </row>
    <row r="26" spans="1:12" ht="16.5" customHeight="1" x14ac:dyDescent="0.3">
      <c r="B26" s="20" t="s">
        <v>167</v>
      </c>
      <c r="F26" s="16">
        <v>-62</v>
      </c>
      <c r="G26" s="176"/>
      <c r="H26" s="62">
        <v>-6</v>
      </c>
      <c r="I26" s="176"/>
      <c r="J26" s="16">
        <v>0</v>
      </c>
      <c r="K26" s="9"/>
      <c r="L26" s="62" t="s">
        <v>163</v>
      </c>
    </row>
    <row r="27" spans="1:12" ht="16.5" customHeight="1" x14ac:dyDescent="0.3">
      <c r="B27" s="20" t="s">
        <v>126</v>
      </c>
      <c r="F27" s="17">
        <v>7028</v>
      </c>
      <c r="G27" s="176"/>
      <c r="H27" s="172">
        <v>745</v>
      </c>
      <c r="I27" s="176"/>
      <c r="J27" s="17">
        <v>0</v>
      </c>
      <c r="K27" s="176"/>
      <c r="L27" s="172" t="s">
        <v>163</v>
      </c>
    </row>
    <row r="28" spans="1:12" ht="16.5" customHeight="1" x14ac:dyDescent="0.3">
      <c r="B28" s="20"/>
      <c r="F28" s="16"/>
      <c r="G28" s="176"/>
      <c r="I28" s="176"/>
      <c r="J28" s="16"/>
      <c r="K28" s="176"/>
    </row>
    <row r="29" spans="1:12" ht="16.5" customHeight="1" x14ac:dyDescent="0.3">
      <c r="A29" s="5"/>
      <c r="B29" s="4" t="s">
        <v>168</v>
      </c>
      <c r="F29" s="16"/>
      <c r="G29" s="62"/>
      <c r="I29" s="62"/>
      <c r="J29" s="16"/>
      <c r="K29" s="62"/>
    </row>
    <row r="30" spans="1:12" ht="16.5" customHeight="1" x14ac:dyDescent="0.3">
      <c r="C30" s="4" t="s">
        <v>212</v>
      </c>
      <c r="F30" s="16">
        <f>SUM(F11:F29)</f>
        <v>407395</v>
      </c>
      <c r="G30" s="62"/>
      <c r="H30" s="62">
        <f>SUM(H11:H29)</f>
        <v>3388</v>
      </c>
      <c r="I30" s="62"/>
      <c r="J30" s="16">
        <f>SUM(J11:J29)</f>
        <v>316641</v>
      </c>
      <c r="K30" s="62"/>
      <c r="L30" s="62">
        <f>SUM(L11:L29)</f>
        <v>-24022</v>
      </c>
    </row>
    <row r="31" spans="1:12" ht="16.5" customHeight="1" x14ac:dyDescent="0.3">
      <c r="B31" s="4" t="s">
        <v>41</v>
      </c>
      <c r="D31" s="3"/>
      <c r="E31" s="2"/>
      <c r="F31" s="16"/>
      <c r="G31" s="170"/>
      <c r="H31" s="177"/>
      <c r="I31" s="122"/>
      <c r="J31" s="25"/>
      <c r="K31" s="178"/>
      <c r="L31" s="177"/>
    </row>
    <row r="32" spans="1:12" ht="16.5" customHeight="1" x14ac:dyDescent="0.3">
      <c r="C32" s="4" t="s">
        <v>213</v>
      </c>
      <c r="D32" s="3"/>
      <c r="E32" s="2"/>
      <c r="F32" s="16"/>
      <c r="G32" s="170"/>
      <c r="H32" s="177"/>
      <c r="I32" s="122"/>
      <c r="J32" s="25"/>
      <c r="K32" s="178"/>
      <c r="L32" s="177"/>
    </row>
    <row r="33" spans="1:12" ht="16.5" customHeight="1" x14ac:dyDescent="0.3">
      <c r="B33" s="5"/>
      <c r="C33" s="20" t="s">
        <v>127</v>
      </c>
      <c r="D33" s="3"/>
      <c r="E33" s="2"/>
      <c r="F33" s="126">
        <v>918492</v>
      </c>
      <c r="G33" s="122"/>
      <c r="H33" s="125">
        <v>-53549</v>
      </c>
      <c r="I33" s="122"/>
      <c r="J33" s="126">
        <v>943978</v>
      </c>
      <c r="K33" s="122"/>
      <c r="L33" s="125">
        <v>-4728</v>
      </c>
    </row>
    <row r="34" spans="1:12" ht="16.5" customHeight="1" x14ac:dyDescent="0.3">
      <c r="B34" s="5"/>
      <c r="C34" s="20" t="s">
        <v>145</v>
      </c>
      <c r="D34" s="3"/>
      <c r="E34" s="2"/>
      <c r="F34" s="126">
        <v>1730</v>
      </c>
      <c r="G34" s="122"/>
      <c r="H34" s="125">
        <v>1033</v>
      </c>
      <c r="I34" s="122"/>
      <c r="J34" s="126">
        <v>0</v>
      </c>
      <c r="K34" s="122"/>
      <c r="L34" s="125">
        <v>62</v>
      </c>
    </row>
    <row r="35" spans="1:12" ht="16.5" customHeight="1" x14ac:dyDescent="0.3">
      <c r="B35" s="5"/>
      <c r="C35" s="20" t="s">
        <v>29</v>
      </c>
      <c r="D35" s="3"/>
      <c r="E35" s="2"/>
      <c r="F35" s="126">
        <v>-1639067</v>
      </c>
      <c r="G35" s="122"/>
      <c r="H35" s="125">
        <v>-14412</v>
      </c>
      <c r="I35" s="122"/>
      <c r="J35" s="126">
        <v>-1635424</v>
      </c>
      <c r="K35" s="122"/>
      <c r="L35" s="125">
        <v>0</v>
      </c>
    </row>
    <row r="36" spans="1:12" ht="16.5" customHeight="1" x14ac:dyDescent="0.3">
      <c r="B36" s="5"/>
      <c r="C36" s="20" t="s">
        <v>128</v>
      </c>
      <c r="D36" s="3"/>
      <c r="E36" s="2"/>
      <c r="F36" s="126">
        <v>-23279</v>
      </c>
      <c r="G36" s="122"/>
      <c r="H36" s="125">
        <v>-8805</v>
      </c>
      <c r="I36" s="122"/>
      <c r="J36" s="126">
        <v>0</v>
      </c>
      <c r="K36" s="122"/>
      <c r="L36" s="125">
        <v>0</v>
      </c>
    </row>
    <row r="37" spans="1:12" ht="16.5" customHeight="1" x14ac:dyDescent="0.3">
      <c r="B37" s="5"/>
      <c r="C37" s="20" t="s">
        <v>133</v>
      </c>
      <c r="D37" s="3"/>
      <c r="E37" s="2"/>
      <c r="F37" s="126">
        <v>-70471</v>
      </c>
      <c r="G37" s="122"/>
      <c r="H37" s="61">
        <v>-694</v>
      </c>
      <c r="I37" s="122"/>
      <c r="J37" s="126">
        <v>-61692</v>
      </c>
      <c r="K37" s="122"/>
      <c r="L37" s="125">
        <v>-376</v>
      </c>
    </row>
    <row r="38" spans="1:12" ht="16.5" customHeight="1" x14ac:dyDescent="0.3">
      <c r="B38" s="5"/>
      <c r="C38" s="20" t="s">
        <v>129</v>
      </c>
      <c r="D38" s="3"/>
      <c r="E38" s="2"/>
      <c r="F38" s="126">
        <v>-88298</v>
      </c>
      <c r="G38" s="122"/>
      <c r="H38" s="61">
        <v>799</v>
      </c>
      <c r="I38" s="122"/>
      <c r="J38" s="126">
        <v>-98063</v>
      </c>
      <c r="K38" s="122"/>
      <c r="L38" s="61">
        <v>9361</v>
      </c>
    </row>
    <row r="39" spans="1:12" ht="16.5" customHeight="1" x14ac:dyDescent="0.3">
      <c r="B39" s="5"/>
      <c r="C39" s="20" t="s">
        <v>64</v>
      </c>
      <c r="D39" s="3"/>
      <c r="E39" s="2"/>
      <c r="F39" s="126">
        <v>25150</v>
      </c>
      <c r="G39" s="122"/>
      <c r="H39" s="61">
        <v>-1122</v>
      </c>
      <c r="I39" s="122"/>
      <c r="J39" s="126">
        <v>20226</v>
      </c>
      <c r="K39" s="122"/>
      <c r="L39" s="125">
        <v>-3709</v>
      </c>
    </row>
    <row r="40" spans="1:12" ht="16.5" customHeight="1" x14ac:dyDescent="0.3">
      <c r="B40" s="5"/>
      <c r="C40" s="20" t="s">
        <v>130</v>
      </c>
      <c r="D40" s="3"/>
      <c r="E40" s="2"/>
      <c r="F40" s="126">
        <v>463304</v>
      </c>
      <c r="G40" s="122"/>
      <c r="H40" s="61">
        <v>-196049</v>
      </c>
      <c r="I40" s="122"/>
      <c r="J40" s="126">
        <v>522542</v>
      </c>
      <c r="K40" s="122"/>
      <c r="L40" s="61">
        <v>-9876</v>
      </c>
    </row>
    <row r="41" spans="1:12" ht="16.5" customHeight="1" x14ac:dyDescent="0.3">
      <c r="B41" s="5"/>
      <c r="C41" s="20" t="s">
        <v>131</v>
      </c>
      <c r="D41" s="3"/>
      <c r="E41" s="2"/>
      <c r="F41" s="126">
        <v>15071</v>
      </c>
      <c r="G41" s="122"/>
      <c r="H41" s="61">
        <v>-203238</v>
      </c>
      <c r="I41" s="122"/>
      <c r="J41" s="126">
        <v>-15915</v>
      </c>
      <c r="K41" s="122"/>
      <c r="L41" s="62">
        <v>-182058</v>
      </c>
    </row>
    <row r="42" spans="1:12" ht="16.5" customHeight="1" x14ac:dyDescent="0.3">
      <c r="B42" s="5"/>
      <c r="C42" s="20" t="s">
        <v>132</v>
      </c>
      <c r="D42" s="3"/>
      <c r="E42" s="2"/>
      <c r="F42" s="126">
        <v>23</v>
      </c>
      <c r="G42" s="122"/>
      <c r="H42" s="61">
        <v>1137</v>
      </c>
      <c r="I42" s="122"/>
      <c r="J42" s="126">
        <v>152</v>
      </c>
      <c r="K42" s="122"/>
      <c r="L42" s="62">
        <v>722</v>
      </c>
    </row>
    <row r="43" spans="1:12" ht="16.5" customHeight="1" x14ac:dyDescent="0.3">
      <c r="B43" s="5"/>
      <c r="C43" s="20" t="s">
        <v>89</v>
      </c>
      <c r="D43" s="3"/>
      <c r="E43" s="2"/>
      <c r="F43" s="179">
        <v>-32</v>
      </c>
      <c r="G43" s="122"/>
      <c r="H43" s="63">
        <v>23</v>
      </c>
      <c r="I43" s="122"/>
      <c r="J43" s="179">
        <v>-30</v>
      </c>
      <c r="K43" s="176"/>
      <c r="L43" s="180">
        <v>-193</v>
      </c>
    </row>
    <row r="44" spans="1:12" ht="16.5" customHeight="1" x14ac:dyDescent="0.3">
      <c r="B44" s="5"/>
      <c r="C44" s="20"/>
      <c r="D44" s="3"/>
      <c r="E44" s="2"/>
      <c r="F44" s="25"/>
      <c r="G44" s="122"/>
      <c r="J44" s="16"/>
    </row>
    <row r="45" spans="1:12" ht="16.5" customHeight="1" x14ac:dyDescent="0.3">
      <c r="A45" s="5"/>
      <c r="B45" s="4" t="s">
        <v>169</v>
      </c>
      <c r="C45" s="5"/>
      <c r="D45" s="3"/>
      <c r="E45" s="2"/>
      <c r="F45" s="126">
        <f>SUM(F30:F43)</f>
        <v>10018</v>
      </c>
      <c r="G45" s="125"/>
      <c r="H45" s="125">
        <f>SUM(H30:H43)</f>
        <v>-471489</v>
      </c>
      <c r="I45" s="122"/>
      <c r="J45" s="126">
        <f>SUM(J30:J43)</f>
        <v>-7585</v>
      </c>
      <c r="K45" s="178"/>
      <c r="L45" s="125">
        <f>SUM(L30:L43)</f>
        <v>-214817</v>
      </c>
    </row>
    <row r="46" spans="1:12" ht="16.5" customHeight="1" x14ac:dyDescent="0.3">
      <c r="A46" s="5"/>
      <c r="C46" s="20" t="s">
        <v>30</v>
      </c>
      <c r="D46" s="3"/>
      <c r="E46" s="2"/>
      <c r="F46" s="126">
        <v>-14251</v>
      </c>
      <c r="G46" s="125"/>
      <c r="H46" s="64">
        <v>-7428</v>
      </c>
      <c r="I46" s="122"/>
      <c r="J46" s="126">
        <v>-2433</v>
      </c>
      <c r="K46" s="178"/>
      <c r="L46" s="64">
        <v>-485</v>
      </c>
    </row>
    <row r="47" spans="1:12" ht="16.5" customHeight="1" x14ac:dyDescent="0.3">
      <c r="A47" s="5"/>
      <c r="C47" s="20" t="s">
        <v>134</v>
      </c>
      <c r="D47" s="3"/>
      <c r="E47" s="2"/>
      <c r="F47" s="179">
        <v>3920</v>
      </c>
      <c r="G47" s="122"/>
      <c r="H47" s="172">
        <v>0</v>
      </c>
      <c r="I47" s="122"/>
      <c r="J47" s="179">
        <v>0</v>
      </c>
      <c r="K47" s="122"/>
      <c r="L47" s="180" t="s">
        <v>163</v>
      </c>
    </row>
    <row r="48" spans="1:12" ht="16.5" customHeight="1" x14ac:dyDescent="0.3">
      <c r="A48" s="5"/>
      <c r="D48" s="3"/>
      <c r="E48" s="2"/>
      <c r="F48" s="25"/>
      <c r="G48" s="122"/>
      <c r="H48" s="177"/>
      <c r="I48" s="178"/>
      <c r="J48" s="25"/>
      <c r="K48" s="122"/>
      <c r="L48" s="177"/>
    </row>
    <row r="49" spans="1:12" ht="16.5" customHeight="1" x14ac:dyDescent="0.3">
      <c r="A49" s="2" t="s">
        <v>170</v>
      </c>
      <c r="B49" s="2"/>
      <c r="C49" s="2"/>
      <c r="D49" s="3"/>
      <c r="E49" s="125"/>
      <c r="F49" s="179">
        <f>SUM(F45:F47)</f>
        <v>-313</v>
      </c>
      <c r="G49" s="125"/>
      <c r="H49" s="180">
        <f>SUM(H45:H47)</f>
        <v>-478917</v>
      </c>
      <c r="I49" s="178"/>
      <c r="J49" s="179">
        <f>SUM(J45:J47)</f>
        <v>-10018</v>
      </c>
      <c r="K49" s="122"/>
      <c r="L49" s="180">
        <f>SUM(L45:L47)</f>
        <v>-215302</v>
      </c>
    </row>
    <row r="50" spans="1:12" ht="16.5" customHeight="1" x14ac:dyDescent="0.3">
      <c r="A50" s="2"/>
      <c r="B50" s="2"/>
      <c r="C50" s="2"/>
      <c r="D50" s="3"/>
      <c r="E50" s="125"/>
      <c r="F50" s="125"/>
      <c r="G50" s="125"/>
      <c r="H50" s="125"/>
      <c r="I50" s="178"/>
      <c r="J50" s="125"/>
      <c r="K50" s="122"/>
      <c r="L50" s="125"/>
    </row>
    <row r="51" spans="1:12" ht="16.5" customHeight="1" x14ac:dyDescent="0.3">
      <c r="A51" s="2"/>
      <c r="B51" s="2"/>
      <c r="C51" s="2"/>
      <c r="D51" s="3"/>
      <c r="E51" s="125"/>
      <c r="F51" s="125"/>
      <c r="G51" s="125"/>
      <c r="H51" s="125"/>
      <c r="I51" s="178"/>
      <c r="J51" s="125"/>
      <c r="K51" s="122"/>
      <c r="L51" s="125"/>
    </row>
    <row r="52" spans="1:12" ht="16.5" customHeight="1" x14ac:dyDescent="0.3">
      <c r="A52" s="2"/>
      <c r="B52" s="2"/>
      <c r="C52" s="2"/>
      <c r="D52" s="3"/>
      <c r="E52" s="125"/>
      <c r="F52" s="125"/>
      <c r="G52" s="125"/>
      <c r="H52" s="125"/>
      <c r="I52" s="178"/>
      <c r="J52" s="125"/>
      <c r="K52" s="122"/>
      <c r="L52" s="125"/>
    </row>
    <row r="53" spans="1:12" ht="16.5" customHeight="1" x14ac:dyDescent="0.3">
      <c r="A53" s="2"/>
      <c r="B53" s="2"/>
      <c r="C53" s="2"/>
      <c r="D53" s="3"/>
      <c r="E53" s="125"/>
      <c r="F53" s="125"/>
      <c r="G53" s="125"/>
      <c r="H53" s="125"/>
      <c r="I53" s="178"/>
      <c r="J53" s="125"/>
      <c r="K53" s="122"/>
      <c r="L53" s="125"/>
    </row>
    <row r="54" spans="1:12" ht="16.5" customHeight="1" x14ac:dyDescent="0.3">
      <c r="A54" s="2"/>
      <c r="B54" s="2"/>
      <c r="C54" s="2"/>
      <c r="D54" s="3"/>
      <c r="E54" s="125"/>
      <c r="F54" s="125"/>
      <c r="G54" s="125"/>
      <c r="H54" s="125"/>
      <c r="I54" s="178"/>
      <c r="J54" s="125"/>
      <c r="K54" s="122"/>
      <c r="L54" s="125"/>
    </row>
    <row r="55" spans="1:12" ht="16.5" customHeight="1" x14ac:dyDescent="0.3">
      <c r="A55" s="2"/>
      <c r="B55" s="2"/>
      <c r="C55" s="2"/>
      <c r="D55" s="3"/>
      <c r="E55" s="125"/>
      <c r="F55" s="125"/>
      <c r="G55" s="125"/>
      <c r="H55" s="125"/>
      <c r="I55" s="178"/>
      <c r="J55" s="125"/>
      <c r="K55" s="122"/>
      <c r="L55" s="125"/>
    </row>
    <row r="56" spans="1:12" ht="3" customHeight="1" x14ac:dyDescent="0.3">
      <c r="A56" s="2"/>
      <c r="B56" s="2"/>
      <c r="C56" s="2"/>
      <c r="D56" s="3"/>
      <c r="E56" s="125"/>
      <c r="F56" s="125"/>
      <c r="G56" s="125"/>
      <c r="H56" s="125"/>
      <c r="I56" s="178"/>
      <c r="J56" s="125"/>
      <c r="K56" s="122"/>
      <c r="L56" s="125"/>
    </row>
    <row r="57" spans="1:12" ht="21.9" customHeight="1" x14ac:dyDescent="0.3">
      <c r="A57" s="213" t="s">
        <v>102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</row>
    <row r="58" spans="1:12" ht="16.5" customHeight="1" x14ac:dyDescent="0.3">
      <c r="A58" s="2" t="str">
        <f>+A1</f>
        <v>Nex Point Public Company Limited</v>
      </c>
      <c r="B58" s="2"/>
      <c r="C58" s="2"/>
      <c r="D58" s="3"/>
      <c r="G58" s="170"/>
      <c r="I58" s="171"/>
      <c r="K58" s="170"/>
      <c r="L58" s="95" t="s">
        <v>49</v>
      </c>
    </row>
    <row r="59" spans="1:12" ht="16.5" customHeight="1" x14ac:dyDescent="0.3">
      <c r="A59" s="2" t="str">
        <f>A2</f>
        <v xml:space="preserve">Statement of Cash Flows </v>
      </c>
      <c r="B59" s="2"/>
      <c r="C59" s="2"/>
      <c r="D59" s="3"/>
      <c r="G59" s="170"/>
      <c r="I59" s="171"/>
      <c r="K59" s="170"/>
    </row>
    <row r="60" spans="1:12" ht="16.5" customHeight="1" x14ac:dyDescent="0.3">
      <c r="A60" s="6" t="str">
        <f>+A3</f>
        <v>For the six-month period ended 30 June 2023</v>
      </c>
      <c r="B60" s="6"/>
      <c r="C60" s="6"/>
      <c r="D60" s="7"/>
      <c r="E60" s="8"/>
      <c r="F60" s="172"/>
      <c r="G60" s="173"/>
      <c r="H60" s="172"/>
      <c r="I60" s="174"/>
      <c r="J60" s="172"/>
      <c r="K60" s="173"/>
      <c r="L60" s="172"/>
    </row>
    <row r="61" spans="1:12" ht="16.5" customHeight="1" x14ac:dyDescent="0.3">
      <c r="A61" s="2"/>
      <c r="B61" s="2"/>
      <c r="C61" s="2"/>
      <c r="D61" s="3"/>
      <c r="G61" s="170"/>
      <c r="I61" s="171"/>
      <c r="K61" s="170"/>
    </row>
    <row r="62" spans="1:12" ht="16.5" customHeight="1" x14ac:dyDescent="0.3">
      <c r="A62" s="2"/>
      <c r="B62" s="2"/>
      <c r="C62" s="2"/>
      <c r="D62" s="3"/>
      <c r="G62" s="170"/>
      <c r="I62" s="171"/>
      <c r="K62" s="170"/>
    </row>
    <row r="63" spans="1:12" ht="16.5" customHeight="1" x14ac:dyDescent="0.3">
      <c r="F63" s="209" t="s">
        <v>43</v>
      </c>
      <c r="G63" s="209"/>
      <c r="H63" s="209"/>
      <c r="I63" s="105"/>
      <c r="J63" s="209" t="s">
        <v>70</v>
      </c>
      <c r="K63" s="209"/>
      <c r="L63" s="209"/>
    </row>
    <row r="64" spans="1:12" ht="16.5" customHeight="1" x14ac:dyDescent="0.3">
      <c r="A64" s="5"/>
      <c r="E64" s="2"/>
      <c r="F64" s="207" t="s">
        <v>87</v>
      </c>
      <c r="G64" s="207"/>
      <c r="H64" s="207"/>
      <c r="I64" s="106"/>
      <c r="J64" s="207" t="s">
        <v>87</v>
      </c>
      <c r="K64" s="207"/>
      <c r="L64" s="207"/>
    </row>
    <row r="65" spans="1:12" ht="16.5" customHeight="1" x14ac:dyDescent="0.3">
      <c r="E65" s="2"/>
      <c r="F65" s="175" t="s">
        <v>178</v>
      </c>
      <c r="G65" s="107"/>
      <c r="H65" s="175" t="s">
        <v>108</v>
      </c>
      <c r="I65" s="107"/>
      <c r="J65" s="175" t="s">
        <v>178</v>
      </c>
      <c r="K65" s="107"/>
      <c r="L65" s="175" t="s">
        <v>108</v>
      </c>
    </row>
    <row r="66" spans="1:12" ht="16.5" customHeight="1" x14ac:dyDescent="0.3">
      <c r="D66" s="7" t="s">
        <v>2</v>
      </c>
      <c r="E66" s="2"/>
      <c r="F66" s="109" t="s">
        <v>66</v>
      </c>
      <c r="G66" s="107"/>
      <c r="H66" s="109" t="s">
        <v>66</v>
      </c>
      <c r="I66" s="107"/>
      <c r="J66" s="109" t="s">
        <v>66</v>
      </c>
      <c r="K66" s="107"/>
      <c r="L66" s="109" t="s">
        <v>66</v>
      </c>
    </row>
    <row r="67" spans="1:12" ht="16.5" customHeight="1" x14ac:dyDescent="0.3">
      <c r="D67" s="201"/>
      <c r="E67" s="2"/>
      <c r="F67" s="203"/>
      <c r="G67" s="107"/>
      <c r="H67" s="202"/>
      <c r="I67" s="107"/>
      <c r="J67" s="203"/>
      <c r="K67" s="107"/>
      <c r="L67" s="202"/>
    </row>
    <row r="68" spans="1:12" ht="16.5" customHeight="1" x14ac:dyDescent="0.3">
      <c r="A68" s="2" t="s">
        <v>31</v>
      </c>
      <c r="E68" s="2"/>
      <c r="F68" s="25"/>
      <c r="G68" s="122"/>
      <c r="H68" s="177"/>
      <c r="I68" s="178"/>
      <c r="J68" s="25"/>
      <c r="K68" s="122"/>
      <c r="L68" s="177"/>
    </row>
    <row r="69" spans="1:12" ht="16.5" customHeight="1" x14ac:dyDescent="0.3">
      <c r="A69" s="4" t="s">
        <v>86</v>
      </c>
      <c r="D69" s="18"/>
      <c r="E69" s="2"/>
      <c r="F69" s="16">
        <v>0</v>
      </c>
      <c r="G69" s="122"/>
      <c r="H69" s="125">
        <v>-620</v>
      </c>
      <c r="I69" s="122"/>
      <c r="J69" s="16">
        <v>0</v>
      </c>
      <c r="K69" s="122"/>
      <c r="L69" s="125" t="s">
        <v>163</v>
      </c>
    </row>
    <row r="70" spans="1:12" ht="16.5" customHeight="1" x14ac:dyDescent="0.3">
      <c r="A70" s="4" t="s">
        <v>100</v>
      </c>
      <c r="D70" s="18">
        <v>20.9</v>
      </c>
      <c r="E70" s="2"/>
      <c r="F70" s="16">
        <v>-50000</v>
      </c>
      <c r="G70" s="122"/>
      <c r="H70" s="125">
        <v>-135000</v>
      </c>
      <c r="I70" s="122"/>
      <c r="J70" s="16">
        <v>-97000</v>
      </c>
      <c r="K70" s="122"/>
      <c r="L70" s="125">
        <v>-135000</v>
      </c>
    </row>
    <row r="71" spans="1:12" ht="16.5" customHeight="1" x14ac:dyDescent="0.3">
      <c r="A71" s="4" t="s">
        <v>137</v>
      </c>
      <c r="D71" s="18">
        <v>20.9</v>
      </c>
      <c r="E71" s="2"/>
      <c r="F71" s="16">
        <v>0</v>
      </c>
      <c r="G71" s="122"/>
      <c r="H71" s="125">
        <v>0</v>
      </c>
      <c r="I71" s="122"/>
      <c r="J71" s="16">
        <v>0</v>
      </c>
      <c r="K71" s="122"/>
      <c r="L71" s="105">
        <v>-50000</v>
      </c>
    </row>
    <row r="72" spans="1:12" ht="16.5" customHeight="1" x14ac:dyDescent="0.3">
      <c r="A72" s="4" t="s">
        <v>151</v>
      </c>
      <c r="D72" s="18"/>
      <c r="E72" s="2"/>
      <c r="F72" s="16">
        <v>0</v>
      </c>
      <c r="G72" s="122"/>
      <c r="H72" s="125">
        <v>207338</v>
      </c>
      <c r="I72" s="122"/>
      <c r="J72" s="16">
        <v>0</v>
      </c>
      <c r="K72" s="122"/>
      <c r="L72" s="125" t="s">
        <v>163</v>
      </c>
    </row>
    <row r="73" spans="1:12" ht="16.5" customHeight="1" x14ac:dyDescent="0.3">
      <c r="A73" s="4" t="s">
        <v>150</v>
      </c>
      <c r="D73" s="18"/>
      <c r="E73" s="2"/>
      <c r="F73" s="126">
        <v>0</v>
      </c>
      <c r="G73" s="122"/>
      <c r="H73" s="125">
        <v>0</v>
      </c>
      <c r="I73" s="122"/>
      <c r="J73" s="126">
        <v>0</v>
      </c>
      <c r="K73" s="122"/>
      <c r="L73" s="125">
        <v>-37900</v>
      </c>
    </row>
    <row r="74" spans="1:12" ht="16.5" customHeight="1" x14ac:dyDescent="0.3">
      <c r="A74" s="4" t="s">
        <v>149</v>
      </c>
      <c r="B74" s="5"/>
      <c r="D74" s="3"/>
      <c r="E74" s="2"/>
      <c r="F74" s="126">
        <v>-73501</v>
      </c>
      <c r="G74" s="122"/>
      <c r="H74" s="61">
        <v>-7103</v>
      </c>
      <c r="I74" s="122"/>
      <c r="J74" s="126">
        <v>-68738</v>
      </c>
      <c r="K74" s="5"/>
      <c r="L74" s="64">
        <v>-1856</v>
      </c>
    </row>
    <row r="75" spans="1:12" ht="16.5" customHeight="1" x14ac:dyDescent="0.3">
      <c r="A75" s="4" t="s">
        <v>226</v>
      </c>
      <c r="B75" s="5"/>
      <c r="D75" s="3"/>
      <c r="E75" s="2"/>
      <c r="F75" s="126"/>
      <c r="G75" s="122"/>
      <c r="H75" s="61"/>
      <c r="I75" s="122"/>
      <c r="J75" s="126"/>
      <c r="K75" s="5"/>
      <c r="L75" s="64"/>
    </row>
    <row r="76" spans="1:12" ht="16.5" customHeight="1" x14ac:dyDescent="0.3">
      <c r="A76" s="5"/>
      <c r="B76" s="4" t="s">
        <v>171</v>
      </c>
      <c r="D76" s="3"/>
      <c r="E76" s="2"/>
      <c r="F76" s="126">
        <v>0</v>
      </c>
      <c r="G76" s="122"/>
      <c r="H76" s="64">
        <v>1591</v>
      </c>
      <c r="I76" s="122"/>
      <c r="J76" s="126">
        <v>0</v>
      </c>
      <c r="K76" s="122"/>
      <c r="L76" s="105" t="s">
        <v>163</v>
      </c>
    </row>
    <row r="77" spans="1:12" ht="16.5" customHeight="1" x14ac:dyDescent="0.3">
      <c r="A77" s="4" t="s">
        <v>103</v>
      </c>
      <c r="D77" s="3"/>
      <c r="E77" s="2"/>
      <c r="F77" s="126">
        <v>-1435</v>
      </c>
      <c r="G77" s="122"/>
      <c r="H77" s="61">
        <v>-7858</v>
      </c>
      <c r="I77" s="122"/>
      <c r="J77" s="126">
        <v>-956</v>
      </c>
      <c r="K77" s="5"/>
      <c r="L77" s="61">
        <v>-137</v>
      </c>
    </row>
    <row r="78" spans="1:12" ht="16.5" customHeight="1" x14ac:dyDescent="0.3">
      <c r="A78" s="4" t="s">
        <v>72</v>
      </c>
      <c r="D78" s="181"/>
      <c r="E78" s="2"/>
      <c r="F78" s="126">
        <v>0</v>
      </c>
      <c r="G78" s="122"/>
      <c r="H78" s="64">
        <v>0</v>
      </c>
      <c r="I78" s="122"/>
      <c r="J78" s="126">
        <v>10557</v>
      </c>
      <c r="K78" s="122"/>
      <c r="L78" s="61">
        <v>6140</v>
      </c>
    </row>
    <row r="79" spans="1:12" ht="16.5" customHeight="1" x14ac:dyDescent="0.3">
      <c r="A79" s="4" t="s">
        <v>73</v>
      </c>
      <c r="D79" s="3"/>
      <c r="E79" s="2"/>
      <c r="F79" s="179">
        <v>925</v>
      </c>
      <c r="G79" s="122"/>
      <c r="H79" s="65">
        <v>1206</v>
      </c>
      <c r="I79" s="122"/>
      <c r="J79" s="179">
        <v>542</v>
      </c>
      <c r="K79" s="122"/>
      <c r="L79" s="65">
        <v>594</v>
      </c>
    </row>
    <row r="80" spans="1:12" ht="16.5" customHeight="1" x14ac:dyDescent="0.3">
      <c r="D80" s="3"/>
      <c r="E80" s="2"/>
      <c r="F80" s="126"/>
      <c r="G80" s="122"/>
      <c r="H80" s="125"/>
      <c r="I80" s="122"/>
      <c r="J80" s="126"/>
      <c r="K80" s="122"/>
      <c r="L80" s="125"/>
    </row>
    <row r="81" spans="1:12" ht="16.5" customHeight="1" x14ac:dyDescent="0.3">
      <c r="A81" s="2" t="s">
        <v>155</v>
      </c>
      <c r="B81" s="2"/>
      <c r="C81" s="5"/>
      <c r="D81" s="3"/>
      <c r="E81" s="2"/>
      <c r="F81" s="179">
        <f>SUM(F69:F79)</f>
        <v>-124011</v>
      </c>
      <c r="G81" s="125"/>
      <c r="H81" s="180">
        <f>SUM(H69:H79)</f>
        <v>59554</v>
      </c>
      <c r="I81" s="178"/>
      <c r="J81" s="179">
        <f>SUM(J69:J79)</f>
        <v>-155595</v>
      </c>
      <c r="K81" s="122"/>
      <c r="L81" s="180">
        <f>SUM(L69:L79)</f>
        <v>-218159</v>
      </c>
    </row>
    <row r="82" spans="1:12" ht="16.5" customHeight="1" x14ac:dyDescent="0.3">
      <c r="A82" s="2"/>
      <c r="B82" s="2"/>
      <c r="C82" s="5"/>
      <c r="D82" s="3"/>
      <c r="E82" s="2"/>
      <c r="F82" s="126"/>
      <c r="G82" s="122"/>
      <c r="H82" s="125"/>
      <c r="I82" s="178"/>
      <c r="J82" s="126"/>
      <c r="K82" s="122"/>
      <c r="L82" s="125"/>
    </row>
    <row r="83" spans="1:12" ht="16.5" customHeight="1" x14ac:dyDescent="0.3">
      <c r="A83" s="2" t="s">
        <v>32</v>
      </c>
      <c r="B83" s="2"/>
      <c r="C83" s="5"/>
      <c r="D83" s="3"/>
      <c r="E83" s="2"/>
      <c r="F83" s="126"/>
      <c r="G83" s="122"/>
      <c r="H83" s="125"/>
      <c r="I83" s="178"/>
      <c r="J83" s="126"/>
      <c r="K83" s="122"/>
      <c r="L83" s="125"/>
    </row>
    <row r="84" spans="1:12" ht="16.5" customHeight="1" x14ac:dyDescent="0.3">
      <c r="A84" s="4" t="s">
        <v>199</v>
      </c>
      <c r="B84" s="2"/>
      <c r="C84" s="5"/>
      <c r="D84" s="9">
        <v>18</v>
      </c>
      <c r="E84" s="2"/>
      <c r="F84" s="126">
        <v>347374</v>
      </c>
      <c r="G84" s="122"/>
      <c r="H84" s="125">
        <v>0</v>
      </c>
      <c r="I84" s="178"/>
      <c r="J84" s="126">
        <v>347374</v>
      </c>
      <c r="K84" s="122"/>
      <c r="L84" s="125">
        <v>0</v>
      </c>
    </row>
    <row r="85" spans="1:12" ht="16.5" customHeight="1" x14ac:dyDescent="0.3">
      <c r="A85" s="20" t="s">
        <v>107</v>
      </c>
      <c r="B85" s="2"/>
      <c r="C85" s="5"/>
      <c r="D85" s="9">
        <v>16</v>
      </c>
      <c r="E85" s="2"/>
      <c r="F85" s="126">
        <f>-19573</f>
        <v>-19573</v>
      </c>
      <c r="G85" s="122"/>
      <c r="H85" s="64">
        <f>-26854</f>
        <v>-26854</v>
      </c>
      <c r="I85" s="178"/>
      <c r="J85" s="126">
        <v>-5981</v>
      </c>
      <c r="K85" s="122"/>
      <c r="L85" s="64">
        <f>-5009</f>
        <v>-5009</v>
      </c>
    </row>
    <row r="86" spans="1:12" ht="16.5" customHeight="1" x14ac:dyDescent="0.3">
      <c r="A86" s="20" t="s">
        <v>154</v>
      </c>
      <c r="B86" s="2"/>
      <c r="C86" s="5"/>
      <c r="E86" s="2"/>
      <c r="F86" s="126">
        <v>-1857</v>
      </c>
      <c r="G86" s="122"/>
      <c r="H86" s="64">
        <f>-3494</f>
        <v>-3494</v>
      </c>
      <c r="I86" s="178"/>
      <c r="J86" s="126">
        <f>-344</f>
        <v>-344</v>
      </c>
      <c r="K86" s="122"/>
      <c r="L86" s="182">
        <f>-712</f>
        <v>-712</v>
      </c>
    </row>
    <row r="87" spans="1:12" ht="16.5" customHeight="1" x14ac:dyDescent="0.3">
      <c r="A87" s="200" t="s">
        <v>227</v>
      </c>
      <c r="B87" s="22"/>
      <c r="C87" s="24"/>
      <c r="D87" s="3"/>
      <c r="E87" s="2"/>
      <c r="F87" s="179">
        <v>-10143</v>
      </c>
      <c r="G87" s="122"/>
      <c r="H87" s="63">
        <v>-5900</v>
      </c>
      <c r="I87" s="122"/>
      <c r="J87" s="179">
        <v>0</v>
      </c>
      <c r="K87" s="122"/>
      <c r="L87" s="183" t="s">
        <v>163</v>
      </c>
    </row>
    <row r="88" spans="1:12" ht="16.5" customHeight="1" x14ac:dyDescent="0.3">
      <c r="A88" s="2"/>
      <c r="B88" s="2"/>
      <c r="C88" s="5"/>
      <c r="D88" s="3"/>
      <c r="E88" s="2"/>
      <c r="F88" s="126"/>
      <c r="G88" s="122"/>
      <c r="H88" s="125"/>
      <c r="I88" s="178"/>
      <c r="J88" s="126"/>
      <c r="K88" s="122"/>
      <c r="L88" s="125"/>
    </row>
    <row r="89" spans="1:12" ht="16.5" customHeight="1" x14ac:dyDescent="0.3">
      <c r="A89" s="2" t="s">
        <v>214</v>
      </c>
      <c r="B89" s="2"/>
      <c r="C89" s="5"/>
      <c r="D89" s="3"/>
      <c r="E89" s="2"/>
      <c r="F89" s="179">
        <f>SUM(F84:F87)</f>
        <v>315801</v>
      </c>
      <c r="G89" s="125"/>
      <c r="H89" s="180">
        <f>SUM(H84:H87)</f>
        <v>-36248</v>
      </c>
      <c r="I89" s="178"/>
      <c r="J89" s="179">
        <f>SUM(J84:J87)</f>
        <v>341049</v>
      </c>
      <c r="K89" s="122"/>
      <c r="L89" s="180">
        <f>SUM(L84:L87)</f>
        <v>-5721</v>
      </c>
    </row>
    <row r="90" spans="1:12" ht="16.5" customHeight="1" x14ac:dyDescent="0.3">
      <c r="A90" s="2"/>
      <c r="B90" s="2"/>
      <c r="C90" s="2"/>
      <c r="D90" s="3"/>
      <c r="E90" s="2"/>
      <c r="F90" s="126"/>
      <c r="G90" s="122"/>
      <c r="H90" s="125"/>
      <c r="I90" s="125"/>
      <c r="J90" s="126"/>
      <c r="K90" s="122"/>
      <c r="L90" s="125"/>
    </row>
    <row r="91" spans="1:12" ht="16.5" customHeight="1" x14ac:dyDescent="0.3">
      <c r="A91" s="2" t="s">
        <v>215</v>
      </c>
      <c r="B91" s="2"/>
      <c r="C91" s="2"/>
      <c r="D91" s="3"/>
      <c r="E91" s="2"/>
      <c r="F91" s="126">
        <f>SUM(F89,F81,F49)</f>
        <v>191477</v>
      </c>
      <c r="G91" s="122"/>
      <c r="H91" s="125">
        <f>SUM(H89,H81,H49)</f>
        <v>-455611</v>
      </c>
      <c r="I91" s="178"/>
      <c r="J91" s="126">
        <f>SUM(J89,J81,J49)</f>
        <v>175436</v>
      </c>
      <c r="K91" s="122"/>
      <c r="L91" s="125">
        <f>SUM(L89,L81,L49)</f>
        <v>-439182</v>
      </c>
    </row>
    <row r="92" spans="1:12" ht="16.5" customHeight="1" x14ac:dyDescent="0.3">
      <c r="A92" s="4" t="s">
        <v>45</v>
      </c>
      <c r="D92" s="3"/>
      <c r="E92" s="2"/>
      <c r="F92" s="179">
        <f>'2-4'!H17</f>
        <v>481211</v>
      </c>
      <c r="G92" s="122"/>
      <c r="H92" s="180">
        <v>961150</v>
      </c>
      <c r="I92" s="122"/>
      <c r="J92" s="179">
        <f>'2-4'!L17</f>
        <v>284189</v>
      </c>
      <c r="K92" s="122"/>
      <c r="L92" s="180">
        <v>803000</v>
      </c>
    </row>
    <row r="93" spans="1:12" ht="16.5" customHeight="1" x14ac:dyDescent="0.3">
      <c r="D93" s="3"/>
      <c r="E93" s="2"/>
      <c r="F93" s="25"/>
      <c r="G93" s="122"/>
      <c r="H93" s="177"/>
      <c r="I93" s="178"/>
      <c r="J93" s="25"/>
      <c r="K93" s="122"/>
      <c r="L93" s="177"/>
    </row>
    <row r="94" spans="1:12" ht="16.5" customHeight="1" thickBot="1" x14ac:dyDescent="0.35">
      <c r="A94" s="2" t="s">
        <v>46</v>
      </c>
      <c r="D94" s="3"/>
      <c r="E94" s="2"/>
      <c r="F94" s="184">
        <f>SUM(F91:F92)</f>
        <v>672688</v>
      </c>
      <c r="G94" s="122"/>
      <c r="H94" s="185">
        <f>SUM(H91:H92)</f>
        <v>505539</v>
      </c>
      <c r="I94" s="178"/>
      <c r="J94" s="184">
        <f>SUM(J91:J92)</f>
        <v>459625</v>
      </c>
      <c r="K94" s="122"/>
      <c r="L94" s="185">
        <f>SUM(L91:L93)</f>
        <v>363818</v>
      </c>
    </row>
    <row r="95" spans="1:12" ht="16.5" customHeight="1" thickTop="1" x14ac:dyDescent="0.3">
      <c r="E95" s="2"/>
      <c r="F95" s="25"/>
      <c r="G95" s="122"/>
      <c r="H95" s="177"/>
      <c r="I95" s="178"/>
      <c r="J95" s="25"/>
      <c r="K95" s="122"/>
      <c r="L95" s="177"/>
    </row>
    <row r="96" spans="1:12" ht="16.5" customHeight="1" x14ac:dyDescent="0.3">
      <c r="A96" s="2" t="s">
        <v>92</v>
      </c>
      <c r="D96" s="3"/>
      <c r="E96" s="2"/>
      <c r="F96" s="126"/>
      <c r="G96" s="119"/>
      <c r="H96" s="125"/>
      <c r="I96" s="124"/>
      <c r="J96" s="126"/>
      <c r="K96" s="119"/>
      <c r="L96" s="125"/>
    </row>
    <row r="97" spans="1:12" ht="16.5" customHeight="1" x14ac:dyDescent="0.3">
      <c r="A97" s="20" t="s">
        <v>65</v>
      </c>
      <c r="D97" s="3"/>
      <c r="E97" s="2"/>
      <c r="F97" s="126"/>
      <c r="G97" s="119"/>
      <c r="H97" s="125"/>
      <c r="I97" s="124"/>
      <c r="J97" s="126"/>
      <c r="K97" s="119"/>
      <c r="L97" s="125"/>
    </row>
    <row r="98" spans="1:12" ht="16.5" customHeight="1" x14ac:dyDescent="0.3">
      <c r="A98" s="20"/>
      <c r="C98" s="4" t="s">
        <v>93</v>
      </c>
      <c r="D98" s="9">
        <v>7</v>
      </c>
      <c r="E98" s="2"/>
      <c r="F98" s="179">
        <f>F94</f>
        <v>672688</v>
      </c>
      <c r="G98" s="119"/>
      <c r="H98" s="180">
        <f>H94</f>
        <v>505539</v>
      </c>
      <c r="I98" s="122"/>
      <c r="J98" s="179">
        <f>J94</f>
        <v>459625</v>
      </c>
      <c r="K98" s="178"/>
      <c r="L98" s="180">
        <f>L94</f>
        <v>363818</v>
      </c>
    </row>
    <row r="99" spans="1:12" ht="16.5" customHeight="1" x14ac:dyDescent="0.3">
      <c r="A99" s="20"/>
      <c r="D99" s="3"/>
      <c r="E99" s="2"/>
      <c r="F99" s="126"/>
      <c r="G99" s="119"/>
      <c r="H99" s="125"/>
      <c r="I99" s="124"/>
      <c r="J99" s="126"/>
      <c r="K99" s="119"/>
      <c r="L99" s="125"/>
    </row>
    <row r="100" spans="1:12" ht="16.5" customHeight="1" thickBot="1" x14ac:dyDescent="0.35">
      <c r="A100" s="20"/>
      <c r="D100" s="3"/>
      <c r="E100" s="2"/>
      <c r="F100" s="184">
        <f>SUM(F98:F99)</f>
        <v>672688</v>
      </c>
      <c r="G100" s="119"/>
      <c r="H100" s="185">
        <f>SUM(H98:H99)</f>
        <v>505539</v>
      </c>
      <c r="I100" s="124"/>
      <c r="J100" s="184">
        <f>SUM(J98:J99)</f>
        <v>459625</v>
      </c>
      <c r="K100" s="119"/>
      <c r="L100" s="185">
        <f>SUM(L98:L99)</f>
        <v>363818</v>
      </c>
    </row>
    <row r="101" spans="1:12" ht="16.5" customHeight="1" thickTop="1" x14ac:dyDescent="0.3">
      <c r="C101" s="5"/>
      <c r="D101" s="3"/>
      <c r="E101" s="2"/>
      <c r="F101" s="25"/>
      <c r="G101" s="122"/>
      <c r="H101" s="177"/>
      <c r="I101" s="178"/>
      <c r="J101" s="25"/>
      <c r="K101" s="122"/>
      <c r="L101" s="177"/>
    </row>
    <row r="102" spans="1:12" ht="16.5" customHeight="1" x14ac:dyDescent="0.3">
      <c r="A102" s="2" t="s">
        <v>216</v>
      </c>
      <c r="D102" s="3"/>
      <c r="E102" s="2"/>
      <c r="F102" s="25"/>
      <c r="G102" s="122"/>
      <c r="H102" s="177"/>
      <c r="I102" s="178"/>
      <c r="J102" s="25"/>
      <c r="K102" s="122"/>
      <c r="L102" s="177"/>
    </row>
    <row r="103" spans="1:12" ht="16.5" customHeight="1" x14ac:dyDescent="0.3">
      <c r="A103" s="20" t="s">
        <v>157</v>
      </c>
      <c r="E103" s="2"/>
      <c r="F103" s="126">
        <v>96</v>
      </c>
      <c r="H103" s="125">
        <v>29</v>
      </c>
      <c r="I103" s="4"/>
      <c r="J103" s="126">
        <v>0</v>
      </c>
      <c r="L103" s="125" t="s">
        <v>163</v>
      </c>
    </row>
    <row r="104" spans="1:12" ht="16.5" customHeight="1" x14ac:dyDescent="0.3">
      <c r="A104" s="20" t="s">
        <v>229</v>
      </c>
      <c r="E104" s="2"/>
      <c r="F104" s="126">
        <v>3600</v>
      </c>
      <c r="H104" s="125">
        <v>0</v>
      </c>
      <c r="I104" s="4"/>
      <c r="J104" s="126">
        <v>0</v>
      </c>
      <c r="L104" s="125">
        <v>0</v>
      </c>
    </row>
    <row r="105" spans="1:12" ht="16.5" customHeight="1" x14ac:dyDescent="0.3">
      <c r="A105" s="200" t="s">
        <v>172</v>
      </c>
      <c r="B105" s="24"/>
      <c r="C105" s="24"/>
      <c r="D105" s="3"/>
      <c r="E105" s="2"/>
      <c r="F105" s="16"/>
      <c r="H105" s="125"/>
      <c r="J105" s="16"/>
      <c r="L105" s="125"/>
    </row>
    <row r="106" spans="1:12" ht="16.5" customHeight="1" x14ac:dyDescent="0.3">
      <c r="A106" s="200"/>
      <c r="B106" s="24" t="s">
        <v>228</v>
      </c>
      <c r="C106" s="24"/>
      <c r="D106" s="9">
        <v>12</v>
      </c>
      <c r="E106" s="2"/>
      <c r="F106" s="16">
        <v>18</v>
      </c>
      <c r="H106" s="125">
        <v>138</v>
      </c>
      <c r="J106" s="16">
        <v>0</v>
      </c>
      <c r="L106" s="125">
        <v>0</v>
      </c>
    </row>
    <row r="107" spans="1:12" ht="16.5" customHeight="1" x14ac:dyDescent="0.3">
      <c r="A107" s="200" t="s">
        <v>222</v>
      </c>
      <c r="B107" s="23"/>
      <c r="C107" s="23"/>
      <c r="D107" s="9">
        <v>13</v>
      </c>
      <c r="F107" s="126">
        <v>8943</v>
      </c>
      <c r="H107" s="62">
        <v>0</v>
      </c>
      <c r="J107" s="126">
        <v>2937</v>
      </c>
      <c r="L107" s="62">
        <v>0</v>
      </c>
    </row>
    <row r="108" spans="1:12" ht="16.5" customHeight="1" x14ac:dyDescent="0.3">
      <c r="A108" s="20" t="s">
        <v>220</v>
      </c>
      <c r="D108" s="9">
        <v>16</v>
      </c>
      <c r="E108" s="2"/>
      <c r="F108" s="126">
        <v>5706</v>
      </c>
      <c r="H108" s="125">
        <v>43</v>
      </c>
      <c r="I108" s="4"/>
      <c r="J108" s="126">
        <v>0</v>
      </c>
      <c r="L108" s="125" t="s">
        <v>163</v>
      </c>
    </row>
    <row r="109" spans="1:12" ht="16.5" customHeight="1" x14ac:dyDescent="0.3">
      <c r="A109" s="200" t="s">
        <v>221</v>
      </c>
      <c r="B109" s="23"/>
      <c r="C109" s="23"/>
      <c r="D109" s="9">
        <v>16</v>
      </c>
      <c r="E109" s="2"/>
      <c r="F109" s="126">
        <v>8000</v>
      </c>
      <c r="H109" s="125">
        <v>0</v>
      </c>
      <c r="I109" s="4"/>
      <c r="J109" s="126">
        <v>0</v>
      </c>
      <c r="L109" s="125">
        <v>0</v>
      </c>
    </row>
    <row r="112" spans="1:12" ht="9.75" customHeight="1" x14ac:dyDescent="0.3"/>
    <row r="113" spans="1:12" ht="9.75" customHeight="1" x14ac:dyDescent="0.3">
      <c r="A113" s="20"/>
      <c r="E113" s="2"/>
      <c r="F113" s="4"/>
      <c r="H113" s="4"/>
      <c r="I113" s="4"/>
      <c r="J113" s="4"/>
      <c r="L113" s="4"/>
    </row>
    <row r="114" spans="1:12" ht="21.9" customHeight="1" x14ac:dyDescent="0.3">
      <c r="A114" s="213" t="s">
        <v>102</v>
      </c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</row>
  </sheetData>
  <mergeCells count="10">
    <mergeCell ref="F64:H64"/>
    <mergeCell ref="J64:L64"/>
    <mergeCell ref="A114:L114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F8:L8 F65:L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Supakarn Thongyingsakul</cp:lastModifiedBy>
  <cp:lastPrinted>2023-08-11T06:24:03Z</cp:lastPrinted>
  <dcterms:created xsi:type="dcterms:W3CDTF">2014-03-04T07:14:12Z</dcterms:created>
  <dcterms:modified xsi:type="dcterms:W3CDTF">2023-08-11T08:29:16Z</dcterms:modified>
</cp:coreProperties>
</file>