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29"/>
  <workbookPr defaultThemeVersion="166925"/>
  <mc:AlternateContent xmlns:mc="http://schemas.openxmlformats.org/markup-compatibility/2006">
    <mc:Choice Requires="x15">
      <x15ac:absPath xmlns:x15ac="http://schemas.microsoft.com/office/spreadsheetml/2010/11/ac" url="M:\ABAS-Listed\Salee Industry Public Company Limited\Salee Industry Plc_June2023 Q2 (KTW-14)\"/>
    </mc:Choice>
  </mc:AlternateContent>
  <xr:revisionPtr revIDLastSave="0" documentId="13_ncr:1_{E25E91B8-2824-46E5-BA76-AFA6AC7822C1}" xr6:coauthVersionLast="47" xr6:coauthVersionMax="47" xr10:uidLastSave="{00000000-0000-0000-0000-000000000000}"/>
  <bookViews>
    <workbookView xWindow="-120" yWindow="-120" windowWidth="21840" windowHeight="13140" activeTab="5" xr2:uid="{2841A19C-8BF7-42D5-9D7C-B9F673E3AFE9}"/>
  </bookViews>
  <sheets>
    <sheet name="2-4 BS" sheetId="18" r:id="rId1"/>
    <sheet name="5-6 PL (3M)" sheetId="13" r:id="rId2"/>
    <sheet name="7-8 PL (6M)" sheetId="14" r:id="rId3"/>
    <sheet name="EQ Conso9" sheetId="15" r:id="rId4"/>
    <sheet name="10EQ Company" sheetId="16" r:id="rId5"/>
    <sheet name="11-13 CF" sheetId="19" r:id="rId6"/>
  </sheets>
  <definedNames>
    <definedName name="_xlnm.Print_Area" localSheetId="4">'10EQ Company'!$A$1:$N$26</definedName>
    <definedName name="_xlnm.Print_Area" localSheetId="5">'11-13 CF'!$A$1:$J$133</definedName>
    <definedName name="_xlnm.Print_Area" localSheetId="0">'2-4 BS'!$A$1:$J$136</definedName>
    <definedName name="Z_EA998A0E_4785_4258_97D1_748B1256DC77_.wvu.PrintArea" localSheetId="4" hidden="1">'10EQ Company'!$A$1:$N$26</definedName>
    <definedName name="Z_EA998A0E_4785_4258_97D1_748B1256DC77_.wvu.PrintArea" localSheetId="5" hidden="1">'11-13 CF'!$A$1:$J$133</definedName>
    <definedName name="Z_EA998A0E_4785_4258_97D1_748B1256DC77_.wvu.PrintArea" localSheetId="1" hidden="1">'5-6 PL (3M)'!$A$1:$J$84</definedName>
    <definedName name="Z_EA998A0E_4785_4258_97D1_748B1256DC77_.wvu.PrintArea" localSheetId="2" hidden="1">'7-8 PL (6M)'!$A$1:$J$84</definedName>
    <definedName name="Z_EA998A0E_4785_4258_97D1_748B1256DC77_.wvu.PrintArea" localSheetId="3" hidden="1">'EQ Conso9'!$A$1:$T$31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37" i="13" l="1"/>
  <c r="H70" i="19"/>
  <c r="D121" i="18" l="1"/>
  <c r="D25" i="13" l="1"/>
  <c r="R24" i="15" l="1"/>
  <c r="H72" i="19"/>
  <c r="D72" i="19"/>
  <c r="H31" i="19"/>
  <c r="H41" i="19" s="1"/>
  <c r="H44" i="19" s="1"/>
  <c r="D31" i="19"/>
  <c r="D41" i="19" s="1"/>
  <c r="D44" i="19" s="1"/>
  <c r="J81" i="19"/>
  <c r="H81" i="19"/>
  <c r="F81" i="19"/>
  <c r="D81" i="19"/>
  <c r="J72" i="19"/>
  <c r="F72" i="19"/>
  <c r="A91" i="19"/>
  <c r="A133" i="19" s="1"/>
  <c r="J31" i="19"/>
  <c r="J41" i="19" s="1"/>
  <c r="J44" i="19" s="1"/>
  <c r="F31" i="19"/>
  <c r="F41" i="19" s="1"/>
  <c r="F44" i="19" s="1"/>
  <c r="J83" i="19" l="1"/>
  <c r="J86" i="19" s="1"/>
  <c r="F83" i="19"/>
  <c r="F86" i="19" s="1"/>
  <c r="H83" i="19"/>
  <c r="H86" i="19" s="1"/>
  <c r="D83" i="19"/>
  <c r="D86" i="19" s="1"/>
  <c r="J22" i="16"/>
  <c r="H22" i="16"/>
  <c r="F22" i="16"/>
  <c r="D22" i="16"/>
  <c r="B22" i="16"/>
  <c r="L18" i="16"/>
  <c r="N18" i="16" s="1"/>
  <c r="N22" i="16" s="1"/>
  <c r="T23" i="15"/>
  <c r="P23" i="15"/>
  <c r="L22" i="16" l="1"/>
  <c r="N23" i="15" l="1"/>
  <c r="N15" i="15"/>
  <c r="L28" i="15"/>
  <c r="J28" i="15"/>
  <c r="H28" i="15"/>
  <c r="F28" i="15"/>
  <c r="D28" i="15"/>
  <c r="B28" i="15"/>
  <c r="N25" i="15"/>
  <c r="P25" i="15" s="1"/>
  <c r="T25" i="15" s="1"/>
  <c r="R28" i="15"/>
  <c r="N24" i="15"/>
  <c r="P24" i="15" s="1"/>
  <c r="J65" i="14"/>
  <c r="J59" i="14"/>
  <c r="J36" i="14"/>
  <c r="J14" i="14"/>
  <c r="J21" i="14" s="1"/>
  <c r="J24" i="14" s="1"/>
  <c r="J27" i="14" s="1"/>
  <c r="J38" i="14" s="1"/>
  <c r="F65" i="14"/>
  <c r="F59" i="14"/>
  <c r="F36" i="14"/>
  <c r="F14" i="14"/>
  <c r="F21" i="14" s="1"/>
  <c r="F24" i="14" s="1"/>
  <c r="F27" i="14" s="1"/>
  <c r="F38" i="14" s="1"/>
  <c r="J65" i="13"/>
  <c r="J59" i="13"/>
  <c r="J37" i="13"/>
  <c r="J14" i="13"/>
  <c r="J21" i="13" s="1"/>
  <c r="J24" i="13" s="1"/>
  <c r="J27" i="13" s="1"/>
  <c r="J39" i="13" s="1"/>
  <c r="F65" i="13"/>
  <c r="F59" i="13"/>
  <c r="F37" i="13"/>
  <c r="F14" i="13"/>
  <c r="F21" i="13" s="1"/>
  <c r="F24" i="13" s="1"/>
  <c r="F27" i="13" s="1"/>
  <c r="F39" i="13" s="1"/>
  <c r="J121" i="18"/>
  <c r="J124" i="18" s="1"/>
  <c r="H121" i="18"/>
  <c r="H124" i="18" s="1"/>
  <c r="F121" i="18"/>
  <c r="F124" i="18" s="1"/>
  <c r="D124" i="18"/>
  <c r="A95" i="18"/>
  <c r="A92" i="18"/>
  <c r="A136" i="18" s="1"/>
  <c r="J81" i="18"/>
  <c r="D81" i="18"/>
  <c r="F78" i="18"/>
  <c r="F81" i="18" s="1"/>
  <c r="H81" i="18"/>
  <c r="J72" i="18"/>
  <c r="H72" i="18"/>
  <c r="F72" i="18"/>
  <c r="D72" i="18"/>
  <c r="A51" i="18"/>
  <c r="H43" i="18"/>
  <c r="D43" i="18"/>
  <c r="J41" i="18"/>
  <c r="J39" i="18"/>
  <c r="F39" i="18"/>
  <c r="J24" i="18"/>
  <c r="H24" i="18"/>
  <c r="F24" i="18"/>
  <c r="D24" i="18"/>
  <c r="F83" i="18" l="1"/>
  <c r="F126" i="18" s="1"/>
  <c r="F43" i="18"/>
  <c r="F45" i="18" s="1"/>
  <c r="J43" i="18"/>
  <c r="J83" i="18"/>
  <c r="J126" i="18" s="1"/>
  <c r="H83" i="18"/>
  <c r="H126" i="18" s="1"/>
  <c r="P28" i="15"/>
  <c r="N28" i="15"/>
  <c r="T24" i="15"/>
  <c r="T28" i="15" s="1"/>
  <c r="D83" i="18"/>
  <c r="D126" i="18" s="1"/>
  <c r="J45" i="18"/>
  <c r="H45" i="18"/>
  <c r="D45" i="18"/>
  <c r="L14" i="16" l="1"/>
  <c r="L13" i="16"/>
  <c r="L12" i="16"/>
  <c r="N12" i="16"/>
  <c r="N16" i="15" l="1"/>
  <c r="P16" i="15" s="1"/>
  <c r="T16" i="15" s="1"/>
  <c r="N17" i="15"/>
  <c r="F16" i="16" l="1"/>
  <c r="D16" i="16"/>
  <c r="B16" i="16"/>
  <c r="N14" i="16"/>
  <c r="R20" i="15" l="1"/>
  <c r="L20" i="15"/>
  <c r="J20" i="15"/>
  <c r="F20" i="15"/>
  <c r="D20" i="15"/>
  <c r="B20" i="15"/>
  <c r="P17" i="15"/>
  <c r="T17" i="15" s="1"/>
  <c r="A31" i="15"/>
  <c r="A26" i="16" s="1"/>
  <c r="A84" i="14"/>
  <c r="D65" i="14"/>
  <c r="D59" i="14"/>
  <c r="H36" i="14"/>
  <c r="D36" i="14"/>
  <c r="H14" i="14"/>
  <c r="H21" i="14" s="1"/>
  <c r="H24" i="14" s="1"/>
  <c r="S11" i="19" s="1"/>
  <c r="D14" i="14"/>
  <c r="D21" i="14" s="1"/>
  <c r="D24" i="14" s="1"/>
  <c r="A84" i="13"/>
  <c r="D65" i="13"/>
  <c r="D59" i="13"/>
  <c r="D37" i="13"/>
  <c r="H14" i="13"/>
  <c r="H21" i="13" s="1"/>
  <c r="D14" i="13"/>
  <c r="D21" i="13" s="1"/>
  <c r="D24" i="13" s="1"/>
  <c r="D27" i="13" s="1"/>
  <c r="D39" i="13" s="1"/>
  <c r="O11" i="19" l="1"/>
  <c r="D27" i="14"/>
  <c r="D38" i="14" s="1"/>
  <c r="H24" i="13"/>
  <c r="H27" i="13" s="1"/>
  <c r="H39" i="13" s="1"/>
  <c r="L16" i="16"/>
  <c r="J16" i="16"/>
  <c r="N20" i="15"/>
  <c r="T20" i="15"/>
  <c r="H20" i="15"/>
  <c r="P20" i="15"/>
  <c r="H59" i="13"/>
  <c r="H65" i="13"/>
  <c r="H27" i="14"/>
  <c r="H38" i="14" l="1"/>
  <c r="H65" i="14" l="1"/>
  <c r="H59" i="14"/>
  <c r="H16" i="16"/>
  <c r="N13" i="16"/>
  <c r="N16" i="16" s="1"/>
</calcChain>
</file>

<file path=xl/sharedStrings.xml><?xml version="1.0" encoding="utf-8"?>
<sst xmlns="http://schemas.openxmlformats.org/spreadsheetml/2006/main" count="519" uniqueCount="213">
  <si>
    <t>บริษัท สาลี่อุตสาหกรรม จำกัด (มหาชน)</t>
  </si>
  <si>
    <t>งบแสดงฐานะการเงิน</t>
  </si>
  <si>
    <t>ข้อมูลทางการเงินรวม</t>
  </si>
  <si>
    <t>ข้อมูลทางการเงินเฉพาะกิจการ</t>
  </si>
  <si>
    <t>ยังไม่ได้ตรวจสอบ</t>
  </si>
  <si>
    <t>ตรวจสอบแล้ว</t>
  </si>
  <si>
    <t>31 ธันวาคม</t>
  </si>
  <si>
    <t>หมายเหตุ</t>
  </si>
  <si>
    <t>พันบาท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</si>
  <si>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</si>
  <si>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</si>
  <si>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</si>
  <si>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เงินลงทุนระยะสั้น - เงินฝากประจำธนาคาร</t>
  </si>
  <si>
    <t>ลูกหนี้การค้าและลูกหนี้อื่น - สุทธิ</t>
  </si>
  <si>
    <t>สินค้าคงเหลือ - สุทธิ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</si>
  <si>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</si>
  <si>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</si>
  <si>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</si>
  <si>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เงินฝากธนาคารที่มีภาระค้ำประกัน</t>
  </si>
  <si>
    <t>สินทรัพย์ทางการเงินที่วัดมูลค่าด้วย</t>
  </si>
  <si>
    <t xml:space="preserve">   มูลค่ายุติธรรมผ่านกำไรขาดทุนเบ็ดเสร็จอื่น</t>
  </si>
  <si>
    <t xml:space="preserve">   วิธีราคาทุนตัดจำหน่าย</t>
  </si>
  <si>
    <t>อสังหาริมทรัพย์เพื่อการลงทุน - สุทธิ</t>
  </si>
  <si>
    <t>ที่ดิน อาคาร และอุปกรณ์ - สุทธิ</t>
  </si>
  <si>
    <t>สินทรัพย์ไม่มีตัวตน - สุทธิ</t>
  </si>
  <si>
    <t>สินทรัพย์ภาษีเงินได้รอตัดบัญชี - สุทธิ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</si>
  <si>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</si>
  <si>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</si>
  <si>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</si>
  <si>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หมายเหตุประกอบข้อมูลทางการเงินระหว่างกาลแบบย่อเป็นส่วนหนึ่งของข้อมูลทางการเงินระหว่างกาลนี้</t>
  </si>
  <si>
    <r>
      <t xml:space="preserve">งบแสดงฐานะการเงิน </t>
    </r>
    <r>
      <rPr>
        <sz val="13"/>
        <color theme="1"/>
        <rFont val="Browallia New"/>
        <family val="2"/>
      </rPr>
      <t>(ต่อ)</t>
    </r>
  </si>
  <si>
    <t>หนี้สินและส่วนของเจ้าของ</t>
  </si>
  <si>
    <t>หนี้สินหมุนเวียน</t>
  </si>
  <si>
    <t>เจ้าหนี้การค้าและเจ้าหนี้อื่น</t>
  </si>
  <si>
    <t>เงินกู้ยืมระยะสั้นจากสถาบันการเงิน</t>
  </si>
  <si>
    <t>เงินกู้ยืมระยะยาวจากสถาบันการเงิน</t>
  </si>
  <si>
    <t xml:space="preserve">   ที่ถึงกำหนดชำระในหนึ่งปี</t>
  </si>
  <si>
    <t>หนี้สินตามสัญญาเช่าส่วนที่ถึงกำหนด</t>
  </si>
  <si>
    <t xml:space="preserve">   ชำระในหนึ่งปี</t>
  </si>
  <si>
    <t>ภาษีเงินได้ค้างจ่าย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</si>
  <si>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</si>
  <si>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</si>
  <si>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</si>
  <si>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ภาระผูกพันผลประโยชน์พนักงาน</t>
  </si>
  <si>
    <t>หนี้สินภาษีเงินได้รอตัดบัญชี - สุทธิ</t>
  </si>
  <si>
    <t>รวมหนี้สินไม่หมุนเวียน</t>
  </si>
  <si>
    <t>รวมหนี้สิน</t>
  </si>
  <si>
    <r>
      <t xml:space="preserve">หนี้สินและส่วนของเจ้าของ </t>
    </r>
    <r>
      <rPr>
        <sz val="13"/>
        <color theme="1"/>
        <rFont val="Browallia New"/>
        <family val="2"/>
      </rPr>
      <t>(ต่อ)</t>
    </r>
  </si>
  <si>
    <t>ส่วนของเจ้าของ</t>
  </si>
  <si>
    <t>ทุนเรือนหุ้น</t>
  </si>
  <si>
    <t xml:space="preserve">   ทุนจดทะเบียน</t>
  </si>
  <si>
    <t xml:space="preserve">      หุ้นสามัญจำนวน 1,520,484,296 หุ้น </t>
  </si>
  <si>
    <t xml:space="preserve">         มูลค่าที่ตราไว้หุ้นละ 0.25 บาท</t>
  </si>
  <si>
    <t xml:space="preserve">   ทุนที่ออกและชำระแล้ว</t>
  </si>
  <si>
    <t xml:space="preserve">      หุ้นสามัญจำนวน 1,520,484,068 หุ้น </t>
  </si>
  <si>
    <t xml:space="preserve">         มูลค่าที่ชำระแล้วหุ้นละ 0.25 บาท</t>
  </si>
  <si>
    <t>ส่วนเกินมูลค่าหุ้นสามัญ</t>
  </si>
  <si>
    <t>กำไรสะสม</t>
  </si>
  <si>
    <t xml:space="preserve">   จัดสรรแล้ว - ทุนสำรองตามกฎหมาย </t>
  </si>
  <si>
    <t xml:space="preserve">   ยังไม่ได้จัดสรร</t>
  </si>
  <si>
    <t>องค์ประกอบอื่นของส่วนของเจ้าของ</t>
  </si>
  <si>
    <t>รวมส่วนของเจ้าของของบริษัทใหญ่</t>
  </si>
  <si>
    <t>ส่วนได้เสียที่ไม่มีอำนาจควบคุม</t>
  </si>
  <si>
    <t>รวมส่วนของเจ้าของ</t>
  </si>
  <si>
    <t>รวมหนี้สินและส่วนของเจ้าของ</t>
  </si>
  <si>
    <t>งบกำไรขาดทุนเบ็ดเสร็จ</t>
  </si>
  <si>
    <t>กำไรขั้นต้น</t>
  </si>
  <si>
    <t>รายได้อื่น</t>
  </si>
  <si>
    <t>ค่าใช้จ่ายในการขาย</t>
  </si>
  <si>
    <t>ค่าใช้จ่ายในการบริหาร</t>
  </si>
  <si>
    <t>ต้นทุนทางการเงิน</t>
  </si>
  <si>
    <t>(ค่าใช้จ่าย) ภาษีเงินได้</t>
  </si>
  <si>
    <t>รายการที่จะไม่จัดประเภทรายการใหม่</t>
  </si>
  <si>
    <t xml:space="preserve">   ไปยังกำไรหรือขาดทุนในภายหลัง</t>
  </si>
  <si>
    <t>ส่วนของเจ้าของของบริษัทใหญ่</t>
  </si>
  <si>
    <t>ส่วนที่เป็นของส่วนได้เสียที่ไม่มีอำนาจควบคุม</t>
  </si>
  <si>
    <t>งบแสดงการเปลี่ยนแปลงส่วนของเจ้าของ</t>
  </si>
  <si>
    <t>ข้อมูลทางการเงินรวม (ยังไม่ได้ตรวจสอบ)</t>
  </si>
  <si>
    <t>ส่วนเกินทุนจาก</t>
  </si>
  <si>
    <t>การเปลี่ยนแปลง</t>
  </si>
  <si>
    <t>รวม</t>
  </si>
  <si>
    <t>ส่วนได้เสีย</t>
  </si>
  <si>
    <t>ทุนที่ออก</t>
  </si>
  <si>
    <t>ส่วนเกินมูลค่า</t>
  </si>
  <si>
    <t>สัดส่วนการถือหุ้น</t>
  </si>
  <si>
    <t>องค์ประกอบอื่น</t>
  </si>
  <si>
    <t>ที่ไม่มีอำนาจ</t>
  </si>
  <si>
    <t>ส่วนของ</t>
  </si>
  <si>
    <t>และชำระแล้ว</t>
  </si>
  <si>
    <t>หุ้นสามัญ</t>
  </si>
  <si>
    <t>ตามกฎหมาย</t>
  </si>
  <si>
    <t>ยังไม่ได้จัดสรร</t>
  </si>
  <si>
    <t>ในบริษัทย่อย</t>
  </si>
  <si>
    <t>ของส่วนของเจ้าของ</t>
  </si>
  <si>
    <t>ของบริษัทใหญ่</t>
  </si>
  <si>
    <t>ควบคุม</t>
  </si>
  <si>
    <t>เจ้าของ</t>
  </si>
  <si>
    <t>ยอดคงเหลือต้นงวด</t>
  </si>
  <si>
    <t xml:space="preserve">ยอดคงเหลือปลายงวด </t>
  </si>
  <si>
    <t>ข้อมูลทางการเงินเฉพาะกิจการ (ยังไม่ได้ตรวจสอบ)</t>
  </si>
  <si>
    <t>งบกระแสเงินสด</t>
  </si>
  <si>
    <t>กระแสเงินสดจากกิจกรรมดำเนินงาน</t>
  </si>
  <si>
    <t>กำไรก่อนภาษีเงินได้</t>
  </si>
  <si>
    <t>รายการปรับปรุง</t>
  </si>
  <si>
    <t xml:space="preserve">   ค่าเสื่อมราคาและค่าตัดจำหน่าย</t>
  </si>
  <si>
    <t xml:space="preserve">   ภาระผูกพันผลประโยชน์ของพนักงาน</t>
  </si>
  <si>
    <t xml:space="preserve">   รายได้ดอกเบี้ย</t>
  </si>
  <si>
    <t xml:space="preserve">   ต้นทุนทางการเงิน </t>
  </si>
  <si>
    <t xml:space="preserve">   ลูกหนี้การค้าและลูกหนี้อื่น</t>
  </si>
  <si>
    <t xml:space="preserve">   สินค้าคงเหลือ</t>
  </si>
  <si>
    <t xml:space="preserve">   สินทรัพย์หมุนเวียนอื่น</t>
  </si>
  <si>
    <t xml:space="preserve">   สินทรัพย์ไม่หมุนเวียนอื่น</t>
  </si>
  <si>
    <t xml:space="preserve">   เจ้าหนี้การค้าและเจ้าหนี้อื่น</t>
  </si>
  <si>
    <t xml:space="preserve">   หนี้สินหมุนเวียนอื่น</t>
  </si>
  <si>
    <t xml:space="preserve">   จ่ายภาษีเงินได้</t>
  </si>
  <si>
    <t xml:space="preserve">บริษัท สาลี่อุตสาหกรรม จำกัด (มหาชน) </t>
  </si>
  <si>
    <t>กระแสเงินสดจากกิจกรรมลงทุน</t>
  </si>
  <si>
    <t>เงินสดจ่ายซื้อเครื่องจักรและอุปกรณ์</t>
  </si>
  <si>
    <t>เงินสดจ่ายซื้อสินทรัพย์ไม่มีตัวตน</t>
  </si>
  <si>
    <t>สินทรัพย์ทางการเงินที่วัดมูลค่าด้วยวิธี</t>
  </si>
  <si>
    <t>เงินสดรับจากรายได้ดอกเบี้ย</t>
  </si>
  <si>
    <t>กระแสเงินสดจากกิจกรรมจัดหาเงิน</t>
  </si>
  <si>
    <t>ชำระคืนหนี้สินตามสัญญาเช่า</t>
  </si>
  <si>
    <t>จ่ายดอกเบี้ย</t>
  </si>
  <si>
    <t>เงินสดและรายการเทียบเท่าเงินสดต้นงวด</t>
  </si>
  <si>
    <t xml:space="preserve">เงินสดและรายการเทียบเท่าเงินสดปลายงวด </t>
  </si>
  <si>
    <t xml:space="preserve">บริษัท สาลี่อุตสาหกรรม จำกัด (มหาชน)  </t>
  </si>
  <si>
    <t>ข้อมูลกระแสเงินสดเปิดเผยเพิ่มเติม</t>
  </si>
  <si>
    <t>รายการที่ไม่ใช่เงินสดประกอบด้วย</t>
  </si>
  <si>
    <t xml:space="preserve">   ณ วันที่ 1 มกราคม พ.ศ. 2565</t>
  </si>
  <si>
    <t>ยอดคงเหลือต้นงวด ณ วันที่ 1 มกราคม พ.ศ. 2565</t>
  </si>
  <si>
    <t>พ.ศ. 2565</t>
  </si>
  <si>
    <t xml:space="preserve">กำไรเบ็ดเสร็จรวมสำหรับงวด </t>
  </si>
  <si>
    <t>30 มิถุนายน</t>
  </si>
  <si>
    <t>เงินปันผลรับ</t>
  </si>
  <si>
    <t xml:space="preserve">      เงินลงทุนในตราสารทุนด้วย</t>
  </si>
  <si>
    <t xml:space="preserve">      มูลค่ายุติธรรมผ่านกำไรขาดทุนเบ็ดเสร็จอื่น</t>
  </si>
  <si>
    <t xml:space="preserve">   - สุทธิจากภาษี</t>
  </si>
  <si>
    <r>
      <t>งบกำไรขาดทุนเบ็ดเสร็จ</t>
    </r>
    <r>
      <rPr>
        <sz val="13"/>
        <rFont val="Browallia New"/>
        <family val="2"/>
      </rPr>
      <t xml:space="preserve"> (ต่อ)</t>
    </r>
  </si>
  <si>
    <t>กำไรก่อนต้นทุนทางการเงิน</t>
  </si>
  <si>
    <t xml:space="preserve">   และ (ค่าใช้จ่าย) ภาษีเงินได้</t>
  </si>
  <si>
    <t>การแบ่งปันกำไรเบ็ดเสร็จรวม</t>
  </si>
  <si>
    <t>จัดสรรแล้ว -</t>
  </si>
  <si>
    <t>สำรอง</t>
  </si>
  <si>
    <r>
      <t xml:space="preserve">งบแสดงการเปลี่ยนแปลงส่วนของเจ้าของ </t>
    </r>
    <r>
      <rPr>
        <sz val="13"/>
        <rFont val="Browallia New"/>
        <family val="2"/>
      </rPr>
      <t>(ต่อ)</t>
    </r>
  </si>
  <si>
    <t xml:space="preserve">   (กลับรายการ) ผลขาดทุนด้านเครดิตที่คาดว่าจะเกิดขึ้น</t>
  </si>
  <si>
    <t xml:space="preserve">   (กำไร) จากการจำหน่ายเครื่องจักรและอุปกรณ์</t>
  </si>
  <si>
    <t xml:space="preserve">   ขาดทุนจากการตัดจำหน่ายอุปกรณ์</t>
  </si>
  <si>
    <t xml:space="preserve">   ขาดทุนจากการตัดจำหน่ายลูกหนี้สรรพากร</t>
  </si>
  <si>
    <t xml:space="preserve">   เงินปันผลรับ</t>
  </si>
  <si>
    <t xml:space="preserve">   จ่ายผลประโยชน์พนักงาน</t>
  </si>
  <si>
    <t>เงินสดสุทธิได้มาจาก (ใช้ไปใน) กิจกรรมดำเนินงาน</t>
  </si>
  <si>
    <r>
      <t xml:space="preserve">งบกระแสเงินสด </t>
    </r>
    <r>
      <rPr>
        <sz val="13"/>
        <rFont val="Browallia New"/>
        <family val="2"/>
      </rPr>
      <t>(ต่อ)</t>
    </r>
  </si>
  <si>
    <t>เงินสดจ่ายค่ามัดจำเครื่องจักรและโปรแกรมคอมพิวเตอร์</t>
  </si>
  <si>
    <t>เงินสดรับจากเงินปันผล</t>
  </si>
  <si>
    <t>เงินสดจ่ายคืนเงินกู้ยืมระยะยาวจากสถาบันการเงิน</t>
  </si>
  <si>
    <t xml:space="preserve">   ณ วันที่ 30 มิถุนายน พ.ศ. 2565</t>
  </si>
  <si>
    <t>ยอดคงเหลือปลายงวด ณ วันที่ 30 มิถุนายน พ.ศ. 2565</t>
  </si>
  <si>
    <t>กำไรขาดทุน</t>
  </si>
  <si>
    <t>เบ็ดเสร็จอื่น</t>
  </si>
  <si>
    <t>กำไรเบ็ดเสร็จรวมสำหรับงวด</t>
  </si>
  <si>
    <t xml:space="preserve">   มูลค่ายุติธรรมผ่านกำไรขาดทุน</t>
  </si>
  <si>
    <t>เงินปันผล</t>
  </si>
  <si>
    <t xml:space="preserve">   ขาดทุนจากการตัดจำหน่ายสินทรัพย์ไม่มีตัวตน</t>
  </si>
  <si>
    <t xml:space="preserve">   (กลับรายการ) ค่าเผื่อการด้อยค่าของสินทรัพย์ไม่มีตัวตน</t>
  </si>
  <si>
    <t xml:space="preserve">การแบ่งปันกำไร </t>
  </si>
  <si>
    <t>เงินสดรับจากการจำหน่ายเครื่องจักรและอุปกรณ์</t>
  </si>
  <si>
    <t>งบกำไรขาดทุนเบ็ดเสร็จ (ต่อ)</t>
  </si>
  <si>
    <t>กำไรต่อหุ้นขั้นพื้นฐาน</t>
  </si>
  <si>
    <t>เงินสดและรายการเทียบเท่าเงินสด (ลดลง) สุทธิ</t>
  </si>
  <si>
    <t>กำไรก่อน (ค่าใช้จ่าย) ภาษีเงินได้</t>
  </si>
  <si>
    <t>กำไรสุทธิสำหรับงวด</t>
  </si>
  <si>
    <t>กำไร (ขาดทุน) เบ็ดเสร็จอื่น:</t>
  </si>
  <si>
    <t>กำไร (ขาดทุน) เบ็ดเสร็จอื่นสำหรับงวด</t>
  </si>
  <si>
    <t>กำไรต่อหุ้น (บาท)</t>
  </si>
  <si>
    <t>เงินปันผลจ่าย</t>
  </si>
  <si>
    <t xml:space="preserve">      ให้เป็นมูลค่าสุทธิที่จะได้รับ</t>
  </si>
  <si>
    <t xml:space="preserve">   (กำไร) จากการเปลี่ยนแปลงมูลค่ายุติธรรม</t>
  </si>
  <si>
    <t xml:space="preserve">      ของสินทรัพย์ทางการเงิน</t>
  </si>
  <si>
    <t>พ.ศ. 2566</t>
  </si>
  <si>
    <t>-</t>
  </si>
  <si>
    <t xml:space="preserve">   ที่วัดมูลค่าด้วยวิธีราคาทุนตัดจำหน่าย</t>
  </si>
  <si>
    <t>เงินลงทุนในบริษัทย่อย - สุทธิ</t>
  </si>
  <si>
    <t>สินทรัพย์สิทธ์ในการใช้ - สุทธิ</t>
  </si>
  <si>
    <t>ณ วันที่ 30 มิถุนายน พ.ศ. 2566</t>
  </si>
  <si>
    <t>สำหรับงวดสามเดือนสิ้นสุดวันที่ 30 มิถุนายน พ.ศ. 2566</t>
  </si>
  <si>
    <t>สำหรับงวดหกเดือนสิ้นสุดวันที่ 30 มิถุนายน พ.ศ. 2566</t>
  </si>
  <si>
    <t xml:space="preserve">   ณ วันที่ 1 มกราคม พ.ศ. 2566</t>
  </si>
  <si>
    <t xml:space="preserve">   ณ วันที่ 30 มิถุนายน พ.ศ. 2566</t>
  </si>
  <si>
    <t>ยอดคงเหลือต้นงวด ณ วันที่ 1 มกราคม พ.ศ. 2566</t>
  </si>
  <si>
    <t>ยอดคงเหลือปลายงวด ณ วันที่ 30 มิถุนายน พ.ศ. 2566</t>
  </si>
  <si>
    <t xml:space="preserve">   ราคาทุนตัดจำหน่ายลดลง (เพิ่มขึ้น)</t>
  </si>
  <si>
    <t xml:space="preserve">   มูลค่ายุติธรรมผ่านกำไรขาดทุนลดลง</t>
  </si>
  <si>
    <t>กำไรสำหรับงวด</t>
  </si>
  <si>
    <t>เงินสดรับจากเงินกู้ยืมระยะสั้นจากสถาบันการเงิน</t>
  </si>
  <si>
    <t xml:space="preserve">เงินลงทุนระยะสั้น (เพิ่มขึ้น) </t>
  </si>
  <si>
    <t>เงินฝากที่มีภาระค้ำประกัน (เพิ่มขึ้น)</t>
  </si>
  <si>
    <t xml:space="preserve">   (ขาดทุน) จากการวัดมูลค่า</t>
  </si>
  <si>
    <t xml:space="preserve">   (กลับรายการ) ค่าเผื่อสินค้ารับคืน</t>
  </si>
  <si>
    <t xml:space="preserve">   (กลับรายการ) ค่าเผื่อการลดราคาทุนของสินค้า</t>
  </si>
  <si>
    <t xml:space="preserve">   (กำไร) จากอัตราแลกเปลี่ยนที่ยังไม่เกิดขึ้น</t>
  </si>
  <si>
    <t>เงินสดสุทธิ (ใช้ไปใน) กิจกรรมลงทุน</t>
  </si>
  <si>
    <t>เงินสดสุทธิ (ใช้ไปใน) กิจกรรมจัดหาเงิน</t>
  </si>
  <si>
    <t>กระแสเงินสดก่อนการเปลี่ยนแปลงในเงินทุนหมุนเวียน</t>
  </si>
  <si>
    <t>การเปลี่ยนแปลงในเงินทุนหมุนเวียน</t>
  </si>
  <si>
    <t>รายได้จากการขายสินค้า</t>
  </si>
  <si>
    <t>ต้นทุนขาย</t>
  </si>
  <si>
    <t xml:space="preserve">   โอนเงินมัดจำค่าเครื่องจักรไปบัญชีเครื่องจักรและอุปกรณ์</t>
  </si>
  <si>
    <t xml:space="preserve">   เจ้าหนี้จากการซื้อที่ดิน อาคาร และอุปกรณ์</t>
  </si>
  <si>
    <t>ส่วนที่ถึงกำหนดภายในหนึ่งปี</t>
  </si>
  <si>
    <t xml:space="preserve">   ของสินทรัพย์ทางการเงิน</t>
  </si>
  <si>
    <t>หนี้สินตามสัญญาเช่า - สุทธิ</t>
  </si>
  <si>
    <t>เงินปันผล (หมายเหตุ 14)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</si>
</sst>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3" formatCode="_-* #,##0.00_-;\-* #,##0.00_-;_-* &quot;-&quot;??_-;_-@_-"/>
    <numFmt numFmtId="164" formatCode="_(* #,##0.00_);_(* \(#,##0.00\);_(* &quot;-&quot;??_);_(@_)"/>
    <numFmt numFmtId="165" formatCode="#,##0;\(#,##0\);\-"/>
    <numFmt numFmtId="166" formatCode="#,##0;\(#,##0\)"/>
    <numFmt numFmtId="167" formatCode="#,##0.0000;\(#,##0.0000\);\-"/>
    <numFmt numFmtId="168" formatCode="_(* #,##0_);_(* \(#,##0\);_(* &quot;-&quot;??_);_(@_)"/>
  </numFmts>
  <fonts count="15">
    <font>
      <sz val="10"/>
      <color rgb="FF000000"/>
      <name val="Apfont"/>
    </font>
    <font>
      <b/>
      <sz val="13"/>
      <color theme="1"/>
      <name val="Browallia New"/>
      <family val="2"/>
    </font>
    <font>
      <sz val="13"/>
      <color theme="1"/>
      <name val="Browallia New"/>
      <family val="2"/>
    </font>
    <font>
      <sz val="13"/>
      <color rgb="FF000000"/>
      <name val="Browallia New"/>
      <family val="2"/>
    </font>
    <font>
      <sz val="13"/>
      <name val="Browallia New"/>
      <family val="2"/>
    </font>
    <font>
      <u/>
      <sz val="13"/>
      <color theme="1"/>
      <name val="Browallia New"/>
      <family val="2"/>
    </font>
    <font>
      <i/>
      <sz val="13"/>
      <color theme="1"/>
      <name val="Browallia New"/>
      <family val="2"/>
    </font>
    <font>
      <sz val="10"/>
      <name val="ApFont"/>
    </font>
    <font>
      <b/>
      <sz val="13"/>
      <name val="Browallia New"/>
      <family val="2"/>
    </font>
    <font>
      <sz val="10"/>
      <name val="ApFont"/>
      <charset val="222"/>
    </font>
    <font>
      <u/>
      <sz val="13"/>
      <name val="Browallia New"/>
      <family val="2"/>
    </font>
    <font>
      <i/>
      <sz val="13"/>
      <name val="Browallia New"/>
      <family val="2"/>
    </font>
    <font>
      <sz val="13"/>
      <color indexed="8"/>
      <name val="Browallia New"/>
      <family val="2"/>
    </font>
    <font>
      <sz val="10"/>
      <color rgb="FF000000"/>
      <name val="Apfont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FAFAFA"/>
        <bgColor rgb="FFFAFAFA"/>
      </patternFill>
    </fill>
    <fill>
      <patternFill patternType="solid">
        <fgColor rgb="FFFAFAFA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0">
    <xf numFmtId="0" fontId="0" fillId="0" borderId="0"/>
    <xf numFmtId="0" fontId="7" fillId="0" borderId="0"/>
    <xf numFmtId="0" fontId="9" fillId="0" borderId="0"/>
    <xf numFmtId="4" fontId="9" fillId="0" borderId="0" applyFont="0" applyFill="0" applyBorder="0" applyAlignment="0" applyProtection="0"/>
    <xf numFmtId="0" fontId="9" fillId="0" borderId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0" fontId="9" fillId="0" borderId="0"/>
    <xf numFmtId="4" fontId="9" fillId="0" borderId="0" applyFont="0" applyFill="0" applyBorder="0" applyAlignment="0" applyProtection="0"/>
  </cellStyleXfs>
  <cellXfs count="203">
    <xf numFmtId="0" fontId="0" fillId="0" borderId="0" xfId="0"/>
    <xf numFmtId="37" fontId="1" fillId="0" borderId="0" xfId="0" applyNumberFormat="1" applyFont="1" applyAlignment="1">
      <alignment vertical="center"/>
    </xf>
    <xf numFmtId="37" fontId="2" fillId="0" borderId="0" xfId="0" applyNumberFormat="1" applyFont="1" applyAlignment="1">
      <alignment vertical="center"/>
    </xf>
    <xf numFmtId="165" fontId="1" fillId="0" borderId="1" xfId="0" applyNumberFormat="1" applyFont="1" applyBorder="1" applyAlignment="1">
      <alignment horizontal="left" vertical="center"/>
    </xf>
    <xf numFmtId="37" fontId="2" fillId="0" borderId="0" xfId="0" applyNumberFormat="1" applyFont="1" applyAlignment="1">
      <alignment horizontal="center" vertical="center"/>
    </xf>
    <xf numFmtId="165" fontId="2" fillId="0" borderId="0" xfId="0" applyNumberFormat="1" applyFont="1" applyAlignment="1">
      <alignment horizontal="right" vertical="center"/>
    </xf>
    <xf numFmtId="165" fontId="2" fillId="0" borderId="0" xfId="0" applyNumberFormat="1" applyFont="1" applyAlignment="1">
      <alignment vertical="center"/>
    </xf>
    <xf numFmtId="165" fontId="1" fillId="0" borderId="0" xfId="0" applyNumberFormat="1" applyFont="1" applyAlignment="1">
      <alignment vertical="center"/>
    </xf>
    <xf numFmtId="166" fontId="1" fillId="0" borderId="0" xfId="0" applyNumberFormat="1" applyFont="1" applyAlignment="1">
      <alignment vertical="center"/>
    </xf>
    <xf numFmtId="166" fontId="1" fillId="0" borderId="0" xfId="0" applyNumberFormat="1" applyFont="1" applyAlignment="1">
      <alignment horizontal="left" vertical="center"/>
    </xf>
    <xf numFmtId="165" fontId="1" fillId="0" borderId="0" xfId="0" applyNumberFormat="1" applyFont="1" applyAlignment="1">
      <alignment horizontal="right" vertical="center"/>
    </xf>
    <xf numFmtId="166" fontId="1" fillId="0" borderId="0" xfId="0" applyNumberFormat="1" applyFont="1" applyAlignment="1">
      <alignment horizontal="center" vertical="center"/>
    </xf>
    <xf numFmtId="165" fontId="1" fillId="0" borderId="0" xfId="0" applyNumberFormat="1" applyFont="1" applyAlignment="1">
      <alignment horizontal="center" vertical="center"/>
    </xf>
    <xf numFmtId="166" fontId="1" fillId="0" borderId="1" xfId="0" applyNumberFormat="1" applyFont="1" applyBorder="1" applyAlignment="1">
      <alignment horizontal="center" vertical="center"/>
    </xf>
    <xf numFmtId="165" fontId="1" fillId="0" borderId="1" xfId="0" applyNumberFormat="1" applyFont="1" applyBorder="1" applyAlignment="1">
      <alignment horizontal="right" vertical="center"/>
    </xf>
    <xf numFmtId="165" fontId="2" fillId="2" borderId="0" xfId="0" applyNumberFormat="1" applyFont="1" applyFill="1" applyAlignment="1">
      <alignment vertical="center"/>
    </xf>
    <xf numFmtId="37" fontId="2" fillId="0" borderId="0" xfId="0" applyNumberFormat="1" applyFont="1" applyAlignment="1">
      <alignment horizontal="left" vertical="center"/>
    </xf>
    <xf numFmtId="165" fontId="2" fillId="0" borderId="1" xfId="0" applyNumberFormat="1" applyFont="1" applyBorder="1" applyAlignment="1">
      <alignment vertical="center"/>
    </xf>
    <xf numFmtId="165" fontId="2" fillId="2" borderId="0" xfId="0" applyNumberFormat="1" applyFont="1" applyFill="1" applyAlignment="1">
      <alignment horizontal="right" vertical="center"/>
    </xf>
    <xf numFmtId="166" fontId="2" fillId="0" borderId="1" xfId="0" applyNumberFormat="1" applyFont="1" applyBorder="1" applyAlignment="1">
      <alignment horizontal="left" vertical="center"/>
    </xf>
    <xf numFmtId="37" fontId="2" fillId="0" borderId="1" xfId="0" applyNumberFormat="1" applyFont="1" applyBorder="1" applyAlignment="1">
      <alignment vertical="center"/>
    </xf>
    <xf numFmtId="37" fontId="2" fillId="0" borderId="1" xfId="0" applyNumberFormat="1" applyFont="1" applyBorder="1" applyAlignment="1">
      <alignment horizontal="center" vertical="center"/>
    </xf>
    <xf numFmtId="37" fontId="5" fillId="0" borderId="0" xfId="0" applyNumberFormat="1" applyFont="1" applyAlignment="1">
      <alignment horizontal="center" vertical="center"/>
    </xf>
    <xf numFmtId="165" fontId="5" fillId="2" borderId="0" xfId="0" applyNumberFormat="1" applyFont="1" applyFill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8" fillId="0" borderId="0" xfId="1" applyFont="1" applyAlignment="1">
      <alignment vertical="center"/>
    </xf>
    <xf numFmtId="165" fontId="8" fillId="0" borderId="0" xfId="0" applyNumberFormat="1" applyFont="1" applyAlignment="1">
      <alignment horizontal="right" vertical="center"/>
    </xf>
    <xf numFmtId="37" fontId="1" fillId="0" borderId="1" xfId="0" applyNumberFormat="1" applyFont="1" applyBorder="1" applyAlignment="1">
      <alignment horizontal="left" vertical="center"/>
    </xf>
    <xf numFmtId="37" fontId="8" fillId="0" borderId="0" xfId="2" applyNumberFormat="1" applyFont="1" applyAlignment="1">
      <alignment vertical="center"/>
    </xf>
    <xf numFmtId="37" fontId="4" fillId="0" borderId="0" xfId="2" applyNumberFormat="1" applyFont="1" applyAlignment="1">
      <alignment vertical="center"/>
    </xf>
    <xf numFmtId="37" fontId="8" fillId="0" borderId="2" xfId="2" applyNumberFormat="1" applyFont="1" applyBorder="1" applyAlignment="1">
      <alignment vertical="center"/>
    </xf>
    <xf numFmtId="37" fontId="4" fillId="0" borderId="0" xfId="2" applyNumberFormat="1" applyFont="1" applyAlignment="1">
      <alignment horizontal="centerContinuous" vertical="center"/>
    </xf>
    <xf numFmtId="165" fontId="4" fillId="0" borderId="0" xfId="3" applyNumberFormat="1" applyFont="1" applyFill="1" applyBorder="1" applyAlignment="1">
      <alignment horizontal="right" vertical="center"/>
    </xf>
    <xf numFmtId="165" fontId="4" fillId="0" borderId="0" xfId="2" applyNumberFormat="1" applyFont="1" applyAlignment="1">
      <alignment vertical="center"/>
    </xf>
    <xf numFmtId="165" fontId="4" fillId="0" borderId="0" xfId="3" applyNumberFormat="1" applyFont="1" applyFill="1" applyBorder="1" applyAlignment="1">
      <alignment horizontal="centerContinuous" vertical="center"/>
    </xf>
    <xf numFmtId="166" fontId="8" fillId="0" borderId="0" xfId="2" applyNumberFormat="1" applyFont="1" applyAlignment="1">
      <alignment vertical="center"/>
    </xf>
    <xf numFmtId="166" fontId="8" fillId="0" borderId="0" xfId="2" applyNumberFormat="1" applyFont="1" applyAlignment="1">
      <alignment horizontal="left" vertical="center"/>
    </xf>
    <xf numFmtId="165" fontId="8" fillId="0" borderId="0" xfId="2" applyNumberFormat="1" applyFont="1" applyAlignment="1">
      <alignment horizontal="right" vertical="center"/>
    </xf>
    <xf numFmtId="166" fontId="4" fillId="0" borderId="0" xfId="2" applyNumberFormat="1" applyFont="1" applyAlignment="1">
      <alignment horizontal="center" vertical="center"/>
    </xf>
    <xf numFmtId="166" fontId="8" fillId="0" borderId="2" xfId="2" applyNumberFormat="1" applyFont="1" applyBorder="1" applyAlignment="1">
      <alignment horizontal="center" vertical="center"/>
    </xf>
    <xf numFmtId="165" fontId="8" fillId="0" borderId="2" xfId="2" applyNumberFormat="1" applyFont="1" applyBorder="1" applyAlignment="1">
      <alignment horizontal="right" vertical="center"/>
    </xf>
    <xf numFmtId="37" fontId="4" fillId="0" borderId="0" xfId="3" applyNumberFormat="1" applyFont="1" applyFill="1" applyAlignment="1">
      <alignment vertical="center"/>
    </xf>
    <xf numFmtId="37" fontId="10" fillId="0" borderId="0" xfId="2" applyNumberFormat="1" applyFont="1" applyAlignment="1">
      <alignment horizontal="center" vertical="center"/>
    </xf>
    <xf numFmtId="165" fontId="4" fillId="3" borderId="0" xfId="3" applyNumberFormat="1" applyFont="1" applyFill="1" applyAlignment="1">
      <alignment vertical="center"/>
    </xf>
    <xf numFmtId="165" fontId="4" fillId="0" borderId="0" xfId="3" applyNumberFormat="1" applyFont="1" applyFill="1" applyAlignment="1">
      <alignment vertical="center"/>
    </xf>
    <xf numFmtId="165" fontId="10" fillId="3" borderId="0" xfId="3" applyNumberFormat="1" applyFont="1" applyFill="1" applyBorder="1" applyAlignment="1">
      <alignment horizontal="center" vertical="center"/>
    </xf>
    <xf numFmtId="165" fontId="10" fillId="0" borderId="0" xfId="3" applyNumberFormat="1" applyFont="1" applyFill="1" applyBorder="1" applyAlignment="1">
      <alignment vertical="center"/>
    </xf>
    <xf numFmtId="165" fontId="10" fillId="0" borderId="0" xfId="3" applyNumberFormat="1" applyFont="1" applyFill="1" applyBorder="1" applyAlignment="1">
      <alignment horizontal="center" vertical="center"/>
    </xf>
    <xf numFmtId="37" fontId="11" fillId="0" borderId="0" xfId="3" applyNumberFormat="1" applyFont="1" applyFill="1" applyAlignment="1">
      <alignment horizontal="center" vertical="center"/>
    </xf>
    <xf numFmtId="165" fontId="4" fillId="3" borderId="0" xfId="3" applyNumberFormat="1" applyFont="1" applyFill="1" applyBorder="1" applyAlignment="1">
      <alignment horizontal="right" vertical="center"/>
    </xf>
    <xf numFmtId="0" fontId="4" fillId="0" borderId="0" xfId="2" applyFont="1" applyAlignment="1">
      <alignment horizontal="left" vertical="center"/>
    </xf>
    <xf numFmtId="37" fontId="4" fillId="0" borderId="0" xfId="2" applyNumberFormat="1" applyFont="1" applyAlignment="1">
      <alignment horizontal="center" vertical="center"/>
    </xf>
    <xf numFmtId="165" fontId="4" fillId="3" borderId="2" xfId="3" applyNumberFormat="1" applyFont="1" applyFill="1" applyBorder="1" applyAlignment="1">
      <alignment horizontal="right" vertical="center"/>
    </xf>
    <xf numFmtId="165" fontId="4" fillId="0" borderId="2" xfId="3" applyNumberFormat="1" applyFont="1" applyFill="1" applyBorder="1" applyAlignment="1">
      <alignment horizontal="right" vertical="center"/>
    </xf>
    <xf numFmtId="165" fontId="4" fillId="3" borderId="0" xfId="3" applyNumberFormat="1" applyFont="1" applyFill="1" applyBorder="1" applyAlignment="1">
      <alignment vertical="center"/>
    </xf>
    <xf numFmtId="165" fontId="4" fillId="0" borderId="0" xfId="3" applyNumberFormat="1" applyFont="1" applyFill="1" applyBorder="1" applyAlignment="1">
      <alignment vertical="center"/>
    </xf>
    <xf numFmtId="165" fontId="4" fillId="0" borderId="0" xfId="2" applyNumberFormat="1" applyFont="1" applyAlignment="1">
      <alignment horizontal="right" vertical="center"/>
    </xf>
    <xf numFmtId="165" fontId="4" fillId="3" borderId="2" xfId="3" applyNumberFormat="1" applyFont="1" applyFill="1" applyBorder="1" applyAlignment="1">
      <alignment vertical="center"/>
    </xf>
    <xf numFmtId="165" fontId="4" fillId="0" borderId="2" xfId="3" applyNumberFormat="1" applyFont="1" applyFill="1" applyBorder="1" applyAlignment="1">
      <alignment vertical="center"/>
    </xf>
    <xf numFmtId="165" fontId="4" fillId="3" borderId="0" xfId="3" applyNumberFormat="1" applyFont="1" applyFill="1" applyBorder="1" applyAlignment="1">
      <alignment horizontal="center" vertical="center"/>
    </xf>
    <xf numFmtId="165" fontId="4" fillId="0" borderId="0" xfId="3" applyNumberFormat="1" applyFont="1" applyFill="1" applyBorder="1" applyAlignment="1">
      <alignment horizontal="center" vertical="center"/>
    </xf>
    <xf numFmtId="37" fontId="4" fillId="0" borderId="0" xfId="3" applyNumberFormat="1" applyFont="1" applyFill="1" applyAlignment="1">
      <alignment horizontal="center" vertical="center"/>
    </xf>
    <xf numFmtId="0" fontId="8" fillId="0" borderId="0" xfId="2" applyFont="1" applyAlignment="1">
      <alignment vertical="center"/>
    </xf>
    <xf numFmtId="37" fontId="11" fillId="0" borderId="0" xfId="2" applyNumberFormat="1" applyFont="1" applyAlignment="1">
      <alignment horizontal="center" vertical="center"/>
    </xf>
    <xf numFmtId="49" fontId="1" fillId="0" borderId="0" xfId="2" applyNumberFormat="1" applyFont="1" applyAlignment="1">
      <alignment vertical="center"/>
    </xf>
    <xf numFmtId="165" fontId="2" fillId="3" borderId="0" xfId="2" applyNumberFormat="1" applyFont="1" applyFill="1" applyAlignment="1">
      <alignment horizontal="right" vertical="top"/>
    </xf>
    <xf numFmtId="165" fontId="2" fillId="0" borderId="0" xfId="2" applyNumberFormat="1" applyFont="1" applyAlignment="1">
      <alignment horizontal="right" vertical="top"/>
    </xf>
    <xf numFmtId="165" fontId="2" fillId="0" borderId="0" xfId="2" applyNumberFormat="1" applyFont="1" applyAlignment="1">
      <alignment vertical="top"/>
    </xf>
    <xf numFmtId="49" fontId="6" fillId="0" borderId="0" xfId="2" applyNumberFormat="1" applyFont="1" applyAlignment="1">
      <alignment vertical="center"/>
    </xf>
    <xf numFmtId="37" fontId="4" fillId="0" borderId="0" xfId="2" quotePrefix="1" applyNumberFormat="1" applyFont="1" applyAlignment="1">
      <alignment vertical="center"/>
    </xf>
    <xf numFmtId="37" fontId="8" fillId="0" borderId="0" xfId="2" quotePrefix="1" applyNumberFormat="1" applyFont="1" applyAlignment="1">
      <alignment vertical="center"/>
    </xf>
    <xf numFmtId="165" fontId="2" fillId="3" borderId="0" xfId="2" applyNumberFormat="1" applyFont="1" applyFill="1" applyAlignment="1">
      <alignment vertical="top"/>
    </xf>
    <xf numFmtId="165" fontId="2" fillId="3" borderId="3" xfId="2" applyNumberFormat="1" applyFont="1" applyFill="1" applyBorder="1" applyAlignment="1">
      <alignment horizontal="right" vertical="top"/>
    </xf>
    <xf numFmtId="37" fontId="4" fillId="0" borderId="2" xfId="2" applyNumberFormat="1" applyFont="1" applyBorder="1" applyAlignment="1">
      <alignment vertical="center"/>
    </xf>
    <xf numFmtId="37" fontId="4" fillId="0" borderId="2" xfId="3" applyNumberFormat="1" applyFont="1" applyFill="1" applyBorder="1" applyAlignment="1">
      <alignment vertical="center"/>
    </xf>
    <xf numFmtId="37" fontId="4" fillId="0" borderId="2" xfId="2" applyNumberFormat="1" applyFont="1" applyBorder="1" applyAlignment="1">
      <alignment horizontal="center" vertical="center"/>
    </xf>
    <xf numFmtId="165" fontId="4" fillId="0" borderId="2" xfId="2" applyNumberFormat="1" applyFont="1" applyBorder="1" applyAlignment="1">
      <alignment vertical="center"/>
    </xf>
    <xf numFmtId="166" fontId="8" fillId="0" borderId="0" xfId="2" applyNumberFormat="1" applyFont="1" applyAlignment="1">
      <alignment horizontal="center" vertical="center"/>
    </xf>
    <xf numFmtId="165" fontId="4" fillId="3" borderId="0" xfId="3" quotePrefix="1" applyNumberFormat="1" applyFont="1" applyFill="1" applyBorder="1" applyAlignment="1">
      <alignment horizontal="center" vertical="center"/>
    </xf>
    <xf numFmtId="165" fontId="4" fillId="0" borderId="0" xfId="3" quotePrefix="1" applyNumberFormat="1" applyFont="1" applyFill="1" applyBorder="1" applyAlignment="1">
      <alignment horizontal="center" vertical="center"/>
    </xf>
    <xf numFmtId="0" fontId="4" fillId="0" borderId="0" xfId="2" applyFont="1" applyAlignment="1">
      <alignment vertical="center"/>
    </xf>
    <xf numFmtId="165" fontId="4" fillId="3" borderId="3" xfId="3" applyNumberFormat="1" applyFont="1" applyFill="1" applyBorder="1" applyAlignment="1">
      <alignment vertical="center"/>
    </xf>
    <xf numFmtId="165" fontId="4" fillId="0" borderId="3" xfId="3" applyNumberFormat="1" applyFont="1" applyFill="1" applyBorder="1" applyAlignment="1">
      <alignment vertical="center"/>
    </xf>
    <xf numFmtId="167" fontId="4" fillId="3" borderId="3" xfId="3" applyNumberFormat="1" applyFont="1" applyFill="1" applyBorder="1" applyAlignment="1">
      <alignment vertical="center"/>
    </xf>
    <xf numFmtId="167" fontId="4" fillId="0" borderId="0" xfId="3" applyNumberFormat="1" applyFont="1" applyFill="1" applyBorder="1" applyAlignment="1">
      <alignment vertical="center"/>
    </xf>
    <xf numFmtId="167" fontId="4" fillId="0" borderId="3" xfId="3" applyNumberFormat="1" applyFont="1" applyFill="1" applyBorder="1" applyAlignment="1">
      <alignment vertical="center"/>
    </xf>
    <xf numFmtId="167" fontId="4" fillId="0" borderId="0" xfId="2" applyNumberFormat="1" applyFont="1" applyAlignment="1">
      <alignment vertical="center"/>
    </xf>
    <xf numFmtId="165" fontId="12" fillId="0" borderId="0" xfId="3" applyNumberFormat="1" applyFont="1" applyFill="1" applyBorder="1" applyAlignment="1">
      <alignment horizontal="center" vertical="center"/>
    </xf>
    <xf numFmtId="165" fontId="2" fillId="3" borderId="0" xfId="2" applyNumberFormat="1" applyFont="1" applyFill="1" applyAlignment="1">
      <alignment horizontal="right" vertical="center"/>
    </xf>
    <xf numFmtId="165" fontId="2" fillId="0" borderId="0" xfId="2" applyNumberFormat="1" applyFont="1" applyAlignment="1">
      <alignment horizontal="right" vertical="center"/>
    </xf>
    <xf numFmtId="165" fontId="2" fillId="0" borderId="0" xfId="2" applyNumberFormat="1" applyFont="1" applyAlignment="1">
      <alignment vertical="center"/>
    </xf>
    <xf numFmtId="165" fontId="2" fillId="3" borderId="0" xfId="2" applyNumberFormat="1" applyFont="1" applyFill="1" applyAlignment="1">
      <alignment vertical="center"/>
    </xf>
    <xf numFmtId="165" fontId="2" fillId="3" borderId="3" xfId="2" applyNumberFormat="1" applyFont="1" applyFill="1" applyBorder="1" applyAlignment="1">
      <alignment horizontal="right" vertical="center"/>
    </xf>
    <xf numFmtId="37" fontId="8" fillId="0" borderId="0" xfId="1" applyNumberFormat="1" applyFont="1" applyAlignment="1">
      <alignment vertical="center"/>
    </xf>
    <xf numFmtId="165" fontId="4" fillId="0" borderId="0" xfId="1" applyNumberFormat="1" applyFont="1" applyAlignment="1">
      <alignment vertical="center"/>
    </xf>
    <xf numFmtId="37" fontId="4" fillId="0" borderId="0" xfId="1" applyNumberFormat="1" applyFont="1" applyAlignment="1">
      <alignment vertical="center"/>
    </xf>
    <xf numFmtId="0" fontId="4" fillId="0" borderId="0" xfId="1" applyFont="1" applyAlignment="1">
      <alignment vertical="center"/>
    </xf>
    <xf numFmtId="0" fontId="8" fillId="0" borderId="2" xfId="1" applyFont="1" applyBorder="1" applyAlignment="1">
      <alignment vertical="center"/>
    </xf>
    <xf numFmtId="165" fontId="4" fillId="0" borderId="2" xfId="1" applyNumberFormat="1" applyFont="1" applyBorder="1" applyAlignment="1">
      <alignment vertical="center"/>
    </xf>
    <xf numFmtId="165" fontId="4" fillId="0" borderId="0" xfId="1" applyNumberFormat="1" applyFont="1" applyAlignment="1">
      <alignment horizontal="right" vertical="center"/>
    </xf>
    <xf numFmtId="165" fontId="8" fillId="0" borderId="0" xfId="1" applyNumberFormat="1" applyFont="1" applyAlignment="1">
      <alignment horizontal="center" vertical="center"/>
    </xf>
    <xf numFmtId="165" fontId="8" fillId="0" borderId="0" xfId="2" applyNumberFormat="1" applyFont="1" applyAlignment="1">
      <alignment horizontal="center" vertical="center"/>
    </xf>
    <xf numFmtId="165" fontId="8" fillId="0" borderId="0" xfId="1" applyNumberFormat="1" applyFont="1" applyAlignment="1">
      <alignment horizontal="right" vertical="center"/>
    </xf>
    <xf numFmtId="0" fontId="4" fillId="0" borderId="0" xfId="1" applyFont="1" applyAlignment="1">
      <alignment horizontal="center" vertical="center"/>
    </xf>
    <xf numFmtId="165" fontId="4" fillId="0" borderId="0" xfId="1" applyNumberFormat="1" applyFont="1" applyAlignment="1">
      <alignment horizontal="center" vertical="center"/>
    </xf>
    <xf numFmtId="165" fontId="4" fillId="3" borderId="0" xfId="1" applyNumberFormat="1" applyFont="1" applyFill="1" applyAlignment="1">
      <alignment vertical="center"/>
    </xf>
    <xf numFmtId="165" fontId="4" fillId="3" borderId="2" xfId="1" applyNumberFormat="1" applyFont="1" applyFill="1" applyBorder="1" applyAlignment="1">
      <alignment vertical="center"/>
    </xf>
    <xf numFmtId="165" fontId="4" fillId="3" borderId="0" xfId="1" applyNumberFormat="1" applyFont="1" applyFill="1" applyAlignment="1">
      <alignment horizontal="center" vertical="center"/>
    </xf>
    <xf numFmtId="165" fontId="4" fillId="3" borderId="3" xfId="1" applyNumberFormat="1" applyFont="1" applyFill="1" applyBorder="1" applyAlignment="1">
      <alignment vertical="center"/>
    </xf>
    <xf numFmtId="37" fontId="4" fillId="0" borderId="2" xfId="1" applyNumberFormat="1" applyFont="1" applyBorder="1" applyAlignment="1">
      <alignment vertical="center"/>
    </xf>
    <xf numFmtId="0" fontId="8" fillId="0" borderId="0" xfId="1" applyFont="1" applyAlignment="1">
      <alignment horizontal="left" vertical="center"/>
    </xf>
    <xf numFmtId="165" fontId="8" fillId="0" borderId="0" xfId="1" applyNumberFormat="1" applyFont="1" applyAlignment="1">
      <alignment horizontal="left" vertical="center"/>
    </xf>
    <xf numFmtId="165" fontId="8" fillId="0" borderId="0" xfId="2" applyNumberFormat="1" applyFont="1" applyAlignment="1">
      <alignment horizontal="right" vertical="top"/>
    </xf>
    <xf numFmtId="168" fontId="4" fillId="0" borderId="0" xfId="2" applyNumberFormat="1" applyFont="1" applyAlignment="1">
      <alignment horizontal="center" vertical="top"/>
    </xf>
    <xf numFmtId="0" fontId="4" fillId="0" borderId="0" xfId="2" applyFont="1" applyAlignment="1">
      <alignment vertical="top"/>
    </xf>
    <xf numFmtId="165" fontId="4" fillId="3" borderId="0" xfId="1" applyNumberFormat="1" applyFont="1" applyFill="1" applyAlignment="1">
      <alignment horizontal="right" vertical="center"/>
    </xf>
    <xf numFmtId="165" fontId="4" fillId="3" borderId="2" xfId="1" applyNumberFormat="1" applyFont="1" applyFill="1" applyBorder="1" applyAlignment="1">
      <alignment horizontal="right" vertical="center"/>
    </xf>
    <xf numFmtId="165" fontId="4" fillId="3" borderId="3" xfId="1" applyNumberFormat="1" applyFont="1" applyFill="1" applyBorder="1" applyAlignment="1">
      <alignment horizontal="right" vertical="center"/>
    </xf>
    <xf numFmtId="0" fontId="8" fillId="0" borderId="0" xfId="2" applyFont="1" applyAlignment="1">
      <alignment horizontal="left" vertical="center"/>
    </xf>
    <xf numFmtId="165" fontId="8" fillId="0" borderId="0" xfId="2" applyNumberFormat="1" applyFont="1" applyAlignment="1">
      <alignment horizontal="left" vertical="center"/>
    </xf>
    <xf numFmtId="165" fontId="8" fillId="3" borderId="0" xfId="2" applyNumberFormat="1" applyFont="1" applyFill="1" applyAlignment="1">
      <alignment horizontal="right" vertical="center"/>
    </xf>
    <xf numFmtId="165" fontId="4" fillId="3" borderId="0" xfId="2" applyNumberFormat="1" applyFont="1" applyFill="1" applyAlignment="1">
      <alignment vertical="center"/>
    </xf>
    <xf numFmtId="0" fontId="4" fillId="0" borderId="0" xfId="2" applyFont="1" applyAlignment="1">
      <alignment horizontal="center" vertical="center"/>
    </xf>
    <xf numFmtId="0" fontId="4" fillId="0" borderId="0" xfId="2" quotePrefix="1" applyFont="1" applyAlignment="1">
      <alignment horizontal="left" vertical="center"/>
    </xf>
    <xf numFmtId="0" fontId="4" fillId="0" borderId="0" xfId="2" applyFont="1" applyAlignment="1">
      <alignment horizontal="centerContinuous" vertical="center"/>
    </xf>
    <xf numFmtId="38" fontId="4" fillId="0" borderId="0" xfId="4" applyNumberFormat="1" applyFont="1" applyAlignment="1">
      <alignment vertical="center"/>
    </xf>
    <xf numFmtId="0" fontId="8" fillId="0" borderId="0" xfId="2" quotePrefix="1" applyFont="1" applyAlignment="1">
      <alignment horizontal="left" vertical="center"/>
    </xf>
    <xf numFmtId="37" fontId="4" fillId="0" borderId="2" xfId="2" quotePrefix="1" applyNumberFormat="1" applyFont="1" applyBorder="1" applyAlignment="1">
      <alignment horizontal="left" vertical="center"/>
    </xf>
    <xf numFmtId="0" fontId="4" fillId="0" borderId="2" xfId="2" applyFont="1" applyBorder="1" applyAlignment="1">
      <alignment vertical="center"/>
    </xf>
    <xf numFmtId="165" fontId="2" fillId="0" borderId="3" xfId="2" applyNumberFormat="1" applyFont="1" applyBorder="1" applyAlignment="1">
      <alignment horizontal="right" vertical="top"/>
    </xf>
    <xf numFmtId="165" fontId="2" fillId="0" borderId="3" xfId="2" applyNumberFormat="1" applyFont="1" applyBorder="1" applyAlignment="1">
      <alignment horizontal="right" vertical="center"/>
    </xf>
    <xf numFmtId="165" fontId="8" fillId="0" borderId="2" xfId="1" applyNumberFormat="1" applyFont="1" applyBorder="1" applyAlignment="1">
      <alignment horizontal="right" vertical="center"/>
    </xf>
    <xf numFmtId="165" fontId="4" fillId="0" borderId="3" xfId="1" applyNumberFormat="1" applyFont="1" applyBorder="1" applyAlignment="1">
      <alignment vertical="center"/>
    </xf>
    <xf numFmtId="165" fontId="4" fillId="0" borderId="2" xfId="1" applyNumberFormat="1" applyFont="1" applyBorder="1" applyAlignment="1">
      <alignment horizontal="right" vertical="center"/>
    </xf>
    <xf numFmtId="165" fontId="4" fillId="0" borderId="3" xfId="1" applyNumberFormat="1" applyFont="1" applyBorder="1" applyAlignment="1">
      <alignment horizontal="right" vertical="center"/>
    </xf>
    <xf numFmtId="0" fontId="8" fillId="0" borderId="0" xfId="1" applyFont="1" applyAlignment="1">
      <alignment horizontal="right" vertical="center"/>
    </xf>
    <xf numFmtId="37" fontId="1" fillId="0" borderId="0" xfId="0" applyNumberFormat="1" applyFont="1" applyAlignment="1">
      <alignment horizontal="left" vertical="center"/>
    </xf>
    <xf numFmtId="0" fontId="3" fillId="0" borderId="0" xfId="0" applyFont="1"/>
    <xf numFmtId="165" fontId="2" fillId="0" borderId="0" xfId="0" applyNumberFormat="1" applyFont="1" applyAlignment="1">
      <alignment horizontal="center" vertical="center"/>
    </xf>
    <xf numFmtId="165" fontId="1" fillId="0" borderId="0" xfId="0" applyNumberFormat="1" applyFont="1" applyAlignment="1">
      <alignment horizontal="left" vertical="center"/>
    </xf>
    <xf numFmtId="37" fontId="4" fillId="0" borderId="0" xfId="0" applyNumberFormat="1" applyFont="1" applyAlignment="1">
      <alignment vertical="center"/>
    </xf>
    <xf numFmtId="37" fontId="4" fillId="0" borderId="0" xfId="0" applyNumberFormat="1" applyFont="1" applyAlignment="1">
      <alignment horizontal="center" vertical="center"/>
    </xf>
    <xf numFmtId="165" fontId="4" fillId="3" borderId="0" xfId="6" applyNumberFormat="1" applyFont="1" applyFill="1" applyAlignment="1">
      <alignment horizontal="right" vertical="center"/>
    </xf>
    <xf numFmtId="3" fontId="4" fillId="0" borderId="0" xfId="0" applyNumberFormat="1" applyFont="1" applyAlignment="1">
      <alignment vertical="center"/>
    </xf>
    <xf numFmtId="3" fontId="3" fillId="0" borderId="0" xfId="0" applyNumberFormat="1" applyFont="1" applyAlignment="1">
      <alignment horizontal="right" vertical="center"/>
    </xf>
    <xf numFmtId="3" fontId="4" fillId="3" borderId="0" xfId="0" applyNumberFormat="1" applyFont="1" applyFill="1" applyAlignment="1">
      <alignment vertical="center"/>
    </xf>
    <xf numFmtId="3" fontId="4" fillId="3" borderId="0" xfId="0" applyNumberFormat="1" applyFont="1" applyFill="1" applyAlignment="1">
      <alignment horizontal="right" vertical="center"/>
    </xf>
    <xf numFmtId="0" fontId="3" fillId="0" borderId="0" xfId="0" applyFont="1" applyAlignment="1">
      <alignment horizontal="right" vertical="center"/>
    </xf>
    <xf numFmtId="3" fontId="4" fillId="3" borderId="2" xfId="0" applyNumberFormat="1" applyFont="1" applyFill="1" applyBorder="1" applyAlignment="1">
      <alignment vertical="center"/>
    </xf>
    <xf numFmtId="3" fontId="3" fillId="0" borderId="2" xfId="0" applyNumberFormat="1" applyFont="1" applyBorder="1" applyAlignment="1">
      <alignment horizontal="right" vertical="center"/>
    </xf>
    <xf numFmtId="0" fontId="3" fillId="0" borderId="2" xfId="0" applyFont="1" applyBorder="1" applyAlignment="1">
      <alignment horizontal="right" vertical="center"/>
    </xf>
    <xf numFmtId="37" fontId="8" fillId="0" borderId="0" xfId="0" applyNumberFormat="1" applyFont="1" applyAlignment="1">
      <alignment vertical="center"/>
    </xf>
    <xf numFmtId="3" fontId="4" fillId="0" borderId="0" xfId="0" applyNumberFormat="1" applyFont="1" applyAlignment="1">
      <alignment horizontal="right" vertical="center"/>
    </xf>
    <xf numFmtId="165" fontId="4" fillId="3" borderId="2" xfId="6" applyNumberFormat="1" applyFont="1" applyFill="1" applyBorder="1" applyAlignment="1">
      <alignment horizontal="right" vertical="center"/>
    </xf>
    <xf numFmtId="3" fontId="4" fillId="3" borderId="3" xfId="0" applyNumberFormat="1" applyFont="1" applyFill="1" applyBorder="1" applyAlignment="1">
      <alignment vertical="center"/>
    </xf>
    <xf numFmtId="3" fontId="3" fillId="0" borderId="3" xfId="0" applyNumberFormat="1" applyFont="1" applyBorder="1" applyAlignment="1">
      <alignment horizontal="right" vertical="center"/>
    </xf>
    <xf numFmtId="165" fontId="5" fillId="0" borderId="0" xfId="0" applyNumberFormat="1" applyFont="1" applyAlignment="1">
      <alignment horizontal="center" vertical="center"/>
    </xf>
    <xf numFmtId="165" fontId="5" fillId="0" borderId="0" xfId="0" applyNumberFormat="1" applyFont="1" applyAlignment="1">
      <alignment vertical="center"/>
    </xf>
    <xf numFmtId="165" fontId="4" fillId="3" borderId="0" xfId="5" quotePrefix="1" applyNumberFormat="1" applyFont="1" applyFill="1" applyBorder="1" applyAlignment="1">
      <alignment horizontal="right" vertical="center"/>
    </xf>
    <xf numFmtId="3" fontId="4" fillId="3" borderId="2" xfId="0" applyNumberFormat="1" applyFont="1" applyFill="1" applyBorder="1" applyAlignment="1">
      <alignment horizontal="right" vertical="center"/>
    </xf>
    <xf numFmtId="3" fontId="4" fillId="0" borderId="0" xfId="0" applyNumberFormat="1" applyFont="1" applyAlignment="1">
      <alignment horizontal="center" vertical="center"/>
    </xf>
    <xf numFmtId="165" fontId="4" fillId="3" borderId="0" xfId="7" applyNumberFormat="1" applyFont="1" applyFill="1" applyBorder="1" applyAlignment="1">
      <alignment horizontal="right" vertical="center"/>
    </xf>
    <xf numFmtId="165" fontId="4" fillId="3" borderId="0" xfId="6" applyNumberFormat="1" applyFont="1" applyFill="1" applyBorder="1" applyAlignment="1">
      <alignment horizontal="right" vertical="center"/>
    </xf>
    <xf numFmtId="3" fontId="11" fillId="0" borderId="0" xfId="0" applyNumberFormat="1" applyFont="1" applyAlignment="1">
      <alignment horizontal="center" vertical="center"/>
    </xf>
    <xf numFmtId="3" fontId="4" fillId="3" borderId="3" xfId="0" applyNumberFormat="1" applyFont="1" applyFill="1" applyBorder="1" applyAlignment="1">
      <alignment horizontal="right" vertical="center"/>
    </xf>
    <xf numFmtId="168" fontId="8" fillId="0" borderId="0" xfId="2" applyNumberFormat="1" applyFont="1" applyAlignment="1">
      <alignment horizontal="left" vertical="center"/>
    </xf>
    <xf numFmtId="165" fontId="8" fillId="0" borderId="0" xfId="3" applyNumberFormat="1" applyFont="1" applyFill="1" applyAlignment="1">
      <alignment horizontal="left" vertical="center"/>
    </xf>
    <xf numFmtId="168" fontId="4" fillId="0" borderId="0" xfId="2" applyNumberFormat="1" applyFont="1" applyAlignment="1">
      <alignment vertical="center"/>
    </xf>
    <xf numFmtId="165" fontId="4" fillId="0" borderId="0" xfId="2" applyNumberFormat="1" applyFont="1" applyAlignment="1">
      <alignment horizontal="center" vertical="center"/>
    </xf>
    <xf numFmtId="165" fontId="4" fillId="3" borderId="0" xfId="3" applyNumberFormat="1" applyFont="1" applyFill="1" applyAlignment="1">
      <alignment horizontal="right" vertical="center"/>
    </xf>
    <xf numFmtId="165" fontId="4" fillId="0" borderId="0" xfId="3" applyNumberFormat="1" applyFont="1" applyFill="1" applyAlignment="1">
      <alignment horizontal="right" vertical="center"/>
    </xf>
    <xf numFmtId="165" fontId="4" fillId="0" borderId="0" xfId="2" applyNumberFormat="1" applyFont="1" applyAlignment="1">
      <alignment horizontal="right"/>
    </xf>
    <xf numFmtId="168" fontId="4" fillId="0" borderId="0" xfId="2" applyNumberFormat="1" applyFont="1" applyAlignment="1">
      <alignment horizontal="centerContinuous" vertical="center"/>
    </xf>
    <xf numFmtId="165" fontId="8" fillId="0" borderId="0" xfId="3" applyNumberFormat="1" applyFont="1" applyFill="1" applyAlignment="1">
      <alignment horizontal="centerContinuous" vertical="center"/>
    </xf>
    <xf numFmtId="165" fontId="8" fillId="0" borderId="0" xfId="2" applyNumberFormat="1" applyFont="1" applyAlignment="1">
      <alignment horizontal="centerContinuous" vertical="center"/>
    </xf>
    <xf numFmtId="165" fontId="4" fillId="3" borderId="3" xfId="3" applyNumberFormat="1" applyFont="1" applyFill="1" applyBorder="1" applyAlignment="1">
      <alignment horizontal="right" vertical="center"/>
    </xf>
    <xf numFmtId="165" fontId="4" fillId="0" borderId="3" xfId="3" applyNumberFormat="1" applyFont="1" applyFill="1" applyBorder="1" applyAlignment="1">
      <alignment horizontal="right" vertical="center"/>
    </xf>
    <xf numFmtId="168" fontId="4" fillId="0" borderId="2" xfId="2" applyNumberFormat="1" applyFont="1" applyBorder="1" applyAlignment="1">
      <alignment vertical="center"/>
    </xf>
    <xf numFmtId="165" fontId="4" fillId="0" borderId="2" xfId="2" applyNumberFormat="1" applyFont="1" applyBorder="1" applyAlignment="1">
      <alignment horizontal="right" vertical="center"/>
    </xf>
    <xf numFmtId="38" fontId="2" fillId="0" borderId="0" xfId="0" applyNumberFormat="1" applyFont="1" applyAlignment="1">
      <alignment vertical="center"/>
    </xf>
    <xf numFmtId="0" fontId="2" fillId="0" borderId="0" xfId="0" applyFont="1" applyAlignment="1">
      <alignment vertical="center"/>
    </xf>
    <xf numFmtId="165" fontId="8" fillId="0" borderId="2" xfId="2" applyNumberFormat="1" applyFont="1" applyBorder="1" applyAlignment="1">
      <alignment horizontal="center" vertical="center"/>
    </xf>
    <xf numFmtId="0" fontId="4" fillId="0" borderId="0" xfId="8" applyFont="1" applyAlignment="1">
      <alignment vertical="center"/>
    </xf>
    <xf numFmtId="168" fontId="4" fillId="0" borderId="0" xfId="8" applyNumberFormat="1" applyFont="1" applyAlignment="1">
      <alignment vertical="center"/>
    </xf>
    <xf numFmtId="165" fontId="4" fillId="3" borderId="0" xfId="9" applyNumberFormat="1" applyFont="1" applyFill="1" applyBorder="1" applyAlignment="1">
      <alignment horizontal="right" vertical="center"/>
    </xf>
    <xf numFmtId="165" fontId="4" fillId="0" borderId="0" xfId="8" applyNumberFormat="1" applyFont="1" applyAlignment="1">
      <alignment horizontal="right" vertical="center"/>
    </xf>
    <xf numFmtId="165" fontId="4" fillId="0" borderId="0" xfId="9" applyNumberFormat="1" applyFont="1" applyFill="1" applyBorder="1" applyAlignment="1">
      <alignment horizontal="right" vertical="center"/>
    </xf>
    <xf numFmtId="165" fontId="4" fillId="0" borderId="0" xfId="8" applyNumberFormat="1" applyFont="1" applyAlignment="1">
      <alignment vertical="center"/>
    </xf>
    <xf numFmtId="164" fontId="4" fillId="0" borderId="0" xfId="8" applyNumberFormat="1" applyFont="1" applyAlignment="1">
      <alignment vertical="center"/>
    </xf>
    <xf numFmtId="43" fontId="4" fillId="0" borderId="0" xfId="5" applyFont="1" applyAlignment="1">
      <alignment vertical="center"/>
    </xf>
    <xf numFmtId="165" fontId="4" fillId="0" borderId="0" xfId="9" applyNumberFormat="1" applyFont="1" applyFill="1" applyAlignment="1">
      <alignment vertical="center"/>
    </xf>
    <xf numFmtId="37" fontId="1" fillId="0" borderId="0" xfId="0" applyNumberFormat="1" applyFont="1" applyAlignment="1">
      <alignment horizontal="left" vertical="center"/>
    </xf>
    <xf numFmtId="0" fontId="3" fillId="0" borderId="0" xfId="0" applyFont="1"/>
    <xf numFmtId="165" fontId="1" fillId="0" borderId="1" xfId="0" applyNumberFormat="1" applyFont="1" applyBorder="1" applyAlignment="1">
      <alignment horizontal="center" vertical="center"/>
    </xf>
    <xf numFmtId="0" fontId="4" fillId="0" borderId="1" xfId="0" applyFont="1" applyBorder="1"/>
    <xf numFmtId="165" fontId="8" fillId="0" borderId="2" xfId="2" applyNumberFormat="1" applyFont="1" applyBorder="1" applyAlignment="1">
      <alignment horizontal="center" vertical="center"/>
    </xf>
    <xf numFmtId="37" fontId="8" fillId="0" borderId="0" xfId="2" applyNumberFormat="1" applyFont="1" applyAlignment="1">
      <alignment horizontal="left" vertical="center"/>
    </xf>
    <xf numFmtId="37" fontId="8" fillId="0" borderId="2" xfId="2" applyNumberFormat="1" applyFont="1" applyBorder="1" applyAlignment="1">
      <alignment horizontal="left" vertical="center"/>
    </xf>
    <xf numFmtId="165" fontId="8" fillId="0" borderId="2" xfId="1" applyNumberFormat="1" applyFont="1" applyBorder="1" applyAlignment="1">
      <alignment horizontal="center" vertical="center"/>
    </xf>
    <xf numFmtId="165" fontId="8" fillId="0" borderId="4" xfId="1" applyNumberFormat="1" applyFont="1" applyBorder="1" applyAlignment="1">
      <alignment horizontal="center" vertical="center"/>
    </xf>
    <xf numFmtId="165" fontId="8" fillId="0" borderId="4" xfId="2" applyNumberFormat="1" applyFont="1" applyBorder="1" applyAlignment="1">
      <alignment horizontal="center" vertical="center"/>
    </xf>
    <xf numFmtId="0" fontId="8" fillId="0" borderId="0" xfId="1" applyFont="1" applyAlignment="1">
      <alignment horizontal="left" vertical="center"/>
    </xf>
    <xf numFmtId="0" fontId="8" fillId="0" borderId="2" xfId="1" applyFont="1" applyBorder="1" applyAlignment="1">
      <alignment horizontal="left" vertical="center"/>
    </xf>
  </cellXfs>
  <cellStyles count="10">
    <cellStyle name="Comma" xfId="5" builtinId="3"/>
    <cellStyle name="Comma 2" xfId="3" xr:uid="{B75DD0F2-3602-4A97-8120-D2D02307B7B4}"/>
    <cellStyle name="Comma 2 8" xfId="9" xr:uid="{9D62185A-7963-420D-B810-C2C5FA8E1900}"/>
    <cellStyle name="Comma_Akara 2010 2" xfId="7" xr:uid="{889588C3-55A3-41A5-B002-2CE3124F838B}"/>
    <cellStyle name="Comma_Akara 2010 3" xfId="6" xr:uid="{0144F4ED-A139-4BFC-BA9F-4D48998D324E}"/>
    <cellStyle name="Normal" xfId="0" builtinId="0"/>
    <cellStyle name="Normal 2" xfId="2" xr:uid="{1722D3A0-BBD1-4079-B33F-8B01341D2A98}"/>
    <cellStyle name="Normal 2 10" xfId="8" xr:uid="{0079A29C-5C04-4489-A8A3-D6D8EDBE8BC2}"/>
    <cellStyle name="Normal_B&amp;Pt" xfId="4" xr:uid="{114691FC-EFF0-42B4-A888-C89526C898C3}"/>
    <cellStyle name="Normal_bs&amp;pl-2001 T217" xfId="1" xr:uid="{4644C999-6841-4AB2-AB7A-0A60016C4229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2" name="Line 7">
          <a:extLst>
            <a:ext uri="{FF2B5EF4-FFF2-40B4-BE49-F238E27FC236}">
              <a16:creationId xmlns:a16="http://schemas.microsoft.com/office/drawing/2014/main" id="{C4421C61-9FF9-431D-861B-D055E2D6117C}"/>
            </a:ext>
          </a:extLst>
        </xdr:cNvPr>
        <xdr:cNvSpPr>
          <a:spLocks noChangeShapeType="1"/>
        </xdr:cNvSpPr>
      </xdr:nvSpPr>
      <xdr:spPr bwMode="auto">
        <a:xfrm>
          <a:off x="26003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3" name="Line 8">
          <a:extLst>
            <a:ext uri="{FF2B5EF4-FFF2-40B4-BE49-F238E27FC236}">
              <a16:creationId xmlns:a16="http://schemas.microsoft.com/office/drawing/2014/main" id="{81571265-3A7A-4A33-B8A2-7AC8AFE3E795}"/>
            </a:ext>
          </a:extLst>
        </xdr:cNvPr>
        <xdr:cNvSpPr>
          <a:spLocks noChangeShapeType="1"/>
        </xdr:cNvSpPr>
      </xdr:nvSpPr>
      <xdr:spPr bwMode="auto">
        <a:xfrm>
          <a:off x="26003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2" name="Line 7">
          <a:extLst>
            <a:ext uri="{FF2B5EF4-FFF2-40B4-BE49-F238E27FC236}">
              <a16:creationId xmlns:a16="http://schemas.microsoft.com/office/drawing/2014/main" id="{CEBAD9A2-8F38-433E-8333-439D6F547EC1}"/>
            </a:ext>
          </a:extLst>
        </xdr:cNvPr>
        <xdr:cNvSpPr>
          <a:spLocks noChangeShapeType="1"/>
        </xdr:cNvSpPr>
      </xdr:nvSpPr>
      <xdr:spPr bwMode="auto">
        <a:xfrm>
          <a:off x="20097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3" name="Line 8">
          <a:extLst>
            <a:ext uri="{FF2B5EF4-FFF2-40B4-BE49-F238E27FC236}">
              <a16:creationId xmlns:a16="http://schemas.microsoft.com/office/drawing/2014/main" id="{2427AFB1-4EFE-4F7E-B4A4-2446F2777226}"/>
            </a:ext>
          </a:extLst>
        </xdr:cNvPr>
        <xdr:cNvSpPr>
          <a:spLocks noChangeShapeType="1"/>
        </xdr:cNvSpPr>
      </xdr:nvSpPr>
      <xdr:spPr bwMode="auto">
        <a:xfrm>
          <a:off x="20097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2" name="Line 7">
          <a:extLst>
            <a:ext uri="{FF2B5EF4-FFF2-40B4-BE49-F238E27FC236}">
              <a16:creationId xmlns:a16="http://schemas.microsoft.com/office/drawing/2014/main" id="{AD9F9242-5B45-4BEB-B126-E53ACD25551F}"/>
            </a:ext>
          </a:extLst>
        </xdr:cNvPr>
        <xdr:cNvSpPr>
          <a:spLocks noChangeShapeType="1"/>
        </xdr:cNvSpPr>
      </xdr:nvSpPr>
      <xdr:spPr bwMode="auto">
        <a:xfrm>
          <a:off x="27876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3" name="Line 8">
          <a:extLst>
            <a:ext uri="{FF2B5EF4-FFF2-40B4-BE49-F238E27FC236}">
              <a16:creationId xmlns:a16="http://schemas.microsoft.com/office/drawing/2014/main" id="{6CD12ADE-E86E-47E3-B88F-504CEEE9169E}"/>
            </a:ext>
          </a:extLst>
        </xdr:cNvPr>
        <xdr:cNvSpPr>
          <a:spLocks noChangeShapeType="1"/>
        </xdr:cNvSpPr>
      </xdr:nvSpPr>
      <xdr:spPr bwMode="auto">
        <a:xfrm>
          <a:off x="27876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9D00AFB-2924-4281-A57F-C0E013D28F60}">
  <dimension ref="A1:J136"/>
  <sheetViews>
    <sheetView topLeftCell="A141" zoomScaleNormal="100" zoomScaleSheetLayoutView="70" workbookViewId="0">
      <selection activeCell="M45" sqref="M45"/>
    </sheetView>
  </sheetViews>
  <sheetFormatPr defaultColWidth="9.42578125" defaultRowHeight="21.75" customHeight="1"/>
  <cols>
    <col min="1" max="1" width="33.85546875" style="137" customWidth="1"/>
    <col min="2" max="2" width="8.7109375" style="137" bestFit="1" customWidth="1"/>
    <col min="3" max="3" width="0.7109375" style="137" customWidth="1"/>
    <col min="4" max="4" width="14.7109375" style="137" customWidth="1"/>
    <col min="5" max="5" width="0.7109375" style="137" customWidth="1"/>
    <col min="6" max="6" width="12.5703125" style="137" customWidth="1"/>
    <col min="7" max="7" width="0.7109375" style="137" customWidth="1"/>
    <col min="8" max="8" width="14.7109375" style="137" customWidth="1"/>
    <col min="9" max="9" width="0.7109375" style="137" customWidth="1"/>
    <col min="10" max="10" width="12.5703125" style="137" customWidth="1"/>
    <col min="11" max="16384" width="9.42578125" style="137"/>
  </cols>
  <sheetData>
    <row r="1" spans="1:10" ht="21.75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spans="1:10" ht="21.75" customHeight="1">
      <c r="A2" s="1" t="s">
        <v>1</v>
      </c>
      <c r="B2" s="1"/>
      <c r="C2" s="1"/>
      <c r="D2" s="1"/>
      <c r="E2" s="1"/>
      <c r="F2" s="1"/>
      <c r="G2" s="1"/>
      <c r="H2" s="1"/>
      <c r="I2" s="1"/>
      <c r="J2" s="1"/>
    </row>
    <row r="3" spans="1:10" ht="21.75" customHeight="1">
      <c r="A3" s="27" t="s">
        <v>184</v>
      </c>
      <c r="B3" s="27"/>
      <c r="C3" s="27"/>
      <c r="D3" s="3"/>
      <c r="E3" s="3"/>
      <c r="F3" s="3"/>
      <c r="G3" s="3"/>
      <c r="H3" s="3"/>
      <c r="I3" s="3"/>
      <c r="J3" s="3"/>
    </row>
    <row r="4" spans="1:10" ht="19.5" customHeight="1">
      <c r="A4" s="4"/>
      <c r="B4" s="4"/>
      <c r="C4" s="4"/>
      <c r="D4" s="5"/>
      <c r="E4" s="6"/>
      <c r="F4" s="5"/>
      <c r="G4" s="6"/>
      <c r="H4" s="5"/>
      <c r="I4" s="138"/>
      <c r="J4" s="5"/>
    </row>
    <row r="5" spans="1:10" ht="19.5" customHeight="1">
      <c r="A5" s="4"/>
      <c r="B5" s="4"/>
      <c r="C5" s="4"/>
      <c r="D5" s="193" t="s">
        <v>2</v>
      </c>
      <c r="E5" s="194"/>
      <c r="F5" s="194"/>
      <c r="G5" s="7"/>
      <c r="H5" s="193" t="s">
        <v>3</v>
      </c>
      <c r="I5" s="194"/>
      <c r="J5" s="194"/>
    </row>
    <row r="6" spans="1:10" ht="19.5" customHeight="1">
      <c r="A6" s="2"/>
      <c r="B6" s="8"/>
      <c r="C6" s="9"/>
      <c r="D6" s="10" t="s">
        <v>4</v>
      </c>
      <c r="E6" s="10"/>
      <c r="F6" s="10" t="s">
        <v>5</v>
      </c>
      <c r="G6" s="10"/>
      <c r="H6" s="10" t="s">
        <v>4</v>
      </c>
      <c r="I6" s="10"/>
      <c r="J6" s="10" t="s">
        <v>5</v>
      </c>
    </row>
    <row r="7" spans="1:10" ht="19.5" customHeight="1">
      <c r="A7" s="2"/>
      <c r="B7" s="8"/>
      <c r="C7" s="9"/>
      <c r="D7" s="26" t="s">
        <v>133</v>
      </c>
      <c r="E7" s="10"/>
      <c r="F7" s="10" t="s">
        <v>6</v>
      </c>
      <c r="G7" s="10"/>
      <c r="H7" s="26" t="s">
        <v>133</v>
      </c>
      <c r="I7" s="10"/>
      <c r="J7" s="10" t="s">
        <v>6</v>
      </c>
    </row>
    <row r="8" spans="1:10" ht="19.5" customHeight="1">
      <c r="A8" s="2"/>
      <c r="B8" s="11"/>
      <c r="C8" s="9"/>
      <c r="D8" s="26" t="s">
        <v>179</v>
      </c>
      <c r="E8" s="139"/>
      <c r="F8" s="10" t="s">
        <v>131</v>
      </c>
      <c r="G8" s="12"/>
      <c r="H8" s="26" t="s">
        <v>179</v>
      </c>
      <c r="I8" s="139"/>
      <c r="J8" s="10" t="s">
        <v>131</v>
      </c>
    </row>
    <row r="9" spans="1:10" ht="19.5" customHeight="1">
      <c r="A9" s="2"/>
      <c r="B9" s="13" t="s">
        <v>7</v>
      </c>
      <c r="C9" s="9"/>
      <c r="D9" s="14" t="s">
        <v>8</v>
      </c>
      <c r="E9" s="139"/>
      <c r="F9" s="14" t="s">
        <v>8</v>
      </c>
      <c r="G9" s="12"/>
      <c r="H9" s="14" t="s">
        <v>8</v>
      </c>
      <c r="I9" s="139"/>
      <c r="J9" s="14" t="s">
        <v>8</v>
      </c>
    </row>
    <row r="10" spans="1:10" ht="19.5" customHeight="1">
      <c r="A10" s="136"/>
      <c r="B10" s="2"/>
      <c r="C10" s="4"/>
      <c r="D10" s="15"/>
      <c r="E10" s="6"/>
      <c r="F10" s="6"/>
      <c r="G10" s="6"/>
      <c r="H10" s="15"/>
      <c r="I10" s="6"/>
      <c r="J10" s="6"/>
    </row>
    <row r="11" spans="1:10" ht="19.5" customHeight="1">
      <c r="A11" s="136" t="s">
        <v>9</v>
      </c>
      <c r="B11" s="2"/>
      <c r="C11" s="4"/>
      <c r="D11" s="15"/>
      <c r="E11" s="6"/>
      <c r="F11" s="6"/>
      <c r="G11" s="6"/>
      <c r="H11" s="15"/>
      <c r="I11" s="6"/>
      <c r="J11" s="6"/>
    </row>
    <row r="12" spans="1:10" ht="6" customHeight="1">
      <c r="A12" s="136"/>
      <c r="B12" s="2"/>
      <c r="C12" s="4"/>
      <c r="D12" s="15"/>
      <c r="E12" s="6"/>
      <c r="F12" s="6"/>
      <c r="G12" s="6"/>
      <c r="H12" s="15"/>
      <c r="I12" s="6"/>
      <c r="J12" s="6"/>
    </row>
    <row r="13" spans="1:10" ht="19.5" customHeight="1">
      <c r="A13" s="1" t="s">
        <v>10</v>
      </c>
      <c r="B13" s="4"/>
      <c r="C13" s="4"/>
      <c r="D13" s="15"/>
      <c r="E13" s="6"/>
      <c r="F13" s="6"/>
      <c r="G13" s="6"/>
      <c r="H13" s="15"/>
      <c r="I13" s="6"/>
      <c r="J13" s="6"/>
    </row>
    <row r="14" spans="1:10" ht="6" customHeight="1">
      <c r="A14" s="1"/>
      <c r="B14" s="4"/>
      <c r="C14" s="4"/>
      <c r="D14" s="15"/>
      <c r="E14" s="6"/>
      <c r="F14" s="6"/>
      <c r="G14" s="6"/>
      <c r="H14" s="15"/>
      <c r="I14" s="6"/>
      <c r="J14" s="6"/>
    </row>
    <row r="15" spans="1:10" ht="19.5" customHeight="1">
      <c r="A15" s="140" t="s">
        <v>11</v>
      </c>
      <c r="B15" s="141"/>
      <c r="C15" s="141"/>
      <c r="D15" s="142">
        <v>68875</v>
      </c>
      <c r="E15" s="143"/>
      <c r="F15" s="144">
        <v>186312</v>
      </c>
      <c r="G15" s="143"/>
      <c r="H15" s="145">
        <v>22302</v>
      </c>
      <c r="I15" s="143"/>
      <c r="J15" s="144">
        <v>121718</v>
      </c>
    </row>
    <row r="16" spans="1:10" ht="19.5" customHeight="1">
      <c r="A16" s="140" t="s">
        <v>12</v>
      </c>
      <c r="B16" s="141"/>
      <c r="C16" s="141"/>
      <c r="D16" s="142">
        <v>220000</v>
      </c>
      <c r="E16" s="143"/>
      <c r="F16" s="144">
        <v>190000</v>
      </c>
      <c r="G16" s="143"/>
      <c r="H16" s="146">
        <v>30000</v>
      </c>
      <c r="I16" s="143"/>
      <c r="J16" s="147" t="s">
        <v>180</v>
      </c>
    </row>
    <row r="17" spans="1:10" ht="19.5" customHeight="1">
      <c r="A17" s="140" t="s">
        <v>13</v>
      </c>
      <c r="B17" s="141">
        <v>6</v>
      </c>
      <c r="C17" s="141"/>
      <c r="D17" s="142">
        <v>356362</v>
      </c>
      <c r="E17" s="143"/>
      <c r="F17" s="144">
        <v>338963</v>
      </c>
      <c r="G17" s="143"/>
      <c r="H17" s="145">
        <v>106776</v>
      </c>
      <c r="I17" s="143"/>
      <c r="J17" s="144">
        <v>122259</v>
      </c>
    </row>
    <row r="18" spans="1:10" ht="19.5" customHeight="1">
      <c r="A18" s="140" t="s">
        <v>14</v>
      </c>
      <c r="B18" s="141">
        <v>7</v>
      </c>
      <c r="C18" s="141"/>
      <c r="D18" s="142">
        <v>186876</v>
      </c>
      <c r="E18" s="143"/>
      <c r="F18" s="144">
        <v>194369</v>
      </c>
      <c r="G18" s="143"/>
      <c r="H18" s="145">
        <v>46759</v>
      </c>
      <c r="I18" s="143"/>
      <c r="J18" s="144">
        <v>40348</v>
      </c>
    </row>
    <row r="19" spans="1:10" ht="19.5" customHeight="1">
      <c r="A19" s="140" t="s">
        <v>209</v>
      </c>
      <c r="B19" s="141"/>
      <c r="C19" s="141"/>
      <c r="D19" s="145"/>
      <c r="E19" s="143"/>
      <c r="F19" s="147"/>
      <c r="G19" s="143"/>
      <c r="H19" s="145"/>
      <c r="I19" s="143"/>
    </row>
    <row r="20" spans="1:10" ht="19.5" customHeight="1">
      <c r="A20" s="140" t="s">
        <v>210</v>
      </c>
      <c r="B20" s="141"/>
      <c r="C20" s="141"/>
      <c r="D20" s="145"/>
      <c r="E20" s="143"/>
      <c r="F20" s="147"/>
      <c r="G20" s="143"/>
      <c r="H20" s="145"/>
      <c r="I20" s="143"/>
    </row>
    <row r="21" spans="1:10" ht="19.5" customHeight="1">
      <c r="A21" s="140" t="s">
        <v>181</v>
      </c>
      <c r="B21" s="141">
        <v>8</v>
      </c>
      <c r="C21" s="141"/>
      <c r="D21" s="146" t="s">
        <v>180</v>
      </c>
      <c r="E21" s="143"/>
      <c r="F21" s="144">
        <v>10000</v>
      </c>
      <c r="G21" s="143"/>
      <c r="H21" s="146" t="s">
        <v>180</v>
      </c>
      <c r="I21" s="143"/>
      <c r="J21" s="147" t="s">
        <v>180</v>
      </c>
    </row>
    <row r="22" spans="1:10" ht="19.5" customHeight="1">
      <c r="A22" s="140" t="s">
        <v>15</v>
      </c>
      <c r="B22" s="141"/>
      <c r="C22" s="141"/>
      <c r="D22" s="159">
        <v>1205</v>
      </c>
      <c r="E22" s="143"/>
      <c r="F22" s="149">
        <v>7785</v>
      </c>
      <c r="G22" s="143"/>
      <c r="H22" s="159">
        <v>56</v>
      </c>
      <c r="I22" s="143"/>
      <c r="J22" s="150">
        <v>35</v>
      </c>
    </row>
    <row r="23" spans="1:10" ht="6" customHeight="1">
      <c r="A23" s="136"/>
      <c r="B23" s="2"/>
      <c r="C23" s="4"/>
      <c r="D23" s="15"/>
      <c r="E23" s="6"/>
      <c r="F23" s="6"/>
      <c r="G23" s="6"/>
      <c r="H23" s="15"/>
      <c r="I23" s="6"/>
      <c r="J23" s="6"/>
    </row>
    <row r="24" spans="1:10" ht="19.5" customHeight="1">
      <c r="A24" s="151" t="s">
        <v>16</v>
      </c>
      <c r="B24" s="140"/>
      <c r="C24" s="141"/>
      <c r="D24" s="148">
        <f>SUM(D15:D22)</f>
        <v>833318</v>
      </c>
      <c r="E24" s="143"/>
      <c r="F24" s="149">
        <f>SUM(F15:F22)</f>
        <v>927429</v>
      </c>
      <c r="G24" s="143"/>
      <c r="H24" s="148">
        <f>SUM(H15:H22)</f>
        <v>205893</v>
      </c>
      <c r="I24" s="143"/>
      <c r="J24" s="149">
        <f>SUM(J15:J22)</f>
        <v>284360</v>
      </c>
    </row>
    <row r="25" spans="1:10" ht="19.5" customHeight="1">
      <c r="A25" s="1"/>
      <c r="B25" s="2"/>
      <c r="C25" s="4"/>
      <c r="D25" s="15"/>
      <c r="E25" s="6"/>
      <c r="F25" s="147"/>
      <c r="G25" s="6"/>
      <c r="H25" s="15"/>
      <c r="I25" s="6"/>
    </row>
    <row r="26" spans="1:10" ht="19.5" customHeight="1">
      <c r="A26" s="1" t="s">
        <v>17</v>
      </c>
      <c r="B26" s="2"/>
      <c r="C26" s="4"/>
      <c r="D26" s="15"/>
      <c r="E26" s="6"/>
      <c r="F26" s="147"/>
      <c r="G26" s="6"/>
      <c r="H26" s="15"/>
      <c r="I26" s="6"/>
    </row>
    <row r="27" spans="1:10" ht="6" customHeight="1">
      <c r="A27" s="1"/>
      <c r="B27" s="2"/>
      <c r="C27" s="4"/>
      <c r="D27" s="15"/>
      <c r="E27" s="6"/>
      <c r="F27" s="147"/>
      <c r="G27" s="6"/>
      <c r="H27" s="15"/>
      <c r="I27" s="6"/>
      <c r="J27" s="147"/>
    </row>
    <row r="28" spans="1:10" ht="19.5" customHeight="1">
      <c r="A28" s="140" t="s">
        <v>18</v>
      </c>
      <c r="B28" s="141"/>
      <c r="C28" s="141"/>
      <c r="D28" s="142">
        <v>940</v>
      </c>
      <c r="E28" s="143"/>
      <c r="F28" s="147">
        <v>939</v>
      </c>
      <c r="G28" s="143"/>
      <c r="H28" s="146" t="s">
        <v>180</v>
      </c>
      <c r="I28" s="143"/>
      <c r="J28" s="147" t="s">
        <v>180</v>
      </c>
    </row>
    <row r="29" spans="1:10" ht="19.5" customHeight="1">
      <c r="A29" s="140" t="s">
        <v>182</v>
      </c>
      <c r="B29" s="141"/>
      <c r="C29" s="141"/>
      <c r="D29" s="142" t="s">
        <v>180</v>
      </c>
      <c r="E29" s="143"/>
      <c r="F29" s="152" t="s">
        <v>180</v>
      </c>
      <c r="G29" s="143"/>
      <c r="H29" s="146">
        <v>673486</v>
      </c>
      <c r="I29" s="143"/>
      <c r="J29" s="144">
        <v>673486</v>
      </c>
    </row>
    <row r="30" spans="1:10" ht="19.5" customHeight="1">
      <c r="A30" s="140" t="s">
        <v>19</v>
      </c>
      <c r="B30" s="141"/>
      <c r="C30" s="141"/>
      <c r="D30" s="142"/>
      <c r="E30" s="143"/>
      <c r="F30" s="147"/>
      <c r="G30" s="143"/>
      <c r="H30" s="145"/>
      <c r="I30" s="143"/>
    </row>
    <row r="31" spans="1:10" ht="19.5" customHeight="1">
      <c r="A31" s="140" t="s">
        <v>161</v>
      </c>
      <c r="B31" s="141">
        <v>8</v>
      </c>
      <c r="C31" s="141"/>
      <c r="D31" s="142">
        <v>260</v>
      </c>
      <c r="E31" s="143"/>
      <c r="F31" s="147">
        <v>823</v>
      </c>
      <c r="G31" s="143"/>
      <c r="H31" s="142">
        <v>260</v>
      </c>
      <c r="I31" s="143"/>
      <c r="J31" s="147">
        <v>823</v>
      </c>
    </row>
    <row r="32" spans="1:10" ht="19.5" customHeight="1">
      <c r="A32" s="140" t="s">
        <v>19</v>
      </c>
      <c r="B32" s="141"/>
      <c r="C32" s="141"/>
      <c r="D32" s="142"/>
      <c r="E32" s="143"/>
      <c r="F32" s="147"/>
      <c r="G32" s="143"/>
      <c r="H32" s="142"/>
      <c r="I32" s="143"/>
    </row>
    <row r="33" spans="1:10" ht="19.5" customHeight="1">
      <c r="A33" s="140" t="s">
        <v>20</v>
      </c>
      <c r="B33" s="141">
        <v>8</v>
      </c>
      <c r="C33" s="141"/>
      <c r="D33" s="142">
        <v>56767</v>
      </c>
      <c r="E33" s="143"/>
      <c r="F33" s="144">
        <v>65162</v>
      </c>
      <c r="G33" s="143"/>
      <c r="H33" s="142">
        <v>56767</v>
      </c>
      <c r="I33" s="143"/>
      <c r="J33" s="144">
        <v>65162</v>
      </c>
    </row>
    <row r="34" spans="1:10" ht="19.5" customHeight="1">
      <c r="A34" s="140" t="s">
        <v>19</v>
      </c>
      <c r="B34" s="141"/>
      <c r="C34" s="141"/>
      <c r="D34" s="142"/>
      <c r="E34" s="143"/>
      <c r="F34" s="147"/>
      <c r="G34" s="143"/>
      <c r="H34" s="145"/>
      <c r="I34" s="143"/>
    </row>
    <row r="35" spans="1:10" ht="19.5" customHeight="1">
      <c r="A35" s="140" t="s">
        <v>21</v>
      </c>
      <c r="B35" s="141">
        <v>8</v>
      </c>
      <c r="C35" s="141"/>
      <c r="D35" s="142">
        <v>70010</v>
      </c>
      <c r="E35" s="143"/>
      <c r="F35" s="144">
        <v>70019</v>
      </c>
      <c r="G35" s="143"/>
      <c r="H35" s="142">
        <v>0</v>
      </c>
      <c r="I35" s="143"/>
      <c r="J35" s="147" t="s">
        <v>180</v>
      </c>
    </row>
    <row r="36" spans="1:10" ht="19.5" customHeight="1">
      <c r="A36" s="140" t="s">
        <v>22</v>
      </c>
      <c r="B36" s="141">
        <v>9</v>
      </c>
      <c r="C36" s="141"/>
      <c r="D36" s="142" t="s">
        <v>180</v>
      </c>
      <c r="E36" s="143"/>
      <c r="F36" s="152" t="s">
        <v>180</v>
      </c>
      <c r="G36" s="143"/>
      <c r="H36" s="146">
        <v>31586</v>
      </c>
      <c r="I36" s="143"/>
      <c r="J36" s="144">
        <v>32437</v>
      </c>
    </row>
    <row r="37" spans="1:10" ht="19.5" customHeight="1">
      <c r="A37" s="140" t="s">
        <v>23</v>
      </c>
      <c r="B37" s="141">
        <v>10</v>
      </c>
      <c r="C37" s="141"/>
      <c r="D37" s="142">
        <v>783669</v>
      </c>
      <c r="E37" s="143"/>
      <c r="F37" s="144">
        <v>828892</v>
      </c>
      <c r="G37" s="143"/>
      <c r="H37" s="142">
        <v>319148</v>
      </c>
      <c r="I37" s="143"/>
      <c r="J37" s="144">
        <v>332816</v>
      </c>
    </row>
    <row r="38" spans="1:10" ht="19.5" customHeight="1">
      <c r="A38" s="140" t="s">
        <v>183</v>
      </c>
      <c r="B38" s="141"/>
      <c r="C38" s="141"/>
      <c r="D38" s="142">
        <v>2548</v>
      </c>
      <c r="E38" s="143"/>
      <c r="F38" s="144">
        <v>3087</v>
      </c>
      <c r="G38" s="143"/>
      <c r="H38" s="142">
        <v>2548</v>
      </c>
      <c r="I38" s="143"/>
      <c r="J38" s="144">
        <v>3087</v>
      </c>
    </row>
    <row r="39" spans="1:10" ht="19.5" customHeight="1">
      <c r="A39" s="140" t="s">
        <v>24</v>
      </c>
      <c r="B39" s="141"/>
      <c r="C39" s="141"/>
      <c r="D39" s="142">
        <v>8118</v>
      </c>
      <c r="E39" s="143"/>
      <c r="F39" s="144">
        <f>9218-1</f>
        <v>9217</v>
      </c>
      <c r="G39" s="143"/>
      <c r="H39" s="142">
        <v>355</v>
      </c>
      <c r="I39" s="143"/>
      <c r="J39" s="147">
        <f>483-1</f>
        <v>482</v>
      </c>
    </row>
    <row r="40" spans="1:10" ht="19.5" customHeight="1">
      <c r="A40" s="140" t="s">
        <v>25</v>
      </c>
      <c r="B40" s="141"/>
      <c r="C40" s="141"/>
      <c r="D40" s="142">
        <v>23414</v>
      </c>
      <c r="E40" s="143"/>
      <c r="F40" s="144">
        <v>25985</v>
      </c>
      <c r="G40" s="143"/>
      <c r="H40" s="142" t="s">
        <v>180</v>
      </c>
      <c r="I40" s="143"/>
      <c r="J40" s="147" t="s">
        <v>180</v>
      </c>
    </row>
    <row r="41" spans="1:10" ht="19.5" customHeight="1">
      <c r="A41" s="140" t="s">
        <v>26</v>
      </c>
      <c r="B41" s="141"/>
      <c r="C41" s="141"/>
      <c r="D41" s="153">
        <v>50529</v>
      </c>
      <c r="E41" s="143"/>
      <c r="F41" s="149">
        <v>38308</v>
      </c>
      <c r="G41" s="143"/>
      <c r="H41" s="153">
        <v>1030</v>
      </c>
      <c r="I41" s="143"/>
      <c r="J41" s="149">
        <f>1437-1</f>
        <v>1436</v>
      </c>
    </row>
    <row r="42" spans="1:10" ht="6" customHeight="1">
      <c r="A42" s="140"/>
      <c r="B42" s="140"/>
      <c r="C42" s="141"/>
      <c r="D42" s="146"/>
      <c r="E42" s="143"/>
      <c r="F42" s="147"/>
      <c r="G42" s="143"/>
      <c r="H42" s="146"/>
      <c r="I42" s="143"/>
      <c r="J42" s="147"/>
    </row>
    <row r="43" spans="1:10" ht="19.5" customHeight="1">
      <c r="A43" s="151" t="s">
        <v>27</v>
      </c>
      <c r="B43" s="140"/>
      <c r="C43" s="141"/>
      <c r="D43" s="148">
        <f>SUM(D28:D41)</f>
        <v>996255</v>
      </c>
      <c r="E43" s="143"/>
      <c r="F43" s="149">
        <f>SUM(F28:F41)</f>
        <v>1042432</v>
      </c>
      <c r="G43" s="143"/>
      <c r="H43" s="148">
        <f>SUM(H28:H41)</f>
        <v>1085180</v>
      </c>
      <c r="I43" s="143"/>
      <c r="J43" s="149">
        <f>SUM(J28:J41)</f>
        <v>1109729</v>
      </c>
    </row>
    <row r="44" spans="1:10" ht="6" customHeight="1">
      <c r="A44" s="136"/>
      <c r="B44" s="2"/>
      <c r="C44" s="4"/>
      <c r="D44" s="15"/>
      <c r="E44" s="6"/>
      <c r="F44" s="6"/>
      <c r="G44" s="6"/>
      <c r="H44" s="15"/>
      <c r="I44" s="6"/>
      <c r="J44" s="6"/>
    </row>
    <row r="45" spans="1:10" ht="19.5" customHeight="1" thickBot="1">
      <c r="A45" s="151" t="s">
        <v>28</v>
      </c>
      <c r="B45" s="140"/>
      <c r="C45" s="141"/>
      <c r="D45" s="154">
        <f>+D43+D24</f>
        <v>1829573</v>
      </c>
      <c r="E45" s="143"/>
      <c r="F45" s="155">
        <f>SUM(F24+F43)</f>
        <v>1969861</v>
      </c>
      <c r="G45" s="143"/>
      <c r="H45" s="154">
        <f>+H43+H24</f>
        <v>1291073</v>
      </c>
      <c r="I45" s="143"/>
      <c r="J45" s="155">
        <f>SUM(J24+J43)</f>
        <v>1394089</v>
      </c>
    </row>
    <row r="46" spans="1:10" ht="21.75" customHeight="1" thickTop="1">
      <c r="A46" s="151"/>
      <c r="B46" s="140"/>
      <c r="C46" s="141"/>
      <c r="D46" s="143"/>
      <c r="E46" s="143"/>
      <c r="F46" s="143"/>
      <c r="G46" s="143"/>
      <c r="H46" s="143"/>
      <c r="I46" s="143"/>
      <c r="J46" s="143"/>
    </row>
    <row r="47" spans="1:10" ht="13.5" customHeight="1">
      <c r="A47" s="151"/>
      <c r="B47" s="140"/>
      <c r="C47" s="141"/>
      <c r="D47" s="143"/>
      <c r="E47" s="143"/>
      <c r="F47" s="143"/>
      <c r="G47" s="143"/>
      <c r="H47" s="143"/>
      <c r="I47" s="143"/>
      <c r="J47" s="143"/>
    </row>
    <row r="48" spans="1:10" ht="21.95" customHeight="1">
      <c r="A48" s="19" t="s">
        <v>29</v>
      </c>
      <c r="B48" s="20"/>
      <c r="C48" s="21"/>
      <c r="D48" s="17"/>
      <c r="E48" s="17"/>
      <c r="F48" s="17"/>
      <c r="G48" s="17"/>
      <c r="H48" s="17"/>
      <c r="I48" s="17"/>
      <c r="J48" s="17"/>
    </row>
    <row r="49" spans="1:10" ht="21.75" customHeight="1">
      <c r="A49" s="191" t="s">
        <v>0</v>
      </c>
      <c r="B49" s="192"/>
      <c r="C49" s="192"/>
      <c r="D49" s="192"/>
      <c r="E49" s="192"/>
      <c r="F49" s="192"/>
      <c r="G49" s="192"/>
      <c r="H49" s="192"/>
      <c r="I49" s="192"/>
      <c r="J49" s="192"/>
    </row>
    <row r="50" spans="1:10" ht="21.75" customHeight="1">
      <c r="A50" s="191" t="s">
        <v>30</v>
      </c>
      <c r="B50" s="192"/>
      <c r="C50" s="192"/>
      <c r="D50" s="192"/>
      <c r="E50" s="192"/>
      <c r="F50" s="192"/>
      <c r="G50" s="192"/>
      <c r="H50" s="192"/>
      <c r="I50" s="192"/>
      <c r="J50" s="192"/>
    </row>
    <row r="51" spans="1:10" ht="21.75" customHeight="1">
      <c r="A51" s="27" t="str">
        <f>A3</f>
        <v>ณ วันที่ 30 มิถุนายน พ.ศ. 2566</v>
      </c>
      <c r="B51" s="27"/>
      <c r="C51" s="27"/>
      <c r="D51" s="3"/>
      <c r="E51" s="3"/>
      <c r="F51" s="3"/>
      <c r="G51" s="3"/>
      <c r="H51" s="3"/>
      <c r="I51" s="3"/>
      <c r="J51" s="3"/>
    </row>
    <row r="52" spans="1:10" ht="21.75" customHeight="1">
      <c r="A52" s="4"/>
      <c r="B52" s="4"/>
      <c r="C52" s="4"/>
      <c r="D52" s="5"/>
      <c r="E52" s="6"/>
      <c r="F52" s="5"/>
      <c r="G52" s="6"/>
      <c r="H52" s="5"/>
      <c r="I52" s="138"/>
      <c r="J52" s="5"/>
    </row>
    <row r="53" spans="1:10" ht="21.75" customHeight="1">
      <c r="A53" s="4"/>
      <c r="B53" s="4"/>
      <c r="C53" s="4"/>
      <c r="D53" s="193" t="s">
        <v>2</v>
      </c>
      <c r="E53" s="194"/>
      <c r="F53" s="194"/>
      <c r="G53" s="7"/>
      <c r="H53" s="193" t="s">
        <v>3</v>
      </c>
      <c r="I53" s="194"/>
      <c r="J53" s="194"/>
    </row>
    <row r="54" spans="1:10" ht="21.75" customHeight="1">
      <c r="A54" s="2"/>
      <c r="B54" s="8"/>
      <c r="C54" s="9"/>
      <c r="D54" s="10" t="s">
        <v>4</v>
      </c>
      <c r="E54" s="10"/>
      <c r="F54" s="10" t="s">
        <v>5</v>
      </c>
      <c r="G54" s="10"/>
      <c r="H54" s="10" t="s">
        <v>4</v>
      </c>
      <c r="I54" s="10"/>
      <c r="J54" s="10" t="s">
        <v>5</v>
      </c>
    </row>
    <row r="55" spans="1:10" ht="21.75" customHeight="1">
      <c r="A55" s="2"/>
      <c r="B55" s="8"/>
      <c r="C55" s="9"/>
      <c r="D55" s="26" t="s">
        <v>133</v>
      </c>
      <c r="E55" s="10"/>
      <c r="F55" s="10" t="s">
        <v>6</v>
      </c>
      <c r="G55" s="10"/>
      <c r="H55" s="26" t="s">
        <v>133</v>
      </c>
      <c r="I55" s="10"/>
      <c r="J55" s="10" t="s">
        <v>6</v>
      </c>
    </row>
    <row r="56" spans="1:10" ht="21.75" customHeight="1">
      <c r="A56" s="2"/>
      <c r="B56" s="11"/>
      <c r="C56" s="9"/>
      <c r="D56" s="26" t="s">
        <v>179</v>
      </c>
      <c r="E56" s="139"/>
      <c r="F56" s="10" t="s">
        <v>131</v>
      </c>
      <c r="G56" s="12"/>
      <c r="H56" s="26" t="s">
        <v>179</v>
      </c>
      <c r="I56" s="139"/>
      <c r="J56" s="10" t="s">
        <v>131</v>
      </c>
    </row>
    <row r="57" spans="1:10" ht="21.75" customHeight="1">
      <c r="A57" s="2"/>
      <c r="B57" s="13" t="s">
        <v>7</v>
      </c>
      <c r="C57" s="9"/>
      <c r="D57" s="14" t="s">
        <v>8</v>
      </c>
      <c r="E57" s="139"/>
      <c r="F57" s="14" t="s">
        <v>8</v>
      </c>
      <c r="G57" s="12"/>
      <c r="H57" s="14" t="s">
        <v>8</v>
      </c>
      <c r="I57" s="139"/>
      <c r="J57" s="14" t="s">
        <v>8</v>
      </c>
    </row>
    <row r="58" spans="1:10" ht="21.75" customHeight="1">
      <c r="A58" s="1"/>
      <c r="B58" s="2"/>
      <c r="C58" s="22"/>
      <c r="D58" s="23"/>
      <c r="E58" s="6"/>
      <c r="F58" s="156"/>
      <c r="G58" s="6"/>
      <c r="H58" s="23"/>
      <c r="I58" s="157"/>
      <c r="J58" s="156"/>
    </row>
    <row r="59" spans="1:10" ht="21.75" customHeight="1">
      <c r="A59" s="1" t="s">
        <v>31</v>
      </c>
      <c r="B59" s="2"/>
      <c r="C59" s="22"/>
      <c r="D59" s="23"/>
      <c r="E59" s="6"/>
      <c r="F59" s="156"/>
      <c r="G59" s="6"/>
      <c r="H59" s="23"/>
      <c r="I59" s="157"/>
      <c r="J59" s="156"/>
    </row>
    <row r="60" spans="1:10" ht="6" customHeight="1">
      <c r="A60" s="1"/>
      <c r="B60" s="2"/>
      <c r="C60" s="22"/>
      <c r="D60" s="23"/>
      <c r="E60" s="6"/>
      <c r="F60" s="156"/>
      <c r="G60" s="6"/>
      <c r="H60" s="23"/>
      <c r="I60" s="157"/>
      <c r="J60" s="156"/>
    </row>
    <row r="61" spans="1:10" ht="21.75" customHeight="1">
      <c r="A61" s="1" t="s">
        <v>32</v>
      </c>
      <c r="B61" s="2"/>
      <c r="C61" s="4"/>
      <c r="D61" s="18"/>
      <c r="E61" s="6"/>
      <c r="F61" s="5"/>
      <c r="G61" s="6"/>
      <c r="H61" s="18"/>
      <c r="I61" s="5"/>
      <c r="J61" s="5"/>
    </row>
    <row r="62" spans="1:10" ht="6" customHeight="1">
      <c r="A62" s="1"/>
      <c r="B62" s="2"/>
      <c r="C62" s="4"/>
      <c r="D62" s="18"/>
      <c r="E62" s="6"/>
      <c r="F62" s="5"/>
      <c r="G62" s="6"/>
      <c r="H62" s="18"/>
      <c r="I62" s="5"/>
      <c r="J62" s="5"/>
    </row>
    <row r="63" spans="1:10" ht="21.75" customHeight="1">
      <c r="A63" s="140" t="s">
        <v>33</v>
      </c>
      <c r="B63" s="141">
        <v>11</v>
      </c>
      <c r="C63" s="141"/>
      <c r="D63" s="158">
        <v>129198</v>
      </c>
      <c r="E63" s="143"/>
      <c r="F63" s="144">
        <v>198626</v>
      </c>
      <c r="G63" s="143"/>
      <c r="H63" s="146">
        <v>34402</v>
      </c>
      <c r="I63" s="152"/>
      <c r="J63" s="144">
        <v>68677</v>
      </c>
    </row>
    <row r="64" spans="1:10" ht="21.75" customHeight="1">
      <c r="A64" s="140" t="s">
        <v>34</v>
      </c>
      <c r="B64" s="141">
        <v>12</v>
      </c>
      <c r="C64" s="141"/>
      <c r="D64" s="158">
        <v>59582</v>
      </c>
      <c r="E64" s="143"/>
      <c r="F64" s="144">
        <v>7248</v>
      </c>
      <c r="G64" s="143"/>
      <c r="H64" s="145">
        <v>34566</v>
      </c>
      <c r="I64" s="152"/>
      <c r="J64" s="147" t="s">
        <v>180</v>
      </c>
    </row>
    <row r="65" spans="1:10" ht="21.75" customHeight="1">
      <c r="A65" s="140" t="s">
        <v>35</v>
      </c>
      <c r="B65" s="140"/>
      <c r="C65" s="140"/>
      <c r="D65" s="146"/>
      <c r="E65" s="143"/>
      <c r="F65" s="147"/>
      <c r="G65" s="143"/>
      <c r="H65" s="145"/>
      <c r="I65" s="143"/>
    </row>
    <row r="66" spans="1:10" ht="21.75" customHeight="1">
      <c r="A66" s="140" t="s">
        <v>36</v>
      </c>
      <c r="B66" s="141">
        <v>12</v>
      </c>
      <c r="C66" s="141"/>
      <c r="D66" s="158">
        <v>6672</v>
      </c>
      <c r="E66" s="143"/>
      <c r="F66" s="144">
        <v>18238</v>
      </c>
      <c r="G66" s="143"/>
      <c r="H66" s="146" t="s">
        <v>180</v>
      </c>
      <c r="I66" s="152"/>
      <c r="J66" s="144">
        <v>11040</v>
      </c>
    </row>
    <row r="67" spans="1:10" ht="21.75" customHeight="1">
      <c r="A67" s="140" t="s">
        <v>37</v>
      </c>
      <c r="B67" s="141"/>
      <c r="C67" s="141"/>
      <c r="D67" s="158"/>
      <c r="E67" s="143"/>
      <c r="F67" s="147"/>
      <c r="G67" s="143"/>
      <c r="H67" s="146"/>
      <c r="I67" s="152"/>
    </row>
    <row r="68" spans="1:10" ht="21.75" customHeight="1">
      <c r="A68" s="140" t="s">
        <v>38</v>
      </c>
      <c r="B68" s="141"/>
      <c r="C68" s="141"/>
      <c r="D68" s="158">
        <v>2993</v>
      </c>
      <c r="E68" s="143"/>
      <c r="F68" s="144">
        <v>3116</v>
      </c>
      <c r="G68" s="143"/>
      <c r="H68" s="146">
        <v>2735</v>
      </c>
      <c r="I68" s="152"/>
      <c r="J68" s="144">
        <v>2867</v>
      </c>
    </row>
    <row r="69" spans="1:10" ht="21.75" customHeight="1">
      <c r="A69" s="140" t="s">
        <v>39</v>
      </c>
      <c r="B69" s="141"/>
      <c r="C69" s="141"/>
      <c r="D69" s="158">
        <v>7863</v>
      </c>
      <c r="E69" s="143"/>
      <c r="F69" s="144">
        <v>19508</v>
      </c>
      <c r="G69" s="143"/>
      <c r="H69" s="146">
        <v>7863</v>
      </c>
      <c r="I69" s="152"/>
      <c r="J69" s="144">
        <v>19508</v>
      </c>
    </row>
    <row r="70" spans="1:10" ht="21.75" customHeight="1">
      <c r="A70" s="140" t="s">
        <v>40</v>
      </c>
      <c r="B70" s="141"/>
      <c r="C70" s="141"/>
      <c r="D70" s="153">
        <v>5176</v>
      </c>
      <c r="E70" s="143"/>
      <c r="F70" s="149">
        <v>5382</v>
      </c>
      <c r="G70" s="143"/>
      <c r="H70" s="159">
        <v>2685</v>
      </c>
      <c r="I70" s="152"/>
      <c r="J70" s="149">
        <v>3085</v>
      </c>
    </row>
    <row r="71" spans="1:10" ht="6" customHeight="1">
      <c r="A71" s="140"/>
      <c r="B71" s="141"/>
      <c r="C71" s="141"/>
      <c r="D71" s="146"/>
      <c r="E71" s="143"/>
      <c r="F71" s="147"/>
      <c r="G71" s="143"/>
      <c r="H71" s="146"/>
      <c r="I71" s="152"/>
      <c r="J71" s="147"/>
    </row>
    <row r="72" spans="1:10" ht="21.75" customHeight="1">
      <c r="A72" s="151" t="s">
        <v>41</v>
      </c>
      <c r="B72" s="141"/>
      <c r="C72" s="141"/>
      <c r="D72" s="148">
        <f>SUM(D63:D70)</f>
        <v>211484</v>
      </c>
      <c r="E72" s="143"/>
      <c r="F72" s="149">
        <f>SUM(F63:F70)</f>
        <v>252118</v>
      </c>
      <c r="G72" s="143"/>
      <c r="H72" s="148">
        <f>SUM(H63:H70)</f>
        <v>82251</v>
      </c>
      <c r="I72" s="143"/>
      <c r="J72" s="149">
        <f>SUM(J63:J70)</f>
        <v>105177</v>
      </c>
    </row>
    <row r="73" spans="1:10" ht="21.75" customHeight="1">
      <c r="A73" s="151"/>
      <c r="B73" s="141"/>
      <c r="C73" s="141"/>
      <c r="D73" s="145"/>
      <c r="E73" s="143"/>
      <c r="F73" s="147"/>
      <c r="G73" s="143"/>
      <c r="H73" s="145"/>
      <c r="I73" s="143"/>
    </row>
    <row r="74" spans="1:10" ht="21.75" customHeight="1">
      <c r="A74" s="151" t="s">
        <v>42</v>
      </c>
      <c r="B74" s="141"/>
      <c r="C74" s="141"/>
      <c r="D74" s="145"/>
      <c r="E74" s="143"/>
      <c r="F74" s="147"/>
      <c r="G74" s="143"/>
      <c r="H74" s="145"/>
      <c r="I74" s="143"/>
    </row>
    <row r="75" spans="1:10" ht="6" customHeight="1">
      <c r="A75" s="151"/>
      <c r="B75" s="141"/>
      <c r="C75" s="141"/>
      <c r="D75" s="145"/>
      <c r="E75" s="143"/>
      <c r="F75" s="147"/>
      <c r="G75" s="143"/>
      <c r="H75" s="145"/>
      <c r="I75" s="143"/>
      <c r="J75" s="147"/>
    </row>
    <row r="76" spans="1:10" ht="21.75" customHeight="1">
      <c r="A76" s="140" t="s">
        <v>35</v>
      </c>
      <c r="B76" s="141">
        <v>12</v>
      </c>
      <c r="C76" s="141"/>
      <c r="D76" s="158">
        <v>4988</v>
      </c>
      <c r="E76" s="143"/>
      <c r="F76" s="144">
        <v>8324</v>
      </c>
      <c r="G76" s="143"/>
      <c r="H76" s="146" t="s">
        <v>180</v>
      </c>
      <c r="I76" s="143"/>
      <c r="J76" s="147" t="s">
        <v>180</v>
      </c>
    </row>
    <row r="77" spans="1:10" ht="21.75" customHeight="1">
      <c r="A77" s="140" t="s">
        <v>211</v>
      </c>
      <c r="B77" s="141"/>
      <c r="C77" s="141"/>
      <c r="D77" s="158">
        <v>7428</v>
      </c>
      <c r="E77" s="143"/>
      <c r="F77" s="144">
        <v>8910</v>
      </c>
      <c r="G77" s="143"/>
      <c r="H77" s="146">
        <v>6992</v>
      </c>
      <c r="I77" s="143"/>
      <c r="J77" s="144">
        <v>8342</v>
      </c>
    </row>
    <row r="78" spans="1:10" ht="21.75" customHeight="1">
      <c r="A78" s="140" t="s">
        <v>43</v>
      </c>
      <c r="B78" s="141"/>
      <c r="C78" s="141"/>
      <c r="D78" s="158">
        <v>49999</v>
      </c>
      <c r="E78" s="143"/>
      <c r="F78" s="144">
        <f>47982+1</f>
        <v>47983</v>
      </c>
      <c r="G78" s="143"/>
      <c r="H78" s="145">
        <v>29364</v>
      </c>
      <c r="I78" s="160"/>
      <c r="J78" s="144">
        <v>29004</v>
      </c>
    </row>
    <row r="79" spans="1:10" ht="21.75" customHeight="1">
      <c r="A79" s="140" t="s">
        <v>44</v>
      </c>
      <c r="B79" s="141"/>
      <c r="C79" s="141"/>
      <c r="D79" s="153" t="s">
        <v>180</v>
      </c>
      <c r="E79" s="143"/>
      <c r="F79" s="150" t="s">
        <v>180</v>
      </c>
      <c r="G79" s="143"/>
      <c r="H79" s="159">
        <v>1469</v>
      </c>
      <c r="I79" s="160"/>
      <c r="J79" s="149">
        <v>1253</v>
      </c>
    </row>
    <row r="80" spans="1:10" ht="6" customHeight="1">
      <c r="A80" s="140"/>
      <c r="B80" s="141"/>
      <c r="C80" s="141"/>
      <c r="D80" s="146"/>
      <c r="E80" s="143"/>
      <c r="F80" s="147"/>
      <c r="G80" s="143"/>
      <c r="H80" s="146"/>
      <c r="I80" s="160"/>
      <c r="J80" s="147"/>
    </row>
    <row r="81" spans="1:10" ht="21.75" customHeight="1">
      <c r="A81" s="151" t="s">
        <v>45</v>
      </c>
      <c r="B81" s="141"/>
      <c r="C81" s="141"/>
      <c r="D81" s="159">
        <f>SUM(D76:D80)</f>
        <v>62415</v>
      </c>
      <c r="E81" s="143"/>
      <c r="F81" s="149">
        <f>SUM(F76:F80)</f>
        <v>65217</v>
      </c>
      <c r="G81" s="143"/>
      <c r="H81" s="159">
        <f>SUM(H76:H80)</f>
        <v>37825</v>
      </c>
      <c r="I81" s="160"/>
      <c r="J81" s="149">
        <f>SUM(J76:J79)</f>
        <v>38599</v>
      </c>
    </row>
    <row r="82" spans="1:10" ht="6" customHeight="1">
      <c r="A82" s="151"/>
      <c r="B82" s="141"/>
      <c r="C82" s="141"/>
      <c r="D82" s="146"/>
      <c r="E82" s="143"/>
      <c r="F82" s="147"/>
      <c r="G82" s="143"/>
      <c r="H82" s="146"/>
      <c r="I82" s="160"/>
      <c r="J82" s="147"/>
    </row>
    <row r="83" spans="1:10" ht="21.75" customHeight="1">
      <c r="A83" s="151" t="s">
        <v>46</v>
      </c>
      <c r="B83" s="141"/>
      <c r="C83" s="141"/>
      <c r="D83" s="148">
        <f>+D72+D81</f>
        <v>273899</v>
      </c>
      <c r="E83" s="143"/>
      <c r="F83" s="149">
        <f>SUM(F72+F81)</f>
        <v>317335</v>
      </c>
      <c r="G83" s="143"/>
      <c r="H83" s="148">
        <f>+H72+H81</f>
        <v>120076</v>
      </c>
      <c r="I83" s="160"/>
      <c r="J83" s="149">
        <f>SUM(J72+J81)</f>
        <v>143776</v>
      </c>
    </row>
    <row r="84" spans="1:10" ht="21.75" customHeight="1">
      <c r="A84" s="1"/>
      <c r="B84" s="4"/>
      <c r="C84" s="4"/>
      <c r="D84" s="6"/>
      <c r="E84" s="6"/>
      <c r="F84" s="6"/>
      <c r="G84" s="6"/>
      <c r="H84" s="6"/>
      <c r="I84" s="138"/>
      <c r="J84" s="6"/>
    </row>
    <row r="85" spans="1:10" ht="21.75" customHeight="1">
      <c r="A85" s="1"/>
      <c r="B85" s="4"/>
      <c r="C85" s="4"/>
      <c r="D85" s="6"/>
      <c r="E85" s="6"/>
      <c r="F85" s="6"/>
      <c r="G85" s="6"/>
      <c r="H85" s="6"/>
      <c r="I85" s="138"/>
      <c r="J85" s="6"/>
    </row>
    <row r="86" spans="1:10" ht="21.75" customHeight="1">
      <c r="A86" s="1"/>
      <c r="B86" s="4"/>
      <c r="C86" s="4"/>
      <c r="D86" s="6"/>
      <c r="E86" s="6"/>
      <c r="F86" s="6"/>
      <c r="G86" s="6"/>
      <c r="H86" s="6"/>
      <c r="I86" s="138"/>
      <c r="J86" s="6"/>
    </row>
    <row r="87" spans="1:10" ht="21.75" customHeight="1">
      <c r="A87" s="1"/>
      <c r="B87" s="4"/>
      <c r="C87" s="4"/>
      <c r="D87" s="6"/>
      <c r="E87" s="6"/>
      <c r="F87" s="6"/>
      <c r="G87" s="6"/>
      <c r="H87" s="6"/>
      <c r="I87" s="138"/>
      <c r="J87" s="6"/>
    </row>
    <row r="88" spans="1:10" ht="21.75" customHeight="1">
      <c r="A88" s="1"/>
      <c r="B88" s="4"/>
      <c r="C88" s="4"/>
      <c r="D88" s="6"/>
      <c r="E88" s="6"/>
      <c r="F88" s="6"/>
      <c r="G88" s="6"/>
      <c r="H88" s="6"/>
      <c r="I88" s="138"/>
      <c r="J88" s="6"/>
    </row>
    <row r="89" spans="1:10" ht="21.75" customHeight="1">
      <c r="A89" s="1"/>
      <c r="B89" s="4"/>
      <c r="C89" s="4"/>
      <c r="D89" s="6"/>
      <c r="E89" s="6"/>
      <c r="F89" s="6"/>
      <c r="G89" s="6"/>
      <c r="H89" s="6"/>
      <c r="I89" s="138"/>
      <c r="J89" s="6"/>
    </row>
    <row r="90" spans="1:10" ht="21.75" customHeight="1">
      <c r="A90" s="1"/>
      <c r="B90" s="4"/>
      <c r="C90" s="4"/>
      <c r="D90" s="6"/>
      <c r="E90" s="6"/>
      <c r="F90" s="6"/>
      <c r="G90" s="6"/>
      <c r="H90" s="6"/>
      <c r="I90" s="138"/>
      <c r="J90" s="6"/>
    </row>
    <row r="91" spans="1:10" ht="18" customHeight="1">
      <c r="A91" s="1"/>
      <c r="B91" s="4"/>
      <c r="C91" s="4"/>
      <c r="D91" s="6"/>
      <c r="E91" s="6"/>
      <c r="F91" s="6"/>
      <c r="G91" s="6"/>
      <c r="H91" s="6"/>
      <c r="I91" s="138"/>
      <c r="J91" s="6"/>
    </row>
    <row r="92" spans="1:10" ht="21.75" customHeight="1">
      <c r="A92" s="20" t="str">
        <f>A48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92" s="20"/>
      <c r="C92" s="21"/>
      <c r="D92" s="17"/>
      <c r="E92" s="17"/>
      <c r="F92" s="17"/>
      <c r="G92" s="17"/>
      <c r="H92" s="17"/>
      <c r="I92" s="17"/>
      <c r="J92" s="17"/>
    </row>
    <row r="93" spans="1:10" ht="21.75" customHeight="1">
      <c r="A93" s="191" t="s">
        <v>0</v>
      </c>
      <c r="B93" s="192"/>
      <c r="C93" s="192"/>
      <c r="D93" s="192"/>
      <c r="E93" s="192"/>
      <c r="F93" s="192"/>
      <c r="G93" s="192"/>
      <c r="H93" s="192"/>
      <c r="I93" s="192"/>
      <c r="J93" s="192"/>
    </row>
    <row r="94" spans="1:10" ht="21.75" customHeight="1">
      <c r="A94" s="191" t="s">
        <v>30</v>
      </c>
      <c r="B94" s="192"/>
      <c r="C94" s="192"/>
      <c r="D94" s="192"/>
      <c r="E94" s="192"/>
      <c r="F94" s="192"/>
      <c r="G94" s="192"/>
      <c r="H94" s="192"/>
      <c r="I94" s="192"/>
      <c r="J94" s="192"/>
    </row>
    <row r="95" spans="1:10" ht="21.75" customHeight="1">
      <c r="A95" s="27" t="str">
        <f>A3</f>
        <v>ณ วันที่ 30 มิถุนายน พ.ศ. 2566</v>
      </c>
      <c r="B95" s="27"/>
      <c r="C95" s="27"/>
      <c r="D95" s="3"/>
      <c r="E95" s="3"/>
      <c r="F95" s="3"/>
      <c r="G95" s="3"/>
      <c r="H95" s="3"/>
      <c r="I95" s="3"/>
      <c r="J95" s="3"/>
    </row>
    <row r="96" spans="1:10" ht="21.75" customHeight="1">
      <c r="A96" s="4"/>
      <c r="B96" s="4"/>
      <c r="C96" s="4"/>
      <c r="D96" s="5"/>
      <c r="E96" s="6"/>
      <c r="F96" s="5"/>
      <c r="G96" s="6"/>
      <c r="H96" s="5"/>
      <c r="I96" s="138"/>
      <c r="J96" s="5"/>
    </row>
    <row r="97" spans="1:10" ht="21.75" customHeight="1">
      <c r="A97" s="4"/>
      <c r="B97" s="4"/>
      <c r="C97" s="4"/>
      <c r="D97" s="193" t="s">
        <v>2</v>
      </c>
      <c r="E97" s="194"/>
      <c r="F97" s="194"/>
      <c r="G97" s="7"/>
      <c r="H97" s="193" t="s">
        <v>3</v>
      </c>
      <c r="I97" s="194"/>
      <c r="J97" s="194"/>
    </row>
    <row r="98" spans="1:10" ht="21.75" customHeight="1">
      <c r="A98" s="2"/>
      <c r="B98" s="8"/>
      <c r="C98" s="9"/>
      <c r="D98" s="10" t="s">
        <v>4</v>
      </c>
      <c r="E98" s="10"/>
      <c r="F98" s="10" t="s">
        <v>5</v>
      </c>
      <c r="G98" s="10"/>
      <c r="H98" s="10" t="s">
        <v>4</v>
      </c>
      <c r="I98" s="10"/>
      <c r="J98" s="10" t="s">
        <v>5</v>
      </c>
    </row>
    <row r="99" spans="1:10" ht="21.75" customHeight="1">
      <c r="A99" s="2"/>
      <c r="B99" s="8"/>
      <c r="C99" s="9"/>
      <c r="D99" s="26" t="s">
        <v>133</v>
      </c>
      <c r="E99" s="10"/>
      <c r="F99" s="10" t="s">
        <v>6</v>
      </c>
      <c r="G99" s="10"/>
      <c r="H99" s="26" t="s">
        <v>133</v>
      </c>
      <c r="I99" s="10"/>
      <c r="J99" s="10" t="s">
        <v>6</v>
      </c>
    </row>
    <row r="100" spans="1:10" ht="21.75" customHeight="1">
      <c r="A100" s="2"/>
      <c r="B100" s="8"/>
      <c r="C100" s="9"/>
      <c r="D100" s="26" t="s">
        <v>179</v>
      </c>
      <c r="E100" s="139"/>
      <c r="F100" s="10" t="s">
        <v>131</v>
      </c>
      <c r="G100" s="12"/>
      <c r="H100" s="26" t="s">
        <v>179</v>
      </c>
      <c r="I100" s="139"/>
      <c r="J100" s="10" t="s">
        <v>131</v>
      </c>
    </row>
    <row r="101" spans="1:10" ht="21.75" customHeight="1">
      <c r="A101" s="2"/>
      <c r="B101" s="8"/>
      <c r="C101" s="9"/>
      <c r="D101" s="14" t="s">
        <v>8</v>
      </c>
      <c r="E101" s="139"/>
      <c r="F101" s="14" t="s">
        <v>8</v>
      </c>
      <c r="G101" s="12"/>
      <c r="H101" s="14" t="s">
        <v>8</v>
      </c>
      <c r="I101" s="139"/>
      <c r="J101" s="14" t="s">
        <v>8</v>
      </c>
    </row>
    <row r="102" spans="1:10" ht="21.75" customHeight="1">
      <c r="A102" s="1"/>
      <c r="B102" s="2"/>
      <c r="C102" s="4"/>
      <c r="D102" s="15"/>
      <c r="E102" s="6"/>
      <c r="F102" s="6"/>
      <c r="G102" s="6"/>
      <c r="H102" s="15"/>
      <c r="I102" s="6"/>
      <c r="J102" s="6"/>
    </row>
    <row r="103" spans="1:10" ht="21.75" customHeight="1">
      <c r="A103" s="1" t="s">
        <v>47</v>
      </c>
      <c r="B103" s="8"/>
      <c r="C103" s="4"/>
      <c r="D103" s="15"/>
      <c r="E103" s="6"/>
      <c r="F103" s="6"/>
      <c r="G103" s="6"/>
      <c r="H103" s="15"/>
      <c r="I103" s="6"/>
      <c r="J103" s="6"/>
    </row>
    <row r="104" spans="1:10" ht="6" customHeight="1">
      <c r="A104" s="1"/>
      <c r="B104" s="2"/>
      <c r="C104" s="4"/>
      <c r="D104" s="15"/>
      <c r="E104" s="6"/>
      <c r="F104" s="6"/>
      <c r="G104" s="6"/>
      <c r="H104" s="15"/>
      <c r="I104" s="6"/>
      <c r="J104" s="6"/>
    </row>
    <row r="105" spans="1:10" ht="21.75" customHeight="1">
      <c r="A105" s="1" t="s">
        <v>48</v>
      </c>
      <c r="B105" s="2"/>
      <c r="C105" s="4"/>
      <c r="D105" s="15"/>
      <c r="E105" s="6"/>
      <c r="F105" s="6"/>
      <c r="G105" s="6"/>
      <c r="H105" s="15"/>
      <c r="I105" s="6"/>
      <c r="J105" s="6"/>
    </row>
    <row r="106" spans="1:10" ht="6" customHeight="1">
      <c r="A106" s="1"/>
      <c r="B106" s="2"/>
      <c r="C106" s="4"/>
      <c r="D106" s="15"/>
      <c r="E106" s="6"/>
      <c r="F106" s="6"/>
      <c r="G106" s="6"/>
      <c r="H106" s="15"/>
      <c r="I106" s="6"/>
      <c r="J106" s="6"/>
    </row>
    <row r="107" spans="1:10" ht="21.75" customHeight="1">
      <c r="A107" s="2" t="s">
        <v>49</v>
      </c>
      <c r="B107" s="4"/>
      <c r="C107" s="4"/>
      <c r="D107" s="15"/>
      <c r="E107" s="6"/>
      <c r="F107" s="6"/>
      <c r="G107" s="6"/>
      <c r="H107" s="15"/>
      <c r="I107" s="6"/>
      <c r="J107" s="6"/>
    </row>
    <row r="108" spans="1:10" ht="21.75" customHeight="1">
      <c r="A108" s="2" t="s">
        <v>50</v>
      </c>
      <c r="B108" s="4"/>
      <c r="C108" s="4"/>
      <c r="D108" s="15"/>
      <c r="E108" s="6"/>
      <c r="F108" s="6"/>
      <c r="G108" s="6"/>
      <c r="H108" s="15"/>
      <c r="I108" s="6"/>
      <c r="J108" s="6"/>
    </row>
    <row r="109" spans="1:10" ht="21.75" customHeight="1">
      <c r="A109" s="2" t="s">
        <v>51</v>
      </c>
      <c r="B109" s="4"/>
      <c r="C109" s="4"/>
      <c r="D109" s="15"/>
      <c r="E109" s="6"/>
      <c r="F109" s="6"/>
      <c r="G109" s="6"/>
      <c r="H109" s="15"/>
      <c r="I109" s="6"/>
      <c r="J109" s="6"/>
    </row>
    <row r="110" spans="1:10" ht="21.75" customHeight="1" thickBot="1">
      <c r="A110" s="2" t="s">
        <v>52</v>
      </c>
      <c r="B110" s="4"/>
      <c r="C110" s="4"/>
      <c r="D110" s="154">
        <v>380121</v>
      </c>
      <c r="E110" s="143"/>
      <c r="F110" s="155">
        <v>380121</v>
      </c>
      <c r="G110" s="143"/>
      <c r="H110" s="154">
        <v>380121</v>
      </c>
      <c r="I110" s="143"/>
      <c r="J110" s="155">
        <v>380121</v>
      </c>
    </row>
    <row r="111" spans="1:10" ht="6" customHeight="1" thickTop="1">
      <c r="A111" s="2"/>
      <c r="B111" s="4"/>
      <c r="C111" s="4"/>
      <c r="D111" s="145"/>
      <c r="E111" s="143"/>
      <c r="F111" s="147"/>
      <c r="G111" s="143"/>
      <c r="H111" s="145"/>
      <c r="I111" s="143"/>
      <c r="J111" s="147"/>
    </row>
    <row r="112" spans="1:10" ht="21.75" customHeight="1">
      <c r="A112" s="2" t="s">
        <v>53</v>
      </c>
      <c r="B112" s="4"/>
      <c r="C112" s="4"/>
      <c r="D112" s="145"/>
      <c r="E112" s="143"/>
      <c r="F112" s="147"/>
      <c r="G112" s="143"/>
      <c r="H112" s="145"/>
      <c r="I112" s="143"/>
    </row>
    <row r="113" spans="1:10" ht="21.75" customHeight="1">
      <c r="A113" s="2" t="s">
        <v>54</v>
      </c>
      <c r="B113" s="4"/>
      <c r="C113" s="4"/>
      <c r="D113" s="145"/>
      <c r="E113" s="143"/>
      <c r="F113" s="147"/>
      <c r="G113" s="143"/>
      <c r="H113" s="145"/>
      <c r="I113" s="143"/>
    </row>
    <row r="114" spans="1:10" ht="21.75" customHeight="1">
      <c r="A114" s="2" t="s">
        <v>55</v>
      </c>
      <c r="B114" s="2"/>
      <c r="C114" s="4"/>
      <c r="D114" s="161">
        <v>380121</v>
      </c>
      <c r="E114" s="143"/>
      <c r="F114" s="144">
        <v>380121</v>
      </c>
      <c r="G114" s="143"/>
      <c r="H114" s="145">
        <v>380121</v>
      </c>
      <c r="I114" s="143"/>
      <c r="J114" s="144">
        <v>380121</v>
      </c>
    </row>
    <row r="115" spans="1:10" ht="21.75" customHeight="1">
      <c r="A115" s="2" t="s">
        <v>56</v>
      </c>
      <c r="B115" s="2"/>
      <c r="C115" s="4"/>
      <c r="D115" s="162">
        <v>147665</v>
      </c>
      <c r="E115" s="143"/>
      <c r="F115" s="144">
        <v>147665</v>
      </c>
      <c r="G115" s="143"/>
      <c r="H115" s="145">
        <v>147665</v>
      </c>
      <c r="I115" s="143"/>
      <c r="J115" s="144">
        <v>147665</v>
      </c>
    </row>
    <row r="116" spans="1:10" ht="21.75" customHeight="1">
      <c r="A116" s="16" t="s">
        <v>57</v>
      </c>
      <c r="B116" s="2"/>
      <c r="C116" s="2"/>
      <c r="D116" s="145"/>
      <c r="E116" s="143"/>
      <c r="F116" s="147"/>
      <c r="G116" s="143"/>
      <c r="H116" s="145"/>
      <c r="I116" s="163"/>
    </row>
    <row r="117" spans="1:10" ht="21.75" customHeight="1">
      <c r="A117" s="16" t="s">
        <v>58</v>
      </c>
      <c r="B117" s="2"/>
      <c r="C117" s="2"/>
      <c r="D117" s="145">
        <v>58202</v>
      </c>
      <c r="E117" s="143"/>
      <c r="F117" s="144">
        <v>58202</v>
      </c>
      <c r="G117" s="143"/>
      <c r="H117" s="145">
        <v>38012</v>
      </c>
      <c r="I117" s="163"/>
      <c r="J117" s="144">
        <v>38012</v>
      </c>
    </row>
    <row r="118" spans="1:10" ht="21.75" customHeight="1">
      <c r="A118" s="16" t="s">
        <v>59</v>
      </c>
      <c r="B118" s="2"/>
      <c r="C118" s="4"/>
      <c r="D118" s="145">
        <v>231611</v>
      </c>
      <c r="E118" s="143"/>
      <c r="F118" s="144">
        <v>315540</v>
      </c>
      <c r="G118" s="143"/>
      <c r="H118" s="145">
        <v>594703</v>
      </c>
      <c r="I118" s="143"/>
      <c r="J118" s="144">
        <v>667303</v>
      </c>
    </row>
    <row r="119" spans="1:10" ht="21.75" customHeight="1">
      <c r="A119" s="16" t="s">
        <v>60</v>
      </c>
      <c r="B119" s="2"/>
      <c r="C119" s="4"/>
      <c r="D119" s="148">
        <v>396975</v>
      </c>
      <c r="E119" s="143"/>
      <c r="F119" s="149">
        <v>403691</v>
      </c>
      <c r="G119" s="143"/>
      <c r="H119" s="148">
        <v>10496</v>
      </c>
      <c r="I119" s="143"/>
      <c r="J119" s="149">
        <v>17212</v>
      </c>
    </row>
    <row r="120" spans="1:10" ht="6" customHeight="1">
      <c r="A120" s="16"/>
      <c r="B120" s="2"/>
      <c r="C120" s="4"/>
      <c r="D120" s="145"/>
      <c r="E120" s="143"/>
      <c r="F120" s="147"/>
      <c r="G120" s="143"/>
      <c r="H120" s="145"/>
      <c r="I120" s="143"/>
      <c r="J120" s="147"/>
    </row>
    <row r="121" spans="1:10" ht="21.75" customHeight="1">
      <c r="A121" s="24" t="s">
        <v>61</v>
      </c>
      <c r="B121" s="2"/>
      <c r="C121" s="4"/>
      <c r="D121" s="145">
        <f>SUM(D114:D119)</f>
        <v>1214574</v>
      </c>
      <c r="E121" s="143"/>
      <c r="F121" s="144">
        <f>SUM(F114:F119)</f>
        <v>1305219</v>
      </c>
      <c r="G121" s="143"/>
      <c r="H121" s="145">
        <f>SUM(H114:H119)</f>
        <v>1170997</v>
      </c>
      <c r="I121" s="143"/>
      <c r="J121" s="144">
        <f>SUM(J114:J119)</f>
        <v>1250313</v>
      </c>
    </row>
    <row r="122" spans="1:10" ht="21.75" customHeight="1">
      <c r="A122" s="2" t="s">
        <v>62</v>
      </c>
      <c r="B122" s="2"/>
      <c r="C122" s="4"/>
      <c r="D122" s="153">
        <v>341100</v>
      </c>
      <c r="E122" s="152"/>
      <c r="F122" s="149">
        <v>347307</v>
      </c>
      <c r="G122" s="152"/>
      <c r="H122" s="159" t="s">
        <v>180</v>
      </c>
      <c r="I122" s="152"/>
      <c r="J122" s="150" t="s">
        <v>180</v>
      </c>
    </row>
    <row r="123" spans="1:10" ht="6" customHeight="1">
      <c r="A123" s="2"/>
      <c r="B123" s="2"/>
      <c r="C123" s="4"/>
      <c r="D123" s="146"/>
      <c r="E123" s="152"/>
      <c r="F123" s="147"/>
      <c r="G123" s="152"/>
      <c r="H123" s="146"/>
      <c r="I123" s="152"/>
      <c r="J123" s="147"/>
    </row>
    <row r="124" spans="1:10" ht="21.75" customHeight="1">
      <c r="A124" s="1" t="s">
        <v>63</v>
      </c>
      <c r="B124" s="2"/>
      <c r="C124" s="4"/>
      <c r="D124" s="159">
        <f>SUM(D121:D122)</f>
        <v>1555674</v>
      </c>
      <c r="E124" s="152"/>
      <c r="F124" s="149">
        <f>SUM(F121:F122)</f>
        <v>1652526</v>
      </c>
      <c r="G124" s="152"/>
      <c r="H124" s="159">
        <f>SUM(H121:H122)</f>
        <v>1170997</v>
      </c>
      <c r="I124" s="152"/>
      <c r="J124" s="149">
        <f>SUM(J121:J122)</f>
        <v>1250313</v>
      </c>
    </row>
    <row r="125" spans="1:10" ht="6" customHeight="1">
      <c r="A125" s="1"/>
      <c r="B125" s="2"/>
      <c r="C125" s="4"/>
      <c r="D125" s="146"/>
      <c r="E125" s="152"/>
      <c r="F125" s="147"/>
      <c r="G125" s="152"/>
      <c r="H125" s="146"/>
      <c r="I125" s="152"/>
      <c r="J125" s="147"/>
    </row>
    <row r="126" spans="1:10" ht="21.75" customHeight="1" thickBot="1">
      <c r="A126" s="1" t="s">
        <v>64</v>
      </c>
      <c r="B126" s="2"/>
      <c r="C126" s="4"/>
      <c r="D126" s="164">
        <f>SUM(D83,D124)</f>
        <v>1829573</v>
      </c>
      <c r="E126" s="152"/>
      <c r="F126" s="155">
        <f>SUM(F83+F124)</f>
        <v>1969861</v>
      </c>
      <c r="G126" s="152"/>
      <c r="H126" s="164">
        <f>SUM(H83,H124)</f>
        <v>1291073</v>
      </c>
      <c r="I126" s="152"/>
      <c r="J126" s="155">
        <f>SUM(J83+J124)</f>
        <v>1394089</v>
      </c>
    </row>
    <row r="127" spans="1:10" ht="21.75" customHeight="1" thickTop="1">
      <c r="A127" s="1"/>
      <c r="B127" s="2"/>
      <c r="C127" s="4"/>
      <c r="D127" s="5"/>
      <c r="E127" s="5"/>
      <c r="F127" s="5"/>
      <c r="G127" s="5"/>
      <c r="H127" s="5"/>
      <c r="I127" s="5"/>
      <c r="J127" s="5"/>
    </row>
    <row r="128" spans="1:10" ht="21.75" customHeight="1">
      <c r="A128" s="1"/>
      <c r="B128" s="2"/>
      <c r="C128" s="4"/>
      <c r="D128" s="6"/>
      <c r="E128" s="6"/>
      <c r="F128" s="6"/>
      <c r="G128" s="6"/>
      <c r="H128" s="6"/>
      <c r="I128" s="6"/>
      <c r="J128" s="6"/>
    </row>
    <row r="129" spans="1:10" ht="21.75" customHeight="1">
      <c r="A129" s="1"/>
      <c r="B129" s="2"/>
      <c r="C129" s="4"/>
      <c r="D129" s="6"/>
      <c r="E129" s="6"/>
      <c r="F129" s="6"/>
      <c r="G129" s="6"/>
      <c r="H129" s="6"/>
      <c r="I129" s="6"/>
      <c r="J129" s="6"/>
    </row>
    <row r="130" spans="1:10" ht="21.75" customHeight="1">
      <c r="A130" s="1"/>
      <c r="B130" s="2"/>
      <c r="C130" s="4"/>
      <c r="D130" s="6"/>
      <c r="E130" s="6"/>
      <c r="F130" s="6"/>
      <c r="G130" s="6"/>
      <c r="H130" s="6"/>
      <c r="I130" s="6"/>
      <c r="J130" s="6"/>
    </row>
    <row r="131" spans="1:10" ht="21.75" customHeight="1">
      <c r="A131" s="1"/>
      <c r="B131" s="2"/>
      <c r="C131" s="4"/>
      <c r="D131" s="6"/>
      <c r="E131" s="6"/>
      <c r="F131" s="6"/>
      <c r="G131" s="6"/>
      <c r="H131" s="6"/>
      <c r="I131" s="6"/>
      <c r="J131" s="6"/>
    </row>
    <row r="132" spans="1:10" ht="21.75" customHeight="1">
      <c r="A132" s="1"/>
      <c r="B132" s="2"/>
      <c r="C132" s="4"/>
      <c r="D132" s="6"/>
      <c r="E132" s="6"/>
      <c r="F132" s="6"/>
      <c r="G132" s="6"/>
      <c r="H132" s="6"/>
      <c r="I132" s="6"/>
      <c r="J132" s="6"/>
    </row>
    <row r="133" spans="1:10" ht="21.75" customHeight="1">
      <c r="A133" s="1"/>
      <c r="B133" s="2"/>
      <c r="C133" s="4"/>
      <c r="D133" s="6"/>
      <c r="E133" s="6"/>
      <c r="F133" s="6"/>
      <c r="G133" s="6"/>
      <c r="H133" s="6"/>
      <c r="I133" s="6"/>
      <c r="J133" s="6"/>
    </row>
    <row r="134" spans="1:10" ht="21.75" customHeight="1">
      <c r="A134" s="1"/>
      <c r="B134" s="2"/>
      <c r="C134" s="4"/>
      <c r="D134" s="6"/>
      <c r="E134" s="6"/>
      <c r="F134" s="6"/>
      <c r="G134" s="6"/>
      <c r="H134" s="6"/>
      <c r="I134" s="6"/>
      <c r="J134" s="6"/>
    </row>
    <row r="135" spans="1:10" ht="20.25" customHeight="1">
      <c r="A135" s="1"/>
      <c r="B135" s="2"/>
      <c r="C135" s="4"/>
      <c r="D135" s="6"/>
      <c r="E135" s="6"/>
      <c r="F135" s="6"/>
      <c r="G135" s="6"/>
      <c r="H135" s="6"/>
      <c r="I135" s="6"/>
      <c r="J135" s="6"/>
    </row>
    <row r="136" spans="1:10" ht="21.75" customHeight="1">
      <c r="A136" s="20" t="str">
        <f>A92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136" s="20"/>
      <c r="C136" s="21"/>
      <c r="D136" s="17"/>
      <c r="E136" s="17"/>
      <c r="F136" s="17"/>
      <c r="G136" s="17"/>
      <c r="H136" s="17"/>
      <c r="I136" s="17"/>
      <c r="J136" s="17"/>
    </row>
  </sheetData>
  <mergeCells count="10">
    <mergeCell ref="A93:J93"/>
    <mergeCell ref="A94:J94"/>
    <mergeCell ref="D97:F97"/>
    <mergeCell ref="H97:J97"/>
    <mergeCell ref="D5:F5"/>
    <mergeCell ref="H5:J5"/>
    <mergeCell ref="A49:J49"/>
    <mergeCell ref="A50:J50"/>
    <mergeCell ref="D53:F53"/>
    <mergeCell ref="H53:J53"/>
  </mergeCells>
  <pageMargins left="0.8" right="0.5" top="0.5" bottom="0.6" header="0.49" footer="0.4"/>
  <pageSetup paperSize="9" scale="90" firstPageNumber="2" orientation="portrait" useFirstPageNumber="1" horizontalDpi="1200" verticalDpi="1200" r:id="rId1"/>
  <headerFooter>
    <oddHeader>&amp;C</oddHeader>
    <oddFooter>&amp;R&amp;"Browallia New,Regular"&amp;13&amp;P</oddFooter>
  </headerFooter>
  <rowBreaks count="2" manualBreakCount="2">
    <brk id="48" max="16383" man="1"/>
    <brk id="92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ACF8C2-830C-40FB-A9CC-6FA476CEB9E4}">
  <sheetPr>
    <tabColor rgb="FF92D050"/>
  </sheetPr>
  <dimension ref="A1:J152"/>
  <sheetViews>
    <sheetView topLeftCell="A71" zoomScaleNormal="100" zoomScaleSheetLayoutView="100" workbookViewId="0">
      <selection activeCell="M61" sqref="M61"/>
    </sheetView>
  </sheetViews>
  <sheetFormatPr defaultColWidth="10.5703125" defaultRowHeight="19.5" customHeight="1"/>
  <cols>
    <col min="1" max="1" width="30.5703125" style="29" customWidth="1"/>
    <col min="2" max="2" width="7.42578125" style="29" customWidth="1"/>
    <col min="3" max="3" width="0.5703125" style="51" customWidth="1"/>
    <col min="4" max="4" width="13.5703125" style="44" customWidth="1"/>
    <col min="5" max="5" width="0.5703125" style="33" customWidth="1"/>
    <col min="6" max="6" width="13.5703125" style="44" customWidth="1"/>
    <col min="7" max="7" width="0.5703125" style="33" customWidth="1"/>
    <col min="8" max="8" width="13.5703125" style="44" customWidth="1"/>
    <col min="9" max="9" width="0.5703125" style="44" customWidth="1"/>
    <col min="10" max="10" width="13.5703125" style="44" customWidth="1"/>
    <col min="11" max="16384" width="10.5703125" style="29"/>
  </cols>
  <sheetData>
    <row r="1" spans="1:10" ht="21" customHeight="1">
      <c r="A1" s="28" t="s">
        <v>0</v>
      </c>
      <c r="B1" s="28"/>
      <c r="C1" s="28"/>
      <c r="D1" s="28"/>
      <c r="E1" s="28"/>
      <c r="F1" s="28"/>
      <c r="G1" s="28"/>
      <c r="H1" s="28"/>
      <c r="I1" s="28"/>
      <c r="J1" s="28"/>
    </row>
    <row r="2" spans="1:10" ht="21" customHeight="1">
      <c r="A2" s="28" t="s">
        <v>65</v>
      </c>
      <c r="B2" s="28"/>
      <c r="C2" s="28"/>
      <c r="D2" s="28"/>
      <c r="E2" s="28"/>
      <c r="F2" s="28"/>
      <c r="G2" s="28"/>
      <c r="H2" s="28"/>
      <c r="I2" s="28"/>
      <c r="J2" s="28"/>
    </row>
    <row r="3" spans="1:10" ht="21" customHeight="1">
      <c r="A3" s="30" t="s">
        <v>185</v>
      </c>
      <c r="B3" s="30"/>
      <c r="C3" s="30"/>
      <c r="D3" s="30"/>
      <c r="E3" s="30"/>
      <c r="F3" s="30"/>
      <c r="G3" s="30"/>
      <c r="H3" s="30"/>
      <c r="I3" s="30"/>
      <c r="J3" s="30"/>
    </row>
    <row r="4" spans="1:10" ht="21" customHeight="1">
      <c r="A4" s="31"/>
      <c r="B4" s="31"/>
      <c r="C4" s="31"/>
      <c r="D4" s="32"/>
      <c r="F4" s="32"/>
      <c r="H4" s="32"/>
      <c r="I4" s="34"/>
      <c r="J4" s="32"/>
    </row>
    <row r="5" spans="1:10" ht="21" customHeight="1">
      <c r="A5" s="31"/>
      <c r="B5" s="35"/>
      <c r="C5" s="36"/>
      <c r="D5" s="195" t="s">
        <v>2</v>
      </c>
      <c r="E5" s="195"/>
      <c r="F5" s="195"/>
      <c r="G5" s="37"/>
      <c r="H5" s="195" t="s">
        <v>3</v>
      </c>
      <c r="I5" s="195"/>
      <c r="J5" s="195"/>
    </row>
    <row r="6" spans="1:10" ht="21" customHeight="1">
      <c r="A6" s="31"/>
      <c r="B6" s="35"/>
      <c r="C6" s="36"/>
      <c r="D6" s="37" t="s">
        <v>4</v>
      </c>
      <c r="E6" s="37"/>
      <c r="F6" s="37" t="s">
        <v>4</v>
      </c>
      <c r="G6" s="37"/>
      <c r="H6" s="37" t="s">
        <v>4</v>
      </c>
      <c r="I6" s="37"/>
      <c r="J6" s="37" t="s">
        <v>4</v>
      </c>
    </row>
    <row r="7" spans="1:10" ht="21" customHeight="1">
      <c r="A7" s="31"/>
      <c r="B7" s="35"/>
      <c r="C7" s="36"/>
      <c r="D7" s="37" t="s">
        <v>133</v>
      </c>
      <c r="E7" s="37"/>
      <c r="F7" s="37" t="s">
        <v>133</v>
      </c>
      <c r="G7" s="37"/>
      <c r="H7" s="37" t="s">
        <v>133</v>
      </c>
      <c r="I7" s="37"/>
      <c r="J7" s="37" t="s">
        <v>133</v>
      </c>
    </row>
    <row r="8" spans="1:10" ht="21" customHeight="1">
      <c r="B8" s="38"/>
      <c r="C8" s="36"/>
      <c r="D8" s="37" t="s">
        <v>179</v>
      </c>
      <c r="E8" s="37"/>
      <c r="F8" s="37" t="s">
        <v>131</v>
      </c>
      <c r="G8" s="37"/>
      <c r="H8" s="37" t="s">
        <v>179</v>
      </c>
      <c r="I8" s="37"/>
      <c r="J8" s="37" t="s">
        <v>131</v>
      </c>
    </row>
    <row r="9" spans="1:10" ht="21" customHeight="1">
      <c r="B9" s="39" t="s">
        <v>7</v>
      </c>
      <c r="C9" s="36"/>
      <c r="D9" s="40" t="s">
        <v>8</v>
      </c>
      <c r="E9" s="37"/>
      <c r="F9" s="40" t="s">
        <v>8</v>
      </c>
      <c r="G9" s="37"/>
      <c r="H9" s="40" t="s">
        <v>8</v>
      </c>
      <c r="I9" s="37"/>
      <c r="J9" s="40" t="s">
        <v>8</v>
      </c>
    </row>
    <row r="10" spans="1:10" ht="8.1" customHeight="1">
      <c r="A10" s="28"/>
      <c r="B10" s="41"/>
      <c r="C10" s="42"/>
      <c r="D10" s="43"/>
      <c r="H10" s="45"/>
      <c r="I10" s="46"/>
      <c r="J10" s="47"/>
    </row>
    <row r="11" spans="1:10" ht="21" customHeight="1">
      <c r="A11" s="29" t="s">
        <v>205</v>
      </c>
      <c r="B11" s="48"/>
      <c r="C11" s="42"/>
      <c r="D11" s="49">
        <v>329707</v>
      </c>
      <c r="E11" s="32"/>
      <c r="F11" s="32">
        <v>416971</v>
      </c>
      <c r="G11" s="32"/>
      <c r="H11" s="49">
        <v>114766</v>
      </c>
      <c r="I11" s="33"/>
      <c r="J11" s="32">
        <v>190482</v>
      </c>
    </row>
    <row r="12" spans="1:10" ht="21" customHeight="1">
      <c r="A12" s="50" t="s">
        <v>206</v>
      </c>
      <c r="B12" s="48"/>
      <c r="D12" s="52">
        <v>-253196</v>
      </c>
      <c r="E12" s="32"/>
      <c r="F12" s="53">
        <v>-307425</v>
      </c>
      <c r="G12" s="32"/>
      <c r="H12" s="52">
        <v>-78318</v>
      </c>
      <c r="I12" s="33"/>
      <c r="J12" s="53">
        <v>-117134</v>
      </c>
    </row>
    <row r="13" spans="1:10" ht="8.1" customHeight="1">
      <c r="B13" s="48"/>
      <c r="D13" s="54"/>
      <c r="E13" s="55"/>
      <c r="F13" s="55"/>
      <c r="G13" s="55"/>
      <c r="H13" s="54"/>
      <c r="I13" s="55"/>
      <c r="J13" s="55"/>
    </row>
    <row r="14" spans="1:10" ht="21" customHeight="1">
      <c r="A14" s="28" t="s">
        <v>66</v>
      </c>
      <c r="B14" s="48"/>
      <c r="D14" s="49">
        <f>SUM(D11:D12)</f>
        <v>76511</v>
      </c>
      <c r="E14" s="55"/>
      <c r="F14" s="32">
        <f>SUM(F11:F12)</f>
        <v>109546</v>
      </c>
      <c r="H14" s="49">
        <f>SUM(H11:H12)</f>
        <v>36448</v>
      </c>
      <c r="I14" s="55"/>
      <c r="J14" s="32">
        <f>SUM(J11:J12)</f>
        <v>73348</v>
      </c>
    </row>
    <row r="15" spans="1:10" ht="21" customHeight="1">
      <c r="A15" s="29" t="s">
        <v>67</v>
      </c>
      <c r="B15" s="48"/>
      <c r="D15" s="54">
        <v>2332</v>
      </c>
      <c r="E15" s="55"/>
      <c r="F15" s="55">
        <v>10268</v>
      </c>
      <c r="G15" s="55"/>
      <c r="H15" s="54">
        <v>7472</v>
      </c>
      <c r="I15" s="55"/>
      <c r="J15" s="55">
        <v>7850</v>
      </c>
    </row>
    <row r="16" spans="1:10" ht="21" customHeight="1">
      <c r="A16" s="29" t="s">
        <v>134</v>
      </c>
      <c r="B16" s="48"/>
      <c r="D16" s="54">
        <v>3198</v>
      </c>
      <c r="E16" s="55"/>
      <c r="F16" s="55">
        <v>1999</v>
      </c>
      <c r="G16" s="55"/>
      <c r="H16" s="54">
        <v>3198</v>
      </c>
      <c r="I16" s="55"/>
      <c r="J16" s="55">
        <v>1999</v>
      </c>
    </row>
    <row r="17" spans="1:10" ht="21" customHeight="1">
      <c r="A17" s="50" t="s">
        <v>68</v>
      </c>
      <c r="B17" s="41"/>
      <c r="D17" s="49">
        <v>-17056</v>
      </c>
      <c r="E17" s="32"/>
      <c r="F17" s="32">
        <v>-22125</v>
      </c>
      <c r="G17" s="32"/>
      <c r="H17" s="49">
        <v>-4911</v>
      </c>
      <c r="I17" s="56"/>
      <c r="J17" s="32">
        <v>-6521</v>
      </c>
    </row>
    <row r="18" spans="1:10" ht="21" customHeight="1">
      <c r="A18" s="29" t="s">
        <v>69</v>
      </c>
      <c r="B18" s="41"/>
      <c r="D18" s="57">
        <v>-43278</v>
      </c>
      <c r="E18" s="55"/>
      <c r="F18" s="58">
        <v>-45178</v>
      </c>
      <c r="G18" s="55"/>
      <c r="H18" s="57">
        <v>-16904</v>
      </c>
      <c r="I18" s="33"/>
      <c r="J18" s="58">
        <v>-21376</v>
      </c>
    </row>
    <row r="19" spans="1:10" ht="8.1" customHeight="1">
      <c r="A19" s="50"/>
      <c r="B19" s="48"/>
      <c r="D19" s="59"/>
      <c r="E19" s="32"/>
      <c r="F19" s="60"/>
      <c r="G19" s="32"/>
      <c r="H19" s="59"/>
      <c r="I19" s="33"/>
      <c r="J19" s="60"/>
    </row>
    <row r="20" spans="1:10" ht="21" customHeight="1">
      <c r="A20" s="28" t="s">
        <v>139</v>
      </c>
      <c r="B20" s="41"/>
      <c r="D20" s="54"/>
      <c r="E20" s="55"/>
      <c r="F20" s="55"/>
      <c r="H20" s="54"/>
      <c r="I20" s="55"/>
      <c r="J20" s="55"/>
    </row>
    <row r="21" spans="1:10" ht="21" customHeight="1">
      <c r="A21" s="28" t="s">
        <v>140</v>
      </c>
      <c r="B21" s="41"/>
      <c r="D21" s="49">
        <f>SUM(D14:D18)</f>
        <v>21707</v>
      </c>
      <c r="E21" s="32"/>
      <c r="F21" s="32">
        <f>SUM(F14:F18)</f>
        <v>54510</v>
      </c>
      <c r="G21" s="32"/>
      <c r="H21" s="49">
        <f>SUM(H14:H18)</f>
        <v>25303</v>
      </c>
      <c r="I21" s="56"/>
      <c r="J21" s="32">
        <f>SUM(J14:J18)</f>
        <v>55300</v>
      </c>
    </row>
    <row r="22" spans="1:10" ht="21" customHeight="1">
      <c r="A22" s="29" t="s">
        <v>70</v>
      </c>
      <c r="B22" s="41"/>
      <c r="D22" s="57">
        <v>-1020</v>
      </c>
      <c r="E22" s="55"/>
      <c r="F22" s="58">
        <v>-1180</v>
      </c>
      <c r="G22" s="55"/>
      <c r="H22" s="57">
        <v>-513</v>
      </c>
      <c r="I22" s="33"/>
      <c r="J22" s="58">
        <v>-859</v>
      </c>
    </row>
    <row r="23" spans="1:10" ht="8.1" customHeight="1">
      <c r="A23" s="50"/>
      <c r="B23" s="48"/>
      <c r="D23" s="59"/>
      <c r="E23" s="32"/>
      <c r="F23" s="60"/>
      <c r="G23" s="32"/>
      <c r="H23" s="59"/>
      <c r="I23" s="33"/>
      <c r="J23" s="60"/>
    </row>
    <row r="24" spans="1:10" ht="21" customHeight="1">
      <c r="A24" s="28" t="s">
        <v>170</v>
      </c>
      <c r="B24" s="41"/>
      <c r="D24" s="49">
        <f>SUM(D21:D22)</f>
        <v>20687</v>
      </c>
      <c r="E24" s="32"/>
      <c r="F24" s="32">
        <f>SUM(F21:F22)</f>
        <v>53330</v>
      </c>
      <c r="G24" s="32"/>
      <c r="H24" s="49">
        <f>SUM(H21:H22)</f>
        <v>24790</v>
      </c>
      <c r="I24" s="56"/>
      <c r="J24" s="32">
        <f>SUM(J21:J22)</f>
        <v>54441</v>
      </c>
    </row>
    <row r="25" spans="1:10" ht="21" customHeight="1">
      <c r="A25" s="29" t="s">
        <v>71</v>
      </c>
      <c r="B25" s="61">
        <v>13</v>
      </c>
      <c r="D25" s="57">
        <f>-6021</f>
        <v>-6021</v>
      </c>
      <c r="E25" s="55"/>
      <c r="F25" s="58">
        <v>-12053</v>
      </c>
      <c r="G25" s="55"/>
      <c r="H25" s="57">
        <v>-4893</v>
      </c>
      <c r="I25" s="33"/>
      <c r="J25" s="58">
        <v>-11516</v>
      </c>
    </row>
    <row r="26" spans="1:10" ht="8.1" customHeight="1">
      <c r="B26" s="48"/>
      <c r="D26" s="54"/>
      <c r="E26" s="55"/>
      <c r="F26" s="55"/>
      <c r="G26" s="55"/>
      <c r="H26" s="54"/>
      <c r="I26" s="33"/>
      <c r="J26" s="55"/>
    </row>
    <row r="27" spans="1:10" ht="21" customHeight="1">
      <c r="A27" s="62" t="s">
        <v>193</v>
      </c>
      <c r="B27" s="63"/>
      <c r="D27" s="57">
        <f>SUM(D24:D25)</f>
        <v>14666</v>
      </c>
      <c r="E27" s="55"/>
      <c r="F27" s="58">
        <f>SUM(F24:F25)</f>
        <v>41277</v>
      </c>
      <c r="H27" s="57">
        <f>SUM(H24:H25)</f>
        <v>19897</v>
      </c>
      <c r="I27" s="55"/>
      <c r="J27" s="58">
        <f>SUM(J24:J25)</f>
        <v>42925</v>
      </c>
    </row>
    <row r="28" spans="1:10" ht="21" customHeight="1">
      <c r="A28" s="62"/>
      <c r="B28" s="63"/>
      <c r="D28" s="54"/>
      <c r="E28" s="55"/>
      <c r="F28" s="55"/>
      <c r="H28" s="54"/>
      <c r="I28" s="55"/>
      <c r="J28" s="55"/>
    </row>
    <row r="29" spans="1:10" ht="21" customHeight="1">
      <c r="A29" s="64" t="s">
        <v>172</v>
      </c>
      <c r="B29" s="63"/>
      <c r="D29" s="65"/>
      <c r="E29" s="66"/>
      <c r="F29" s="66"/>
      <c r="G29" s="67"/>
      <c r="H29" s="65"/>
      <c r="I29" s="67"/>
      <c r="J29" s="66"/>
    </row>
    <row r="30" spans="1:10" ht="21" customHeight="1">
      <c r="A30" s="68" t="s">
        <v>72</v>
      </c>
      <c r="B30" s="63"/>
      <c r="D30" s="65"/>
      <c r="E30" s="66"/>
      <c r="F30" s="66"/>
      <c r="G30" s="67"/>
      <c r="H30" s="65"/>
      <c r="I30" s="67"/>
      <c r="J30" s="66"/>
    </row>
    <row r="31" spans="1:10" ht="21" customHeight="1">
      <c r="A31" s="68" t="s">
        <v>73</v>
      </c>
      <c r="B31" s="63"/>
      <c r="D31" s="65"/>
      <c r="E31" s="66"/>
      <c r="F31" s="66"/>
      <c r="G31" s="67"/>
      <c r="H31" s="65"/>
      <c r="I31" s="67"/>
      <c r="J31" s="66"/>
    </row>
    <row r="32" spans="1:10" ht="21" customHeight="1">
      <c r="A32" s="29" t="s">
        <v>197</v>
      </c>
      <c r="B32" s="63"/>
      <c r="D32" s="65"/>
      <c r="E32" s="66"/>
      <c r="F32" s="66"/>
      <c r="G32" s="67"/>
      <c r="H32" s="65"/>
      <c r="I32" s="67"/>
      <c r="J32" s="66"/>
    </row>
    <row r="33" spans="1:10" ht="21" customHeight="1">
      <c r="A33" s="69" t="s">
        <v>135</v>
      </c>
      <c r="B33" s="63"/>
      <c r="D33" s="65"/>
      <c r="E33" s="66"/>
      <c r="F33" s="66"/>
      <c r="G33" s="67"/>
      <c r="H33" s="65"/>
      <c r="I33" s="67"/>
      <c r="J33" s="66"/>
    </row>
    <row r="34" spans="1:10" ht="21" customHeight="1">
      <c r="A34" s="69" t="s">
        <v>136</v>
      </c>
      <c r="B34" s="48"/>
      <c r="D34" s="57">
        <v>-8635</v>
      </c>
      <c r="E34" s="55"/>
      <c r="F34" s="58">
        <v>-10554</v>
      </c>
      <c r="G34" s="55"/>
      <c r="H34" s="57">
        <v>-8635</v>
      </c>
      <c r="I34" s="33"/>
      <c r="J34" s="58">
        <v>-10554</v>
      </c>
    </row>
    <row r="35" spans="1:10" ht="8.1" customHeight="1">
      <c r="B35" s="48"/>
      <c r="D35" s="54"/>
      <c r="E35" s="55"/>
      <c r="F35" s="55"/>
      <c r="G35" s="55"/>
      <c r="H35" s="54"/>
      <c r="I35" s="33"/>
      <c r="J35" s="55"/>
    </row>
    <row r="36" spans="1:10" ht="21" customHeight="1">
      <c r="A36" s="62" t="s">
        <v>173</v>
      </c>
      <c r="B36" s="48"/>
      <c r="D36" s="54"/>
      <c r="E36" s="55"/>
      <c r="F36" s="55"/>
      <c r="G36" s="55"/>
      <c r="H36" s="54"/>
      <c r="I36" s="33"/>
      <c r="J36" s="55"/>
    </row>
    <row r="37" spans="1:10" ht="21" customHeight="1">
      <c r="A37" s="70" t="s">
        <v>137</v>
      </c>
      <c r="B37" s="63"/>
      <c r="D37" s="57">
        <f>SUM(D34)</f>
        <v>-8635</v>
      </c>
      <c r="E37" s="55"/>
      <c r="F37" s="58">
        <f>SUM(F34)</f>
        <v>-10554</v>
      </c>
      <c r="H37" s="57">
        <f>SUM(H34)</f>
        <v>-8635</v>
      </c>
      <c r="I37" s="55"/>
      <c r="J37" s="58">
        <f>SUM(J34)</f>
        <v>-10554</v>
      </c>
    </row>
    <row r="38" spans="1:10" ht="8.1" customHeight="1">
      <c r="A38" s="64"/>
      <c r="B38" s="63"/>
      <c r="D38" s="71"/>
      <c r="E38" s="66"/>
      <c r="F38" s="67"/>
      <c r="G38" s="67"/>
      <c r="H38" s="71"/>
      <c r="I38" s="67"/>
      <c r="J38" s="67"/>
    </row>
    <row r="39" spans="1:10" ht="21" customHeight="1" thickBot="1">
      <c r="A39" s="64" t="s">
        <v>132</v>
      </c>
      <c r="B39" s="63"/>
      <c r="D39" s="72">
        <f>SUM(D27:D34)</f>
        <v>6031</v>
      </c>
      <c r="E39" s="66"/>
      <c r="F39" s="129">
        <f>SUM(F27:F34)</f>
        <v>30723</v>
      </c>
      <c r="G39" s="67"/>
      <c r="H39" s="72">
        <f>SUM(H27:H34)</f>
        <v>11262</v>
      </c>
      <c r="I39" s="67"/>
      <c r="J39" s="129">
        <f>SUM(J27:J34)</f>
        <v>32371</v>
      </c>
    </row>
    <row r="40" spans="1:10" ht="16.5" customHeight="1" thickTop="1">
      <c r="A40" s="64"/>
      <c r="B40" s="63"/>
      <c r="D40" s="66"/>
      <c r="E40" s="66"/>
      <c r="F40" s="66"/>
      <c r="G40" s="67"/>
      <c r="H40" s="66"/>
      <c r="I40" s="67"/>
      <c r="J40" s="66"/>
    </row>
    <row r="41" spans="1:10" ht="16.5" customHeight="1">
      <c r="A41" s="64"/>
      <c r="B41" s="63"/>
      <c r="D41" s="66"/>
      <c r="E41" s="66"/>
      <c r="F41" s="66"/>
      <c r="G41" s="67"/>
      <c r="H41" s="66"/>
      <c r="I41" s="67"/>
      <c r="J41" s="66"/>
    </row>
    <row r="42" spans="1:10" ht="21" customHeight="1">
      <c r="A42" s="64"/>
      <c r="B42" s="63"/>
      <c r="D42" s="66"/>
      <c r="E42" s="66"/>
      <c r="F42" s="66"/>
      <c r="G42" s="67"/>
      <c r="H42" s="66"/>
      <c r="I42" s="67"/>
      <c r="J42" s="66"/>
    </row>
    <row r="43" spans="1:10" ht="14.25" customHeight="1">
      <c r="A43" s="64"/>
      <c r="B43" s="63"/>
      <c r="D43" s="66"/>
      <c r="E43" s="66"/>
      <c r="F43" s="66"/>
      <c r="G43" s="67"/>
      <c r="H43" s="66"/>
      <c r="I43" s="67"/>
      <c r="J43" s="66"/>
    </row>
    <row r="44" spans="1:10" ht="22.15" customHeight="1">
      <c r="A44" s="73" t="s">
        <v>29</v>
      </c>
      <c r="B44" s="74"/>
      <c r="C44" s="75"/>
      <c r="D44" s="58"/>
      <c r="E44" s="58"/>
      <c r="F44" s="58"/>
      <c r="G44" s="76"/>
      <c r="H44" s="58"/>
      <c r="I44" s="58"/>
      <c r="J44" s="58"/>
    </row>
    <row r="45" spans="1:10" ht="21.75" customHeight="1">
      <c r="A45" s="196" t="s">
        <v>0</v>
      </c>
      <c r="B45" s="196"/>
      <c r="C45" s="196"/>
      <c r="D45" s="196"/>
      <c r="E45" s="196"/>
      <c r="F45" s="196"/>
      <c r="G45" s="196"/>
      <c r="H45" s="196"/>
      <c r="I45" s="196"/>
      <c r="J45" s="196"/>
    </row>
    <row r="46" spans="1:10" ht="21.75" customHeight="1">
      <c r="A46" s="196" t="s">
        <v>138</v>
      </c>
      <c r="B46" s="196"/>
      <c r="C46" s="196"/>
      <c r="D46" s="196"/>
      <c r="E46" s="196"/>
      <c r="F46" s="196"/>
      <c r="G46" s="196"/>
      <c r="H46" s="196"/>
      <c r="I46" s="196"/>
      <c r="J46" s="196"/>
    </row>
    <row r="47" spans="1:10" ht="21.75" customHeight="1">
      <c r="A47" s="197" t="s">
        <v>185</v>
      </c>
      <c r="B47" s="197"/>
      <c r="C47" s="197"/>
      <c r="D47" s="197"/>
      <c r="E47" s="197"/>
      <c r="F47" s="197"/>
      <c r="G47" s="197"/>
      <c r="H47" s="197"/>
      <c r="I47" s="197"/>
      <c r="J47" s="197"/>
    </row>
    <row r="48" spans="1:10" ht="21.75" customHeight="1">
      <c r="A48" s="31"/>
      <c r="B48" s="31"/>
      <c r="C48" s="31"/>
      <c r="D48" s="32"/>
      <c r="F48" s="32"/>
      <c r="H48" s="32"/>
      <c r="I48" s="34"/>
      <c r="J48" s="32"/>
    </row>
    <row r="49" spans="1:10" ht="21.75" customHeight="1">
      <c r="A49" s="31"/>
      <c r="B49" s="35"/>
      <c r="C49" s="36"/>
      <c r="D49" s="195" t="s">
        <v>2</v>
      </c>
      <c r="E49" s="195"/>
      <c r="F49" s="195"/>
      <c r="G49" s="37"/>
      <c r="H49" s="195" t="s">
        <v>3</v>
      </c>
      <c r="I49" s="195"/>
      <c r="J49" s="195"/>
    </row>
    <row r="50" spans="1:10" ht="21.75" customHeight="1">
      <c r="A50" s="31"/>
      <c r="B50" s="35"/>
      <c r="C50" s="36"/>
      <c r="D50" s="37" t="s">
        <v>4</v>
      </c>
      <c r="E50" s="37"/>
      <c r="F50" s="37" t="s">
        <v>4</v>
      </c>
      <c r="G50" s="37"/>
      <c r="H50" s="37" t="s">
        <v>4</v>
      </c>
      <c r="I50" s="37"/>
      <c r="J50" s="37" t="s">
        <v>4</v>
      </c>
    </row>
    <row r="51" spans="1:10" ht="21.75" customHeight="1">
      <c r="A51" s="31"/>
      <c r="B51" s="35"/>
      <c r="C51" s="36"/>
      <c r="D51" s="37" t="s">
        <v>133</v>
      </c>
      <c r="E51" s="37"/>
      <c r="F51" s="37" t="s">
        <v>133</v>
      </c>
      <c r="G51" s="37"/>
      <c r="H51" s="37" t="s">
        <v>133</v>
      </c>
      <c r="I51" s="37"/>
      <c r="J51" s="37" t="s">
        <v>133</v>
      </c>
    </row>
    <row r="52" spans="1:10" ht="21.75" customHeight="1">
      <c r="B52" s="38"/>
      <c r="C52" s="36"/>
      <c r="D52" s="37" t="s">
        <v>179</v>
      </c>
      <c r="E52" s="37"/>
      <c r="F52" s="37" t="s">
        <v>131</v>
      </c>
      <c r="G52" s="37"/>
      <c r="H52" s="37" t="s">
        <v>179</v>
      </c>
      <c r="I52" s="37"/>
      <c r="J52" s="37" t="s">
        <v>131</v>
      </c>
    </row>
    <row r="53" spans="1:10" ht="21.75" customHeight="1">
      <c r="B53" s="77"/>
      <c r="C53" s="36"/>
      <c r="D53" s="40" t="s">
        <v>8</v>
      </c>
      <c r="E53" s="37"/>
      <c r="F53" s="40" t="s">
        <v>8</v>
      </c>
      <c r="G53" s="37"/>
      <c r="H53" s="40" t="s">
        <v>8</v>
      </c>
      <c r="I53" s="37"/>
      <c r="J53" s="40" t="s">
        <v>8</v>
      </c>
    </row>
    <row r="54" spans="1:10" ht="8.1" customHeight="1">
      <c r="B54" s="51"/>
      <c r="C54" s="42"/>
      <c r="D54" s="78"/>
      <c r="F54" s="79"/>
      <c r="H54" s="78"/>
      <c r="I54" s="33"/>
      <c r="J54" s="79"/>
    </row>
    <row r="55" spans="1:10" ht="21.75" customHeight="1">
      <c r="A55" s="62" t="s">
        <v>165</v>
      </c>
      <c r="B55" s="41"/>
      <c r="D55" s="54"/>
      <c r="E55" s="55"/>
      <c r="F55" s="55"/>
      <c r="H55" s="54"/>
      <c r="I55" s="55"/>
      <c r="J55" s="55"/>
    </row>
    <row r="56" spans="1:10" ht="21.75" customHeight="1">
      <c r="A56" s="80" t="s">
        <v>74</v>
      </c>
      <c r="B56" s="41"/>
      <c r="D56" s="54">
        <v>16702</v>
      </c>
      <c r="E56" s="55"/>
      <c r="F56" s="55">
        <v>42525</v>
      </c>
      <c r="H56" s="54">
        <v>19897</v>
      </c>
      <c r="I56" s="55"/>
      <c r="J56" s="55">
        <v>42925</v>
      </c>
    </row>
    <row r="57" spans="1:10" ht="21.75" customHeight="1">
      <c r="A57" s="80" t="s">
        <v>75</v>
      </c>
      <c r="B57" s="41"/>
      <c r="D57" s="57">
        <v>-2036</v>
      </c>
      <c r="E57" s="55"/>
      <c r="F57" s="58">
        <v>-1248</v>
      </c>
      <c r="H57" s="52" t="s">
        <v>180</v>
      </c>
      <c r="I57" s="55"/>
      <c r="J57" s="58">
        <v>0</v>
      </c>
    </row>
    <row r="58" spans="1:10" ht="8.1" customHeight="1">
      <c r="A58" s="80"/>
      <c r="B58" s="41"/>
      <c r="D58" s="54"/>
      <c r="E58" s="55"/>
      <c r="F58" s="55"/>
      <c r="H58" s="54"/>
      <c r="I58" s="55"/>
      <c r="J58" s="55"/>
    </row>
    <row r="59" spans="1:10" ht="21.75" customHeight="1" thickBot="1">
      <c r="B59" s="41"/>
      <c r="D59" s="81">
        <f>SUM(D56:D57)</f>
        <v>14666</v>
      </c>
      <c r="E59" s="55"/>
      <c r="F59" s="82">
        <f>SUM(F56:F57)</f>
        <v>41277</v>
      </c>
      <c r="H59" s="81">
        <f>SUM(H56:H57)</f>
        <v>19897</v>
      </c>
      <c r="I59" s="55"/>
      <c r="J59" s="82">
        <f>SUM(J56:J57)</f>
        <v>42925</v>
      </c>
    </row>
    <row r="60" spans="1:10" ht="21.75" customHeight="1" thickTop="1">
      <c r="B60" s="41"/>
      <c r="D60" s="54"/>
      <c r="E60" s="55"/>
      <c r="F60" s="55"/>
      <c r="H60" s="54"/>
      <c r="I60" s="55"/>
      <c r="J60" s="55"/>
    </row>
    <row r="61" spans="1:10" ht="21.75" customHeight="1">
      <c r="A61" s="62" t="s">
        <v>141</v>
      </c>
      <c r="B61" s="41"/>
      <c r="D61" s="54"/>
      <c r="E61" s="55"/>
      <c r="F61" s="55"/>
      <c r="H61" s="54"/>
      <c r="I61" s="55"/>
      <c r="J61" s="55"/>
    </row>
    <row r="62" spans="1:10" ht="21.75" customHeight="1">
      <c r="A62" s="80" t="s">
        <v>74</v>
      </c>
      <c r="B62" s="41"/>
      <c r="D62" s="54">
        <v>8068</v>
      </c>
      <c r="E62" s="55"/>
      <c r="F62" s="55">
        <v>31971</v>
      </c>
      <c r="H62" s="54">
        <v>11262</v>
      </c>
      <c r="I62" s="55"/>
      <c r="J62" s="55">
        <v>32371</v>
      </c>
    </row>
    <row r="63" spans="1:10" ht="21.75" customHeight="1">
      <c r="A63" s="80" t="s">
        <v>75</v>
      </c>
      <c r="B63" s="41"/>
      <c r="D63" s="57">
        <v>-2037</v>
      </c>
      <c r="E63" s="55"/>
      <c r="F63" s="58">
        <v>-1248</v>
      </c>
      <c r="H63" s="52" t="s">
        <v>180</v>
      </c>
      <c r="I63" s="55"/>
      <c r="J63" s="58">
        <v>0</v>
      </c>
    </row>
    <row r="64" spans="1:10" ht="8.1" customHeight="1">
      <c r="A64" s="80"/>
      <c r="B64" s="41"/>
      <c r="D64" s="54"/>
      <c r="E64" s="55"/>
      <c r="F64" s="55"/>
      <c r="H64" s="54"/>
      <c r="I64" s="55"/>
      <c r="J64" s="55"/>
    </row>
    <row r="65" spans="1:10" ht="21.75" customHeight="1" thickBot="1">
      <c r="B65" s="41"/>
      <c r="D65" s="81">
        <f>SUM(D62:D63)</f>
        <v>6031</v>
      </c>
      <c r="E65" s="55"/>
      <c r="F65" s="82">
        <f>SUM(F62:F63)</f>
        <v>30723</v>
      </c>
      <c r="H65" s="81">
        <f>SUM(H62:H63)</f>
        <v>11262</v>
      </c>
      <c r="I65" s="55"/>
      <c r="J65" s="82">
        <f>SUM(J62:J63)</f>
        <v>32371</v>
      </c>
    </row>
    <row r="66" spans="1:10" ht="21.75" customHeight="1" thickTop="1">
      <c r="B66" s="41"/>
      <c r="D66" s="54"/>
      <c r="E66" s="55"/>
      <c r="F66" s="55"/>
      <c r="H66" s="54"/>
      <c r="I66" s="55"/>
      <c r="J66" s="55"/>
    </row>
    <row r="67" spans="1:10" ht="21.75" customHeight="1">
      <c r="A67" s="28" t="s">
        <v>174</v>
      </c>
      <c r="B67" s="48"/>
      <c r="D67" s="54"/>
      <c r="E67" s="55"/>
      <c r="F67" s="55"/>
      <c r="H67" s="54"/>
      <c r="I67" s="55"/>
      <c r="J67" s="55"/>
    </row>
    <row r="68" spans="1:10" ht="21.75" customHeight="1" thickBot="1">
      <c r="A68" s="50" t="s">
        <v>168</v>
      </c>
      <c r="B68" s="41"/>
      <c r="D68" s="83">
        <v>1.0984656398058469E-2</v>
      </c>
      <c r="E68" s="84"/>
      <c r="F68" s="85">
        <v>2.7968062617859488E-2</v>
      </c>
      <c r="G68" s="84"/>
      <c r="H68" s="83">
        <v>1.3086253749772356E-2</v>
      </c>
      <c r="I68" s="86"/>
      <c r="J68" s="85">
        <v>2.8231136693042176E-2</v>
      </c>
    </row>
    <row r="69" spans="1:10" ht="21.75" customHeight="1" thickTop="1">
      <c r="A69" s="50"/>
      <c r="B69" s="41"/>
      <c r="D69" s="55"/>
      <c r="E69" s="55"/>
      <c r="F69" s="55"/>
      <c r="G69" s="55"/>
      <c r="H69" s="55"/>
      <c r="I69" s="33"/>
      <c r="J69" s="55"/>
    </row>
    <row r="70" spans="1:10" ht="21.75" customHeight="1">
      <c r="A70" s="50"/>
      <c r="B70" s="41"/>
      <c r="D70" s="55"/>
      <c r="E70" s="55"/>
      <c r="F70" s="55"/>
      <c r="G70" s="55"/>
      <c r="H70" s="55"/>
      <c r="I70" s="33"/>
      <c r="J70" s="55"/>
    </row>
    <row r="71" spans="1:10" ht="21.75" customHeight="1">
      <c r="A71" s="50"/>
      <c r="B71" s="41"/>
      <c r="D71" s="55"/>
      <c r="E71" s="55"/>
      <c r="F71" s="55"/>
      <c r="G71" s="55"/>
      <c r="H71" s="55"/>
      <c r="I71" s="33"/>
      <c r="J71" s="55"/>
    </row>
    <row r="72" spans="1:10" ht="21.75" customHeight="1">
      <c r="A72" s="50"/>
      <c r="B72" s="41"/>
      <c r="D72" s="55"/>
      <c r="E72" s="55"/>
      <c r="F72" s="55"/>
      <c r="G72" s="55"/>
      <c r="H72" s="55"/>
      <c r="I72" s="33"/>
      <c r="J72" s="55"/>
    </row>
    <row r="73" spans="1:10" ht="21.75" customHeight="1">
      <c r="A73" s="50"/>
      <c r="B73" s="41"/>
      <c r="D73" s="55"/>
      <c r="E73" s="55"/>
      <c r="F73" s="55"/>
      <c r="G73" s="55"/>
      <c r="H73" s="55"/>
      <c r="I73" s="33"/>
      <c r="J73" s="55"/>
    </row>
    <row r="74" spans="1:10" ht="21.75" customHeight="1">
      <c r="A74" s="50"/>
      <c r="B74" s="41"/>
      <c r="D74" s="55"/>
      <c r="E74" s="55"/>
      <c r="F74" s="55"/>
      <c r="G74" s="55"/>
      <c r="H74" s="55"/>
      <c r="I74" s="33"/>
      <c r="J74" s="55"/>
    </row>
    <row r="75" spans="1:10" ht="21.75" customHeight="1">
      <c r="A75" s="50"/>
      <c r="B75" s="41"/>
      <c r="D75" s="55"/>
      <c r="E75" s="55"/>
      <c r="F75" s="55"/>
      <c r="G75" s="55"/>
      <c r="H75" s="55"/>
      <c r="I75" s="33"/>
      <c r="J75" s="55"/>
    </row>
    <row r="76" spans="1:10" ht="21.75" customHeight="1">
      <c r="A76" s="50"/>
      <c r="B76" s="41"/>
      <c r="D76" s="55"/>
      <c r="E76" s="55"/>
      <c r="F76" s="55"/>
      <c r="G76" s="55"/>
      <c r="H76" s="55"/>
      <c r="I76" s="33"/>
      <c r="J76" s="55"/>
    </row>
    <row r="77" spans="1:10" ht="21.75" customHeight="1">
      <c r="A77" s="50"/>
      <c r="B77" s="41"/>
      <c r="D77" s="55"/>
      <c r="E77" s="55"/>
      <c r="F77" s="55"/>
      <c r="G77" s="55"/>
      <c r="H77" s="55"/>
      <c r="I77" s="33"/>
      <c r="J77" s="55"/>
    </row>
    <row r="78" spans="1:10" ht="21.75" customHeight="1">
      <c r="A78" s="50"/>
      <c r="B78" s="41"/>
      <c r="D78" s="55"/>
      <c r="E78" s="55"/>
      <c r="F78" s="55"/>
      <c r="G78" s="55"/>
      <c r="H78" s="55"/>
      <c r="I78" s="33"/>
      <c r="J78" s="55"/>
    </row>
    <row r="79" spans="1:10" ht="21.75" customHeight="1">
      <c r="A79" s="50"/>
      <c r="B79" s="41"/>
      <c r="D79" s="55"/>
      <c r="E79" s="55"/>
      <c r="F79" s="55"/>
      <c r="G79" s="55"/>
      <c r="H79" s="55"/>
      <c r="I79" s="33"/>
      <c r="J79" s="55"/>
    </row>
    <row r="80" spans="1:10" ht="21.75" customHeight="1">
      <c r="A80" s="50"/>
      <c r="B80" s="41"/>
      <c r="D80" s="55"/>
      <c r="E80" s="55"/>
      <c r="F80" s="55"/>
      <c r="G80" s="55"/>
      <c r="H80" s="55"/>
      <c r="I80" s="33"/>
      <c r="J80" s="55"/>
    </row>
    <row r="81" spans="1:10" ht="21.75" customHeight="1">
      <c r="A81" s="50"/>
      <c r="B81" s="41"/>
      <c r="D81" s="55"/>
      <c r="E81" s="55"/>
      <c r="F81" s="55"/>
      <c r="G81" s="55"/>
      <c r="H81" s="55"/>
      <c r="I81" s="33"/>
      <c r="J81" s="55"/>
    </row>
    <row r="82" spans="1:10" ht="21.75" customHeight="1">
      <c r="A82" s="50"/>
      <c r="B82" s="41"/>
      <c r="D82" s="55"/>
      <c r="E82" s="55"/>
      <c r="F82" s="55"/>
      <c r="G82" s="55"/>
      <c r="H82" s="55"/>
      <c r="I82" s="33"/>
      <c r="J82" s="55"/>
    </row>
    <row r="83" spans="1:10" ht="12" customHeight="1">
      <c r="A83" s="50"/>
      <c r="B83" s="41"/>
      <c r="D83" s="55"/>
      <c r="E83" s="55"/>
      <c r="F83" s="55"/>
      <c r="G83" s="55"/>
      <c r="H83" s="55"/>
      <c r="I83" s="33"/>
      <c r="J83" s="55"/>
    </row>
    <row r="84" spans="1:10" ht="22.15" customHeight="1">
      <c r="A84" s="73" t="str">
        <f>A44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84" s="73"/>
      <c r="C84" s="75"/>
      <c r="D84" s="58"/>
      <c r="E84" s="76"/>
      <c r="F84" s="58"/>
      <c r="G84" s="76"/>
      <c r="H84" s="58"/>
      <c r="I84" s="58"/>
      <c r="J84" s="58"/>
    </row>
    <row r="98" spans="4:6" ht="19.5" customHeight="1">
      <c r="D98" s="87"/>
      <c r="F98" s="87"/>
    </row>
    <row r="99" spans="4:6" ht="19.5" customHeight="1">
      <c r="D99" s="87"/>
      <c r="F99" s="87"/>
    </row>
    <row r="100" spans="4:6" ht="19.5" customHeight="1">
      <c r="D100" s="87"/>
      <c r="F100" s="87"/>
    </row>
    <row r="101" spans="4:6" ht="19.5" customHeight="1">
      <c r="D101" s="87"/>
      <c r="F101" s="87"/>
    </row>
    <row r="102" spans="4:6" ht="19.5" customHeight="1">
      <c r="D102" s="87"/>
      <c r="F102" s="87"/>
    </row>
    <row r="103" spans="4:6" ht="19.5" customHeight="1">
      <c r="D103" s="87"/>
      <c r="F103" s="87"/>
    </row>
    <row r="104" spans="4:6" ht="19.5" customHeight="1">
      <c r="D104" s="87"/>
      <c r="F104" s="87"/>
    </row>
    <row r="105" spans="4:6" ht="19.5" customHeight="1">
      <c r="D105" s="87"/>
      <c r="F105" s="87"/>
    </row>
    <row r="106" spans="4:6" ht="19.5" customHeight="1">
      <c r="D106" s="87"/>
      <c r="F106" s="87"/>
    </row>
    <row r="107" spans="4:6" ht="19.5" customHeight="1">
      <c r="D107" s="87"/>
      <c r="F107" s="87"/>
    </row>
    <row r="108" spans="4:6" ht="19.5" customHeight="1">
      <c r="D108" s="87"/>
      <c r="F108" s="87"/>
    </row>
    <row r="109" spans="4:6" ht="19.5" customHeight="1">
      <c r="D109" s="87"/>
      <c r="F109" s="87"/>
    </row>
    <row r="110" spans="4:6" ht="19.5" customHeight="1">
      <c r="D110" s="87"/>
      <c r="F110" s="87"/>
    </row>
    <row r="111" spans="4:6" ht="19.5" customHeight="1">
      <c r="D111" s="87"/>
      <c r="F111" s="87"/>
    </row>
    <row r="112" spans="4:6" ht="19.5" customHeight="1">
      <c r="D112" s="87"/>
      <c r="F112" s="87"/>
    </row>
    <row r="113" spans="4:6" ht="19.5" customHeight="1">
      <c r="D113" s="87"/>
      <c r="F113" s="87"/>
    </row>
    <row r="114" spans="4:6" ht="19.5" customHeight="1">
      <c r="D114" s="87"/>
      <c r="F114" s="87"/>
    </row>
    <row r="115" spans="4:6" ht="19.5" customHeight="1">
      <c r="D115" s="87"/>
      <c r="F115" s="87"/>
    </row>
    <row r="116" spans="4:6" ht="19.5" customHeight="1">
      <c r="D116" s="87"/>
      <c r="F116" s="87"/>
    </row>
    <row r="117" spans="4:6" ht="19.5" customHeight="1">
      <c r="D117" s="87"/>
      <c r="F117" s="87"/>
    </row>
    <row r="118" spans="4:6" ht="19.5" customHeight="1">
      <c r="D118" s="87"/>
      <c r="F118" s="87"/>
    </row>
    <row r="119" spans="4:6" ht="19.5" customHeight="1">
      <c r="D119" s="87"/>
      <c r="F119" s="87"/>
    </row>
    <row r="120" spans="4:6" ht="19.5" customHeight="1">
      <c r="D120" s="87"/>
      <c r="F120" s="87"/>
    </row>
    <row r="121" spans="4:6" ht="19.5" customHeight="1">
      <c r="D121" s="87"/>
      <c r="F121" s="87"/>
    </row>
    <row r="122" spans="4:6" ht="19.5" customHeight="1">
      <c r="D122" s="87"/>
      <c r="F122" s="87"/>
    </row>
    <row r="123" spans="4:6" ht="19.5" customHeight="1">
      <c r="D123" s="87"/>
      <c r="F123" s="87"/>
    </row>
    <row r="124" spans="4:6" ht="19.5" customHeight="1">
      <c r="D124" s="87"/>
      <c r="F124" s="87"/>
    </row>
    <row r="125" spans="4:6" ht="19.5" customHeight="1">
      <c r="D125" s="87"/>
      <c r="F125" s="87"/>
    </row>
    <row r="126" spans="4:6" ht="19.5" customHeight="1">
      <c r="D126" s="87"/>
      <c r="F126" s="87"/>
    </row>
    <row r="127" spans="4:6" ht="19.5" customHeight="1">
      <c r="D127" s="87"/>
      <c r="F127" s="87"/>
    </row>
    <row r="128" spans="4:6" ht="19.5" customHeight="1">
      <c r="D128" s="87"/>
      <c r="F128" s="87"/>
    </row>
    <row r="129" spans="4:6" ht="19.5" customHeight="1">
      <c r="D129" s="87"/>
      <c r="F129" s="87"/>
    </row>
    <row r="130" spans="4:6" ht="19.5" customHeight="1">
      <c r="D130" s="87"/>
      <c r="F130" s="87"/>
    </row>
    <row r="131" spans="4:6" ht="19.5" customHeight="1">
      <c r="D131" s="87"/>
      <c r="F131" s="87"/>
    </row>
    <row r="132" spans="4:6" ht="19.5" customHeight="1">
      <c r="D132" s="87"/>
      <c r="F132" s="87"/>
    </row>
    <row r="133" spans="4:6" ht="19.5" customHeight="1">
      <c r="D133" s="87"/>
      <c r="F133" s="87"/>
    </row>
    <row r="134" spans="4:6" ht="19.5" customHeight="1">
      <c r="D134" s="87"/>
      <c r="F134" s="87"/>
    </row>
    <row r="135" spans="4:6" ht="19.5" customHeight="1">
      <c r="D135" s="87"/>
      <c r="F135" s="87"/>
    </row>
    <row r="136" spans="4:6" ht="19.5" customHeight="1">
      <c r="D136" s="87"/>
      <c r="F136" s="87"/>
    </row>
    <row r="137" spans="4:6" ht="19.5" customHeight="1">
      <c r="D137" s="87"/>
      <c r="F137" s="87"/>
    </row>
    <row r="138" spans="4:6" ht="19.5" customHeight="1">
      <c r="D138" s="87"/>
      <c r="F138" s="87"/>
    </row>
    <row r="139" spans="4:6" ht="19.5" customHeight="1">
      <c r="D139" s="87"/>
      <c r="F139" s="87"/>
    </row>
    <row r="140" spans="4:6" ht="19.5" customHeight="1">
      <c r="D140" s="87"/>
      <c r="F140" s="87"/>
    </row>
    <row r="141" spans="4:6" ht="19.5" customHeight="1">
      <c r="D141" s="87"/>
      <c r="F141" s="87"/>
    </row>
    <row r="142" spans="4:6" ht="19.5" customHeight="1">
      <c r="D142" s="87"/>
      <c r="F142" s="87"/>
    </row>
    <row r="143" spans="4:6" ht="19.5" customHeight="1">
      <c r="D143" s="87"/>
      <c r="F143" s="87"/>
    </row>
    <row r="144" spans="4:6" ht="19.5" customHeight="1">
      <c r="D144" s="87"/>
      <c r="F144" s="87"/>
    </row>
    <row r="145" spans="4:6" ht="19.5" customHeight="1">
      <c r="D145" s="87"/>
      <c r="F145" s="87"/>
    </row>
    <row r="146" spans="4:6" ht="19.5" customHeight="1">
      <c r="D146" s="87"/>
      <c r="F146" s="87"/>
    </row>
    <row r="147" spans="4:6" ht="19.5" customHeight="1">
      <c r="D147" s="87"/>
      <c r="F147" s="87"/>
    </row>
    <row r="148" spans="4:6" ht="19.5" customHeight="1">
      <c r="D148" s="87"/>
      <c r="F148" s="87"/>
    </row>
    <row r="149" spans="4:6" ht="19.5" customHeight="1">
      <c r="D149" s="87"/>
      <c r="F149" s="87"/>
    </row>
    <row r="150" spans="4:6" ht="19.5" customHeight="1">
      <c r="D150" s="87"/>
      <c r="F150" s="87"/>
    </row>
    <row r="151" spans="4:6" ht="19.5" customHeight="1">
      <c r="D151" s="87"/>
      <c r="F151" s="87"/>
    </row>
    <row r="152" spans="4:6" ht="19.5" customHeight="1">
      <c r="D152" s="87"/>
      <c r="F152" s="87"/>
    </row>
  </sheetData>
  <mergeCells count="7">
    <mergeCell ref="D49:F49"/>
    <mergeCell ref="H49:J49"/>
    <mergeCell ref="D5:F5"/>
    <mergeCell ref="H5:J5"/>
    <mergeCell ref="A45:J45"/>
    <mergeCell ref="A46:J46"/>
    <mergeCell ref="A47:J47"/>
  </mergeCells>
  <pageMargins left="0.8" right="0.5" top="0.5" bottom="0.6" header="0.49" footer="0.4"/>
  <pageSetup paperSize="9" scale="95" firstPageNumber="5" orientation="portrait" useFirstPageNumber="1" horizontalDpi="1200" verticalDpi="1200" r:id="rId1"/>
  <headerFooter>
    <oddHeader xml:space="preserve">&amp;C
</oddHeader>
    <oddFooter>&amp;R&amp;"Browallia New,Regular"&amp;13&amp;P</oddFooter>
  </headerFooter>
  <rowBreaks count="2" manualBreakCount="2">
    <brk id="44" max="16383" man="1"/>
    <brk id="84" max="16383" man="1"/>
  </row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83E4D4-8333-47BC-9F4C-2914BB702098}">
  <sheetPr>
    <tabColor rgb="FF92D050"/>
  </sheetPr>
  <dimension ref="A1:J152"/>
  <sheetViews>
    <sheetView topLeftCell="A62" zoomScaleNormal="100" zoomScaleSheetLayoutView="100" workbookViewId="0">
      <selection activeCell="L65" sqref="L65"/>
    </sheetView>
  </sheetViews>
  <sheetFormatPr defaultColWidth="10.5703125" defaultRowHeight="19.5" customHeight="1"/>
  <cols>
    <col min="1" max="1" width="31.7109375" style="29" customWidth="1"/>
    <col min="2" max="2" width="7.5703125" style="29" customWidth="1"/>
    <col min="3" max="3" width="0.5703125" style="51" customWidth="1"/>
    <col min="4" max="4" width="13.28515625" style="44" customWidth="1"/>
    <col min="5" max="5" width="0.5703125" style="33" customWidth="1"/>
    <col min="6" max="6" width="13.28515625" style="44" customWidth="1"/>
    <col min="7" max="7" width="0.5703125" style="33" customWidth="1"/>
    <col min="8" max="8" width="13.28515625" style="44" customWidth="1"/>
    <col min="9" max="9" width="0.5703125" style="44" customWidth="1"/>
    <col min="10" max="10" width="13.28515625" style="44" customWidth="1"/>
    <col min="11" max="16384" width="10.5703125" style="29"/>
  </cols>
  <sheetData>
    <row r="1" spans="1:10" ht="21" customHeight="1">
      <c r="A1" s="28" t="s">
        <v>0</v>
      </c>
      <c r="B1" s="28"/>
      <c r="C1" s="28"/>
      <c r="D1" s="28"/>
      <c r="E1" s="28"/>
      <c r="F1" s="28"/>
      <c r="G1" s="28"/>
      <c r="H1" s="28"/>
      <c r="I1" s="28"/>
      <c r="J1" s="28"/>
    </row>
    <row r="2" spans="1:10" ht="21" customHeight="1">
      <c r="A2" s="28" t="s">
        <v>167</v>
      </c>
      <c r="B2" s="28"/>
      <c r="C2" s="28"/>
      <c r="D2" s="28"/>
      <c r="E2" s="28"/>
      <c r="F2" s="28"/>
      <c r="G2" s="28"/>
      <c r="H2" s="28"/>
      <c r="I2" s="28"/>
      <c r="J2" s="28"/>
    </row>
    <row r="3" spans="1:10" ht="21" customHeight="1">
      <c r="A3" s="30" t="s">
        <v>186</v>
      </c>
      <c r="B3" s="30"/>
      <c r="C3" s="30"/>
      <c r="D3" s="30"/>
      <c r="E3" s="30"/>
      <c r="F3" s="30"/>
      <c r="G3" s="30"/>
      <c r="H3" s="30"/>
      <c r="I3" s="30"/>
      <c r="J3" s="30"/>
    </row>
    <row r="4" spans="1:10" ht="21" customHeight="1">
      <c r="A4" s="31"/>
      <c r="B4" s="31"/>
      <c r="C4" s="31"/>
      <c r="D4" s="32"/>
      <c r="F4" s="32"/>
      <c r="H4" s="32"/>
      <c r="I4" s="34"/>
      <c r="J4" s="32"/>
    </row>
    <row r="5" spans="1:10" ht="21" customHeight="1">
      <c r="A5" s="31"/>
      <c r="B5" s="35"/>
      <c r="C5" s="36"/>
      <c r="D5" s="195" t="s">
        <v>2</v>
      </c>
      <c r="E5" s="195"/>
      <c r="F5" s="195"/>
      <c r="G5" s="37"/>
      <c r="H5" s="195" t="s">
        <v>3</v>
      </c>
      <c r="I5" s="195"/>
      <c r="J5" s="195"/>
    </row>
    <row r="6" spans="1:10" ht="21" customHeight="1">
      <c r="A6" s="31"/>
      <c r="B6" s="35"/>
      <c r="C6" s="36"/>
      <c r="D6" s="37" t="s">
        <v>4</v>
      </c>
      <c r="E6" s="37"/>
      <c r="F6" s="37" t="s">
        <v>4</v>
      </c>
      <c r="G6" s="37"/>
      <c r="H6" s="37" t="s">
        <v>4</v>
      </c>
      <c r="I6" s="37"/>
      <c r="J6" s="37" t="s">
        <v>4</v>
      </c>
    </row>
    <row r="7" spans="1:10" ht="21" customHeight="1">
      <c r="A7" s="31"/>
      <c r="B7" s="35"/>
      <c r="C7" s="36"/>
      <c r="D7" s="37" t="s">
        <v>133</v>
      </c>
      <c r="E7" s="37"/>
      <c r="F7" s="37" t="s">
        <v>133</v>
      </c>
      <c r="G7" s="37"/>
      <c r="H7" s="37" t="s">
        <v>133</v>
      </c>
      <c r="I7" s="37"/>
      <c r="J7" s="37" t="s">
        <v>133</v>
      </c>
    </row>
    <row r="8" spans="1:10" ht="21" customHeight="1">
      <c r="B8" s="38"/>
      <c r="C8" s="36"/>
      <c r="D8" s="37" t="s">
        <v>179</v>
      </c>
      <c r="E8" s="37"/>
      <c r="F8" s="37" t="s">
        <v>131</v>
      </c>
      <c r="G8" s="37"/>
      <c r="H8" s="37" t="s">
        <v>179</v>
      </c>
      <c r="I8" s="37"/>
      <c r="J8" s="37" t="s">
        <v>131</v>
      </c>
    </row>
    <row r="9" spans="1:10" ht="21" customHeight="1">
      <c r="B9" s="39" t="s">
        <v>7</v>
      </c>
      <c r="C9" s="36"/>
      <c r="D9" s="40" t="s">
        <v>8</v>
      </c>
      <c r="E9" s="37"/>
      <c r="F9" s="40" t="s">
        <v>8</v>
      </c>
      <c r="G9" s="37"/>
      <c r="H9" s="40" t="s">
        <v>8</v>
      </c>
      <c r="I9" s="37"/>
      <c r="J9" s="40" t="s">
        <v>8</v>
      </c>
    </row>
    <row r="10" spans="1:10" ht="8.1" customHeight="1">
      <c r="A10" s="28"/>
      <c r="B10" s="41"/>
      <c r="C10" s="42"/>
      <c r="D10" s="43"/>
      <c r="H10" s="45"/>
      <c r="I10" s="46"/>
      <c r="J10" s="47"/>
    </row>
    <row r="11" spans="1:10" ht="21" customHeight="1">
      <c r="A11" s="29" t="s">
        <v>205</v>
      </c>
      <c r="B11" s="48"/>
      <c r="C11" s="42"/>
      <c r="D11" s="49">
        <v>692316</v>
      </c>
      <c r="E11" s="32"/>
      <c r="F11" s="32">
        <v>792706</v>
      </c>
      <c r="G11" s="32"/>
      <c r="H11" s="49">
        <v>243569</v>
      </c>
      <c r="I11" s="33"/>
      <c r="J11" s="32">
        <v>313565</v>
      </c>
    </row>
    <row r="12" spans="1:10" ht="21" customHeight="1">
      <c r="A12" s="50" t="s">
        <v>206</v>
      </c>
      <c r="B12" s="48"/>
      <c r="D12" s="52">
        <v>-541190</v>
      </c>
      <c r="E12" s="32"/>
      <c r="F12" s="53">
        <v>-603489</v>
      </c>
      <c r="G12" s="32"/>
      <c r="H12" s="52">
        <v>-166363</v>
      </c>
      <c r="I12" s="33"/>
      <c r="J12" s="53">
        <v>-206840</v>
      </c>
    </row>
    <row r="13" spans="1:10" ht="8.1" customHeight="1">
      <c r="B13" s="48"/>
      <c r="D13" s="54"/>
      <c r="E13" s="55"/>
      <c r="F13" s="55"/>
      <c r="G13" s="55"/>
      <c r="H13" s="54"/>
      <c r="I13" s="55"/>
      <c r="J13" s="55"/>
    </row>
    <row r="14" spans="1:10" ht="21" customHeight="1">
      <c r="A14" s="28" t="s">
        <v>66</v>
      </c>
      <c r="B14" s="48"/>
      <c r="D14" s="49">
        <f>SUM(D11:D12)</f>
        <v>151126</v>
      </c>
      <c r="E14" s="55"/>
      <c r="F14" s="32">
        <f>SUM(F11:F12)</f>
        <v>189217</v>
      </c>
      <c r="H14" s="49">
        <f>SUM(H11:H12)</f>
        <v>77206</v>
      </c>
      <c r="I14" s="55"/>
      <c r="J14" s="32">
        <f>SUM(J11:J12)</f>
        <v>106725</v>
      </c>
    </row>
    <row r="15" spans="1:10" ht="21" customHeight="1">
      <c r="A15" s="29" t="s">
        <v>67</v>
      </c>
      <c r="B15" s="48"/>
      <c r="D15" s="54">
        <v>4552</v>
      </c>
      <c r="E15" s="55"/>
      <c r="F15" s="55">
        <v>15287</v>
      </c>
      <c r="G15" s="55"/>
      <c r="H15" s="54">
        <v>16600</v>
      </c>
      <c r="I15" s="55"/>
      <c r="J15" s="55">
        <v>12823</v>
      </c>
    </row>
    <row r="16" spans="1:10" ht="21" customHeight="1">
      <c r="A16" s="29" t="s">
        <v>134</v>
      </c>
      <c r="B16" s="48"/>
      <c r="D16" s="54">
        <v>3198</v>
      </c>
      <c r="E16" s="55"/>
      <c r="F16" s="55">
        <v>1999</v>
      </c>
      <c r="G16" s="55"/>
      <c r="H16" s="54">
        <v>3198</v>
      </c>
      <c r="I16" s="55"/>
      <c r="J16" s="55">
        <v>1999</v>
      </c>
    </row>
    <row r="17" spans="1:10" ht="21" customHeight="1">
      <c r="A17" s="50" t="s">
        <v>68</v>
      </c>
      <c r="B17" s="41"/>
      <c r="D17" s="49">
        <v>-36500</v>
      </c>
      <c r="E17" s="32"/>
      <c r="F17" s="32">
        <v>-43849</v>
      </c>
      <c r="G17" s="32"/>
      <c r="H17" s="49">
        <v>-11992</v>
      </c>
      <c r="I17" s="56"/>
      <c r="J17" s="32">
        <v>-12049</v>
      </c>
    </row>
    <row r="18" spans="1:10" ht="21" customHeight="1">
      <c r="A18" s="29" t="s">
        <v>69</v>
      </c>
      <c r="B18" s="41"/>
      <c r="D18" s="57">
        <v>-90269</v>
      </c>
      <c r="E18" s="55"/>
      <c r="F18" s="58">
        <v>-87490</v>
      </c>
      <c r="G18" s="55"/>
      <c r="H18" s="57">
        <v>-37013</v>
      </c>
      <c r="I18" s="33"/>
      <c r="J18" s="58">
        <v>-36476</v>
      </c>
    </row>
    <row r="19" spans="1:10" ht="8.1" customHeight="1">
      <c r="A19" s="50"/>
      <c r="B19" s="48"/>
      <c r="D19" s="59"/>
      <c r="E19" s="32"/>
      <c r="F19" s="60"/>
      <c r="G19" s="32"/>
      <c r="H19" s="59"/>
      <c r="I19" s="33"/>
      <c r="J19" s="60"/>
    </row>
    <row r="20" spans="1:10" ht="21" customHeight="1">
      <c r="A20" s="28" t="s">
        <v>139</v>
      </c>
      <c r="B20" s="41"/>
      <c r="D20" s="54"/>
      <c r="E20" s="55"/>
      <c r="F20" s="55"/>
      <c r="H20" s="54"/>
      <c r="I20" s="55"/>
      <c r="J20" s="55"/>
    </row>
    <row r="21" spans="1:10" ht="21" customHeight="1">
      <c r="A21" s="28" t="s">
        <v>140</v>
      </c>
      <c r="B21" s="41"/>
      <c r="D21" s="49">
        <f>SUM(D14:D18)</f>
        <v>32107</v>
      </c>
      <c r="E21" s="32"/>
      <c r="F21" s="32">
        <f>SUM(F14:F18)</f>
        <v>75164</v>
      </c>
      <c r="G21" s="32"/>
      <c r="H21" s="49">
        <f>SUM(H14:H18)</f>
        <v>47999</v>
      </c>
      <c r="I21" s="56"/>
      <c r="J21" s="32">
        <f>SUM(J14:J18)</f>
        <v>73022</v>
      </c>
    </row>
    <row r="22" spans="1:10" ht="21" customHeight="1">
      <c r="A22" s="29" t="s">
        <v>70</v>
      </c>
      <c r="B22" s="41"/>
      <c r="D22" s="57">
        <v>-1629</v>
      </c>
      <c r="E22" s="55"/>
      <c r="F22" s="58">
        <v>-2175</v>
      </c>
      <c r="G22" s="55"/>
      <c r="H22" s="57">
        <v>-794</v>
      </c>
      <c r="I22" s="33"/>
      <c r="J22" s="58">
        <v>-1666</v>
      </c>
    </row>
    <row r="23" spans="1:10" ht="8.1" customHeight="1">
      <c r="A23" s="50"/>
      <c r="B23" s="48"/>
      <c r="D23" s="59"/>
      <c r="E23" s="32"/>
      <c r="F23" s="60"/>
      <c r="G23" s="32"/>
      <c r="H23" s="59"/>
      <c r="I23" s="33"/>
      <c r="J23" s="60"/>
    </row>
    <row r="24" spans="1:10" ht="21" customHeight="1">
      <c r="A24" s="28" t="s">
        <v>170</v>
      </c>
      <c r="B24" s="41"/>
      <c r="D24" s="49">
        <f>SUM(D21:D22)</f>
        <v>30478</v>
      </c>
      <c r="E24" s="32"/>
      <c r="F24" s="32">
        <f>SUM(F21:F22)</f>
        <v>72989</v>
      </c>
      <c r="G24" s="32"/>
      <c r="H24" s="49">
        <f>SUM(H21:H22)</f>
        <v>47205</v>
      </c>
      <c r="I24" s="56"/>
      <c r="J24" s="32">
        <f>SUM(J21:J22)</f>
        <v>71356</v>
      </c>
    </row>
    <row r="25" spans="1:10" ht="21" customHeight="1">
      <c r="A25" s="29" t="s">
        <v>71</v>
      </c>
      <c r="B25" s="61">
        <v>13</v>
      </c>
      <c r="D25" s="57">
        <v>-14180</v>
      </c>
      <c r="E25" s="55"/>
      <c r="F25" s="58">
        <v>-15396</v>
      </c>
      <c r="G25" s="55"/>
      <c r="H25" s="57">
        <v>-13371</v>
      </c>
      <c r="I25" s="33"/>
      <c r="J25" s="58">
        <v>-16527</v>
      </c>
    </row>
    <row r="26" spans="1:10" ht="8.1" customHeight="1">
      <c r="B26" s="48"/>
      <c r="D26" s="54"/>
      <c r="E26" s="55"/>
      <c r="F26" s="55"/>
      <c r="G26" s="55"/>
      <c r="H26" s="54"/>
      <c r="I26" s="33"/>
      <c r="J26" s="55"/>
    </row>
    <row r="27" spans="1:10" ht="21" customHeight="1">
      <c r="A27" s="62" t="s">
        <v>171</v>
      </c>
      <c r="B27" s="63"/>
      <c r="D27" s="57">
        <f>SUM(D24:D25)</f>
        <v>16298</v>
      </c>
      <c r="E27" s="55"/>
      <c r="F27" s="58">
        <f>SUM(F24:F25)</f>
        <v>57593</v>
      </c>
      <c r="H27" s="57">
        <f>SUM(H24:H25)</f>
        <v>33834</v>
      </c>
      <c r="I27" s="55"/>
      <c r="J27" s="58">
        <f>SUM(J24:J25)</f>
        <v>54829</v>
      </c>
    </row>
    <row r="28" spans="1:10" ht="21" customHeight="1">
      <c r="A28" s="64" t="s">
        <v>172</v>
      </c>
      <c r="B28" s="63"/>
      <c r="D28" s="88"/>
      <c r="E28" s="89"/>
      <c r="F28" s="89"/>
      <c r="G28" s="90"/>
      <c r="H28" s="88"/>
      <c r="I28" s="90"/>
      <c r="J28" s="89"/>
    </row>
    <row r="29" spans="1:10" ht="21" customHeight="1">
      <c r="A29" s="68" t="s">
        <v>72</v>
      </c>
      <c r="B29" s="63"/>
      <c r="D29" s="88"/>
      <c r="E29" s="89"/>
      <c r="F29" s="89"/>
      <c r="G29" s="90"/>
      <c r="H29" s="88"/>
      <c r="I29" s="90"/>
      <c r="J29" s="89"/>
    </row>
    <row r="30" spans="1:10" ht="21" customHeight="1">
      <c r="A30" s="68" t="s">
        <v>73</v>
      </c>
      <c r="B30" s="63"/>
      <c r="D30" s="88"/>
      <c r="E30" s="89"/>
      <c r="F30" s="89"/>
      <c r="G30" s="90"/>
      <c r="H30" s="88"/>
      <c r="I30" s="90"/>
      <c r="J30" s="89"/>
    </row>
    <row r="31" spans="1:10" ht="21" customHeight="1">
      <c r="A31" s="29" t="s">
        <v>197</v>
      </c>
      <c r="B31" s="63"/>
      <c r="D31" s="88"/>
      <c r="E31" s="89"/>
      <c r="F31" s="89"/>
      <c r="G31" s="90"/>
      <c r="H31" s="88"/>
      <c r="I31" s="90"/>
      <c r="J31" s="89"/>
    </row>
    <row r="32" spans="1:10" ht="21" customHeight="1">
      <c r="A32" s="69" t="s">
        <v>135</v>
      </c>
      <c r="B32" s="63"/>
      <c r="D32" s="88"/>
      <c r="E32" s="89"/>
      <c r="F32" s="89"/>
      <c r="G32" s="90"/>
      <c r="H32" s="88"/>
      <c r="I32" s="90"/>
      <c r="J32" s="89"/>
    </row>
    <row r="33" spans="1:10" ht="21" customHeight="1">
      <c r="A33" s="69" t="s">
        <v>136</v>
      </c>
      <c r="B33" s="48"/>
      <c r="D33" s="57">
        <v>-6716</v>
      </c>
      <c r="E33" s="55"/>
      <c r="F33" s="58">
        <v>-9275</v>
      </c>
      <c r="G33" s="55"/>
      <c r="H33" s="57">
        <v>-6716</v>
      </c>
      <c r="I33" s="33"/>
      <c r="J33" s="58">
        <v>-9275</v>
      </c>
    </row>
    <row r="34" spans="1:10" ht="8.1" customHeight="1">
      <c r="B34" s="48"/>
      <c r="D34" s="54"/>
      <c r="E34" s="55"/>
      <c r="F34" s="55"/>
      <c r="G34" s="55"/>
      <c r="H34" s="54"/>
      <c r="I34" s="33"/>
      <c r="J34" s="55"/>
    </row>
    <row r="35" spans="1:10" ht="21" customHeight="1">
      <c r="A35" s="62" t="s">
        <v>173</v>
      </c>
      <c r="B35" s="48"/>
      <c r="D35" s="54"/>
      <c r="E35" s="55"/>
      <c r="F35" s="55"/>
      <c r="G35" s="55"/>
      <c r="H35" s="54"/>
      <c r="I35" s="33"/>
      <c r="J35" s="55"/>
    </row>
    <row r="36" spans="1:10" ht="21" customHeight="1">
      <c r="A36" s="70" t="s">
        <v>137</v>
      </c>
      <c r="B36" s="63"/>
      <c r="D36" s="57">
        <f>SUM(D33)</f>
        <v>-6716</v>
      </c>
      <c r="E36" s="55"/>
      <c r="F36" s="58">
        <f>SUM(F33)</f>
        <v>-9275</v>
      </c>
      <c r="H36" s="57">
        <f>SUM(H33)</f>
        <v>-6716</v>
      </c>
      <c r="I36" s="55"/>
      <c r="J36" s="58">
        <f>SUM(J33)</f>
        <v>-9275</v>
      </c>
    </row>
    <row r="37" spans="1:10" ht="8.1" customHeight="1">
      <c r="A37" s="64"/>
      <c r="B37" s="63"/>
      <c r="D37" s="91"/>
      <c r="E37" s="89"/>
      <c r="F37" s="90"/>
      <c r="G37" s="90"/>
      <c r="H37" s="91"/>
      <c r="I37" s="90"/>
      <c r="J37" s="90"/>
    </row>
    <row r="38" spans="1:10" ht="21" customHeight="1" thickBot="1">
      <c r="A38" s="64" t="s">
        <v>132</v>
      </c>
      <c r="B38" s="63"/>
      <c r="D38" s="92">
        <f>SUM(D27:D33)</f>
        <v>9582</v>
      </c>
      <c r="E38" s="89"/>
      <c r="F38" s="130">
        <f>SUM(F27:F33)</f>
        <v>48318</v>
      </c>
      <c r="G38" s="90"/>
      <c r="H38" s="92">
        <f>SUM(H27:H33)</f>
        <v>27118</v>
      </c>
      <c r="I38" s="90"/>
      <c r="J38" s="130">
        <f>SUM(J27:J33)</f>
        <v>45554</v>
      </c>
    </row>
    <row r="39" spans="1:10" ht="21" customHeight="1" thickTop="1">
      <c r="A39" s="64"/>
      <c r="B39" s="63"/>
      <c r="D39" s="89"/>
      <c r="E39" s="89"/>
      <c r="F39" s="89"/>
      <c r="G39" s="90"/>
      <c r="H39" s="89"/>
      <c r="I39" s="90"/>
      <c r="J39" s="89"/>
    </row>
    <row r="40" spans="1:10" ht="21" customHeight="1">
      <c r="A40" s="64"/>
      <c r="B40" s="63"/>
      <c r="D40" s="89"/>
      <c r="E40" s="89"/>
      <c r="F40" s="89"/>
      <c r="G40" s="90"/>
      <c r="H40" s="89"/>
      <c r="I40" s="90"/>
      <c r="J40" s="89"/>
    </row>
    <row r="41" spans="1:10" ht="21" customHeight="1">
      <c r="A41" s="64"/>
      <c r="B41" s="63"/>
      <c r="D41" s="89"/>
      <c r="E41" s="89"/>
      <c r="F41" s="89"/>
      <c r="G41" s="90"/>
      <c r="H41" s="89"/>
      <c r="I41" s="90"/>
      <c r="J41" s="89"/>
    </row>
    <row r="42" spans="1:10" ht="15" customHeight="1">
      <c r="A42" s="64"/>
      <c r="B42" s="63"/>
      <c r="D42" s="89"/>
      <c r="E42" s="89"/>
      <c r="F42" s="89"/>
      <c r="G42" s="90"/>
      <c r="H42" s="89"/>
      <c r="I42" s="90"/>
      <c r="J42" s="89"/>
    </row>
    <row r="43" spans="1:10" ht="9" customHeight="1">
      <c r="A43" s="64"/>
      <c r="B43" s="63"/>
      <c r="D43" s="89"/>
      <c r="E43" s="89"/>
      <c r="F43" s="89"/>
      <c r="G43" s="90"/>
      <c r="H43" s="89"/>
      <c r="I43" s="90"/>
      <c r="J43" s="89"/>
    </row>
    <row r="44" spans="1:10" ht="22.15" customHeight="1">
      <c r="A44" s="73" t="s">
        <v>29</v>
      </c>
      <c r="B44" s="74"/>
      <c r="C44" s="75"/>
      <c r="D44" s="58"/>
      <c r="E44" s="58"/>
      <c r="F44" s="58"/>
      <c r="G44" s="76"/>
      <c r="H44" s="58"/>
      <c r="I44" s="58"/>
      <c r="J44" s="58"/>
    </row>
    <row r="45" spans="1:10" ht="21.75" customHeight="1">
      <c r="A45" s="28" t="s">
        <v>0</v>
      </c>
      <c r="B45" s="28"/>
      <c r="C45" s="28"/>
      <c r="D45" s="28"/>
      <c r="E45" s="28"/>
      <c r="F45" s="28"/>
      <c r="G45" s="28"/>
      <c r="H45" s="28"/>
      <c r="I45" s="28"/>
      <c r="J45" s="28"/>
    </row>
    <row r="46" spans="1:10" ht="21.75" customHeight="1">
      <c r="A46" s="28" t="s">
        <v>138</v>
      </c>
      <c r="B46" s="28"/>
      <c r="C46" s="28"/>
      <c r="D46" s="28"/>
      <c r="E46" s="28"/>
      <c r="F46" s="28"/>
      <c r="G46" s="28"/>
      <c r="H46" s="28"/>
      <c r="I46" s="28"/>
      <c r="J46" s="28"/>
    </row>
    <row r="47" spans="1:10" ht="21.75" customHeight="1">
      <c r="A47" s="30" t="s">
        <v>186</v>
      </c>
      <c r="B47" s="30"/>
      <c r="C47" s="30"/>
      <c r="D47" s="30"/>
      <c r="E47" s="30"/>
      <c r="F47" s="30"/>
      <c r="G47" s="30"/>
      <c r="H47" s="30"/>
      <c r="I47" s="30"/>
      <c r="J47" s="30"/>
    </row>
    <row r="48" spans="1:10" ht="21.75" customHeight="1">
      <c r="A48" s="31"/>
      <c r="B48" s="31"/>
      <c r="C48" s="31"/>
      <c r="D48" s="32"/>
      <c r="F48" s="32"/>
      <c r="H48" s="32"/>
      <c r="I48" s="34"/>
      <c r="J48" s="32"/>
    </row>
    <row r="49" spans="1:10" ht="21.75" customHeight="1">
      <c r="A49" s="31"/>
      <c r="B49" s="35"/>
      <c r="C49" s="36"/>
      <c r="D49" s="195" t="s">
        <v>2</v>
      </c>
      <c r="E49" s="195"/>
      <c r="F49" s="195"/>
      <c r="G49" s="37"/>
      <c r="H49" s="195" t="s">
        <v>3</v>
      </c>
      <c r="I49" s="195"/>
      <c r="J49" s="195"/>
    </row>
    <row r="50" spans="1:10" ht="21.75" customHeight="1">
      <c r="A50" s="31"/>
      <c r="B50" s="35"/>
      <c r="C50" s="36"/>
      <c r="D50" s="37" t="s">
        <v>4</v>
      </c>
      <c r="E50" s="37"/>
      <c r="F50" s="37" t="s">
        <v>4</v>
      </c>
      <c r="G50" s="37"/>
      <c r="H50" s="37" t="s">
        <v>4</v>
      </c>
      <c r="I50" s="37"/>
      <c r="J50" s="37" t="s">
        <v>4</v>
      </c>
    </row>
    <row r="51" spans="1:10" ht="21.75" customHeight="1">
      <c r="A51" s="31"/>
      <c r="B51" s="35"/>
      <c r="C51" s="36"/>
      <c r="D51" s="37" t="s">
        <v>133</v>
      </c>
      <c r="E51" s="37"/>
      <c r="F51" s="37" t="s">
        <v>133</v>
      </c>
      <c r="G51" s="37"/>
      <c r="H51" s="37" t="s">
        <v>133</v>
      </c>
      <c r="I51" s="37"/>
      <c r="J51" s="37" t="s">
        <v>133</v>
      </c>
    </row>
    <row r="52" spans="1:10" ht="21.75" customHeight="1">
      <c r="B52" s="38"/>
      <c r="C52" s="36"/>
      <c r="D52" s="37" t="s">
        <v>179</v>
      </c>
      <c r="E52" s="37"/>
      <c r="F52" s="37" t="s">
        <v>131</v>
      </c>
      <c r="G52" s="37"/>
      <c r="H52" s="37" t="s">
        <v>179</v>
      </c>
      <c r="I52" s="37"/>
      <c r="J52" s="37" t="s">
        <v>131</v>
      </c>
    </row>
    <row r="53" spans="1:10" ht="21.75" customHeight="1">
      <c r="B53" s="77"/>
      <c r="C53" s="36"/>
      <c r="D53" s="40" t="s">
        <v>8</v>
      </c>
      <c r="E53" s="37"/>
      <c r="F53" s="40" t="s">
        <v>8</v>
      </c>
      <c r="G53" s="37"/>
      <c r="H53" s="40" t="s">
        <v>8</v>
      </c>
      <c r="I53" s="37"/>
      <c r="J53" s="40" t="s">
        <v>8</v>
      </c>
    </row>
    <row r="54" spans="1:10" ht="8.1" customHeight="1">
      <c r="B54" s="51"/>
      <c r="C54" s="42"/>
      <c r="D54" s="78"/>
      <c r="F54" s="79"/>
      <c r="H54" s="78"/>
      <c r="I54" s="33"/>
      <c r="J54" s="79"/>
    </row>
    <row r="55" spans="1:10" ht="21.75" customHeight="1">
      <c r="A55" s="62" t="s">
        <v>165</v>
      </c>
      <c r="B55" s="41"/>
      <c r="D55" s="54"/>
      <c r="E55" s="55"/>
      <c r="F55" s="55"/>
      <c r="H55" s="54"/>
      <c r="I55" s="55"/>
      <c r="J55" s="55"/>
    </row>
    <row r="56" spans="1:10" ht="21.75" customHeight="1">
      <c r="A56" s="80" t="s">
        <v>74</v>
      </c>
      <c r="B56" s="41"/>
      <c r="D56" s="54">
        <v>22505</v>
      </c>
      <c r="E56" s="55"/>
      <c r="F56" s="55">
        <v>57315</v>
      </c>
      <c r="H56" s="54">
        <v>33834</v>
      </c>
      <c r="I56" s="55"/>
      <c r="J56" s="55">
        <v>54829</v>
      </c>
    </row>
    <row r="57" spans="1:10" ht="21.75" customHeight="1">
      <c r="A57" s="80" t="s">
        <v>75</v>
      </c>
      <c r="B57" s="41"/>
      <c r="D57" s="57">
        <v>-6207</v>
      </c>
      <c r="E57" s="55"/>
      <c r="F57" s="58">
        <v>278</v>
      </c>
      <c r="H57" s="57">
        <v>0</v>
      </c>
      <c r="I57" s="55"/>
      <c r="J57" s="58">
        <v>0</v>
      </c>
    </row>
    <row r="58" spans="1:10" ht="8.1" customHeight="1">
      <c r="A58" s="80"/>
      <c r="B58" s="41"/>
      <c r="D58" s="54"/>
      <c r="E58" s="55"/>
      <c r="F58" s="55"/>
      <c r="H58" s="54"/>
      <c r="I58" s="55"/>
      <c r="J58" s="55"/>
    </row>
    <row r="59" spans="1:10" ht="21.75" customHeight="1" thickBot="1">
      <c r="B59" s="41"/>
      <c r="D59" s="81">
        <f>SUM(D56:D57)</f>
        <v>16298</v>
      </c>
      <c r="E59" s="55"/>
      <c r="F59" s="82">
        <f>SUM(F56:F57)</f>
        <v>57593</v>
      </c>
      <c r="H59" s="81">
        <f>SUM(H56:H57)</f>
        <v>33834</v>
      </c>
      <c r="I59" s="55"/>
      <c r="J59" s="82">
        <f>SUM(J56:J57)</f>
        <v>54829</v>
      </c>
    </row>
    <row r="60" spans="1:10" ht="21.75" customHeight="1" thickTop="1">
      <c r="B60" s="41"/>
      <c r="D60" s="54"/>
      <c r="E60" s="55"/>
      <c r="F60" s="55"/>
      <c r="H60" s="54"/>
      <c r="I60" s="55"/>
      <c r="J60" s="55"/>
    </row>
    <row r="61" spans="1:10" ht="21.75" customHeight="1">
      <c r="A61" s="62" t="s">
        <v>141</v>
      </c>
      <c r="B61" s="41"/>
      <c r="D61" s="54"/>
      <c r="E61" s="55"/>
      <c r="F61" s="55"/>
      <c r="H61" s="54"/>
      <c r="I61" s="55"/>
      <c r="J61" s="55"/>
    </row>
    <row r="62" spans="1:10" ht="21.75" customHeight="1">
      <c r="A62" s="80" t="s">
        <v>74</v>
      </c>
      <c r="B62" s="41"/>
      <c r="D62" s="54">
        <v>15789</v>
      </c>
      <c r="E62" s="55"/>
      <c r="F62" s="55">
        <v>48040</v>
      </c>
      <c r="H62" s="54">
        <v>27118</v>
      </c>
      <c r="I62" s="55"/>
      <c r="J62" s="55">
        <v>45554</v>
      </c>
    </row>
    <row r="63" spans="1:10" ht="21.75" customHeight="1">
      <c r="A63" s="80" t="s">
        <v>75</v>
      </c>
      <c r="B63" s="41"/>
      <c r="D63" s="57">
        <v>-6207</v>
      </c>
      <c r="E63" s="55"/>
      <c r="F63" s="58">
        <v>278</v>
      </c>
      <c r="H63" s="57">
        <v>0</v>
      </c>
      <c r="I63" s="55"/>
      <c r="J63" s="58">
        <v>0</v>
      </c>
    </row>
    <row r="64" spans="1:10" ht="8.1" customHeight="1">
      <c r="A64" s="80"/>
      <c r="B64" s="41"/>
      <c r="D64" s="54"/>
      <c r="E64" s="55"/>
      <c r="F64" s="55"/>
      <c r="H64" s="54"/>
      <c r="I64" s="55"/>
      <c r="J64" s="55"/>
    </row>
    <row r="65" spans="1:10" ht="21.75" customHeight="1" thickBot="1">
      <c r="B65" s="41"/>
      <c r="D65" s="81">
        <f>SUM(D62:D63)</f>
        <v>9582</v>
      </c>
      <c r="E65" s="55"/>
      <c r="F65" s="82">
        <f>SUM(F62:F63)</f>
        <v>48318</v>
      </c>
      <c r="H65" s="81">
        <f>SUM(H62:H63)</f>
        <v>27118</v>
      </c>
      <c r="I65" s="55"/>
      <c r="J65" s="82">
        <f>SUM(J62:J63)</f>
        <v>45554</v>
      </c>
    </row>
    <row r="66" spans="1:10" ht="21.75" customHeight="1" thickTop="1">
      <c r="B66" s="41"/>
      <c r="D66" s="54"/>
      <c r="E66" s="55"/>
      <c r="F66" s="55"/>
      <c r="H66" s="54"/>
      <c r="I66" s="55"/>
      <c r="J66" s="55"/>
    </row>
    <row r="67" spans="1:10" ht="21.75" customHeight="1">
      <c r="A67" s="28" t="s">
        <v>174</v>
      </c>
      <c r="B67" s="48"/>
      <c r="D67" s="54"/>
      <c r="E67" s="55"/>
      <c r="F67" s="55"/>
      <c r="H67" s="54"/>
      <c r="I67" s="55"/>
      <c r="J67" s="55"/>
    </row>
    <row r="68" spans="1:10" ht="21.75" customHeight="1" thickBot="1">
      <c r="A68" s="50" t="s">
        <v>168</v>
      </c>
      <c r="B68" s="41"/>
      <c r="D68" s="83">
        <v>1.4801375562415068E-2</v>
      </c>
      <c r="E68" s="84"/>
      <c r="F68" s="85">
        <v>3.7695226547739366E-2</v>
      </c>
      <c r="G68" s="84"/>
      <c r="H68" s="83">
        <v>2.225243410866511E-2</v>
      </c>
      <c r="I68" s="86"/>
      <c r="J68" s="85">
        <v>3.6060221170478961E-2</v>
      </c>
    </row>
    <row r="69" spans="1:10" ht="21.75" customHeight="1" thickTop="1">
      <c r="A69" s="50"/>
      <c r="B69" s="41"/>
      <c r="D69" s="55"/>
      <c r="E69" s="55"/>
      <c r="F69" s="55"/>
      <c r="G69" s="55"/>
      <c r="H69" s="55"/>
      <c r="I69" s="33"/>
      <c r="J69" s="55"/>
    </row>
    <row r="70" spans="1:10" ht="21.75" customHeight="1">
      <c r="A70" s="50"/>
      <c r="B70" s="41"/>
      <c r="D70" s="55"/>
      <c r="E70" s="55"/>
      <c r="F70" s="55"/>
      <c r="G70" s="55"/>
      <c r="H70" s="55"/>
      <c r="I70" s="33"/>
      <c r="J70" s="55"/>
    </row>
    <row r="71" spans="1:10" ht="21.75" customHeight="1">
      <c r="A71" s="50"/>
      <c r="B71" s="41"/>
      <c r="D71" s="55"/>
      <c r="E71" s="55"/>
      <c r="F71" s="55"/>
      <c r="G71" s="55"/>
      <c r="H71" s="55"/>
      <c r="I71" s="33"/>
      <c r="J71" s="55"/>
    </row>
    <row r="72" spans="1:10" ht="21.75" customHeight="1">
      <c r="A72" s="50"/>
      <c r="B72" s="41"/>
      <c r="D72" s="55"/>
      <c r="E72" s="55"/>
      <c r="F72" s="55"/>
      <c r="G72" s="55"/>
      <c r="H72" s="55"/>
      <c r="I72" s="33"/>
      <c r="J72" s="55"/>
    </row>
    <row r="73" spans="1:10" ht="21.75" customHeight="1">
      <c r="A73" s="50"/>
      <c r="B73" s="41"/>
      <c r="D73" s="55"/>
      <c r="E73" s="55"/>
      <c r="F73" s="55"/>
      <c r="G73" s="55"/>
      <c r="H73" s="55"/>
      <c r="I73" s="33"/>
      <c r="J73" s="55"/>
    </row>
    <row r="74" spans="1:10" ht="21.75" customHeight="1">
      <c r="A74" s="50"/>
      <c r="B74" s="41"/>
      <c r="D74" s="55"/>
      <c r="E74" s="55"/>
      <c r="F74" s="55"/>
      <c r="G74" s="55"/>
      <c r="H74" s="55"/>
      <c r="I74" s="33"/>
      <c r="J74" s="55"/>
    </row>
    <row r="75" spans="1:10" ht="21.75" customHeight="1">
      <c r="A75" s="50"/>
      <c r="B75" s="41"/>
      <c r="D75" s="55"/>
      <c r="E75" s="55"/>
      <c r="F75" s="55"/>
      <c r="G75" s="55"/>
      <c r="H75" s="55"/>
      <c r="I75" s="33"/>
      <c r="J75" s="55"/>
    </row>
    <row r="76" spans="1:10" ht="21.75" customHeight="1">
      <c r="A76" s="50"/>
      <c r="B76" s="41"/>
      <c r="D76" s="55"/>
      <c r="E76" s="55"/>
      <c r="F76" s="55"/>
      <c r="G76" s="55"/>
      <c r="H76" s="55"/>
      <c r="I76" s="33"/>
      <c r="J76" s="55"/>
    </row>
    <row r="77" spans="1:10" ht="21.75" customHeight="1">
      <c r="A77" s="50"/>
      <c r="B77" s="41"/>
      <c r="D77" s="55"/>
      <c r="E77" s="55"/>
      <c r="F77" s="55"/>
      <c r="G77" s="55"/>
      <c r="H77" s="55"/>
      <c r="I77" s="33"/>
      <c r="J77" s="55"/>
    </row>
    <row r="78" spans="1:10" ht="21.75" customHeight="1">
      <c r="A78" s="50"/>
      <c r="B78" s="41"/>
      <c r="D78" s="55"/>
      <c r="E78" s="55"/>
      <c r="F78" s="55"/>
      <c r="G78" s="55"/>
      <c r="H78" s="55"/>
      <c r="I78" s="33"/>
      <c r="J78" s="55"/>
    </row>
    <row r="79" spans="1:10" ht="21.75" customHeight="1">
      <c r="A79" s="50"/>
      <c r="B79" s="41"/>
      <c r="D79" s="55"/>
      <c r="E79" s="55"/>
      <c r="F79" s="55"/>
      <c r="G79" s="55"/>
      <c r="H79" s="55"/>
      <c r="I79" s="33"/>
      <c r="J79" s="55"/>
    </row>
    <row r="80" spans="1:10" ht="21.75" customHeight="1">
      <c r="A80" s="50"/>
      <c r="B80" s="41"/>
      <c r="D80" s="55"/>
      <c r="E80" s="55"/>
      <c r="F80" s="55"/>
      <c r="G80" s="55"/>
      <c r="H80" s="55"/>
      <c r="I80" s="33"/>
      <c r="J80" s="55"/>
    </row>
    <row r="81" spans="1:10" ht="21.75" customHeight="1">
      <c r="A81" s="50"/>
      <c r="B81" s="41"/>
      <c r="D81" s="55"/>
      <c r="E81" s="55"/>
      <c r="F81" s="55"/>
      <c r="G81" s="55"/>
      <c r="H81" s="55"/>
      <c r="I81" s="33"/>
      <c r="J81" s="55"/>
    </row>
    <row r="82" spans="1:10" ht="21.75" customHeight="1">
      <c r="A82" s="50"/>
      <c r="B82" s="41"/>
      <c r="D82" s="55"/>
      <c r="E82" s="55"/>
      <c r="F82" s="55"/>
      <c r="G82" s="55"/>
      <c r="H82" s="55"/>
      <c r="I82" s="33"/>
      <c r="J82" s="55"/>
    </row>
    <row r="83" spans="1:10" ht="10.5" customHeight="1">
      <c r="A83" s="50"/>
      <c r="B83" s="41"/>
      <c r="D83" s="55"/>
      <c r="E83" s="55"/>
      <c r="F83" s="55"/>
      <c r="G83" s="55"/>
      <c r="H83" s="55"/>
      <c r="I83" s="33"/>
      <c r="J83" s="55"/>
    </row>
    <row r="84" spans="1:10" ht="22.15" customHeight="1">
      <c r="A84" s="73" t="str">
        <f>A44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84" s="73"/>
      <c r="C84" s="75"/>
      <c r="D84" s="58"/>
      <c r="E84" s="76"/>
      <c r="F84" s="58"/>
      <c r="G84" s="76"/>
      <c r="H84" s="58"/>
      <c r="I84" s="58"/>
      <c r="J84" s="58"/>
    </row>
    <row r="98" spans="4:6" ht="19.5" customHeight="1">
      <c r="D98" s="87"/>
      <c r="F98" s="87"/>
    </row>
    <row r="99" spans="4:6" ht="19.5" customHeight="1">
      <c r="D99" s="87"/>
      <c r="F99" s="87"/>
    </row>
    <row r="100" spans="4:6" ht="19.5" customHeight="1">
      <c r="D100" s="87"/>
      <c r="F100" s="87"/>
    </row>
    <row r="101" spans="4:6" ht="19.5" customHeight="1">
      <c r="D101" s="87"/>
      <c r="F101" s="87"/>
    </row>
    <row r="102" spans="4:6" ht="19.5" customHeight="1">
      <c r="D102" s="87"/>
      <c r="F102" s="87"/>
    </row>
    <row r="103" spans="4:6" ht="19.5" customHeight="1">
      <c r="D103" s="87"/>
      <c r="F103" s="87"/>
    </row>
    <row r="104" spans="4:6" ht="19.5" customHeight="1">
      <c r="D104" s="87"/>
      <c r="F104" s="87"/>
    </row>
    <row r="105" spans="4:6" ht="19.5" customHeight="1">
      <c r="D105" s="87"/>
      <c r="F105" s="87"/>
    </row>
    <row r="106" spans="4:6" ht="19.5" customHeight="1">
      <c r="D106" s="87"/>
      <c r="F106" s="87"/>
    </row>
    <row r="107" spans="4:6" ht="19.5" customHeight="1">
      <c r="D107" s="87"/>
      <c r="F107" s="87"/>
    </row>
    <row r="108" spans="4:6" ht="19.5" customHeight="1">
      <c r="D108" s="87"/>
      <c r="F108" s="87"/>
    </row>
    <row r="109" spans="4:6" ht="19.5" customHeight="1">
      <c r="D109" s="87"/>
      <c r="F109" s="87"/>
    </row>
    <row r="110" spans="4:6" ht="19.5" customHeight="1">
      <c r="D110" s="87"/>
      <c r="F110" s="87"/>
    </row>
    <row r="111" spans="4:6" ht="19.5" customHeight="1">
      <c r="D111" s="87"/>
      <c r="F111" s="87"/>
    </row>
    <row r="112" spans="4:6" ht="19.5" customHeight="1">
      <c r="D112" s="87"/>
      <c r="F112" s="87"/>
    </row>
    <row r="113" spans="4:6" ht="19.5" customHeight="1">
      <c r="D113" s="87"/>
      <c r="F113" s="87"/>
    </row>
    <row r="114" spans="4:6" ht="19.5" customHeight="1">
      <c r="D114" s="87"/>
      <c r="F114" s="87"/>
    </row>
    <row r="115" spans="4:6" ht="19.5" customHeight="1">
      <c r="D115" s="87"/>
      <c r="F115" s="87"/>
    </row>
    <row r="116" spans="4:6" ht="19.5" customHeight="1">
      <c r="D116" s="87"/>
      <c r="F116" s="87"/>
    </row>
    <row r="117" spans="4:6" ht="19.5" customHeight="1">
      <c r="D117" s="87"/>
      <c r="F117" s="87"/>
    </row>
    <row r="118" spans="4:6" ht="19.5" customHeight="1">
      <c r="D118" s="87"/>
      <c r="F118" s="87"/>
    </row>
    <row r="119" spans="4:6" ht="19.5" customHeight="1">
      <c r="D119" s="87"/>
      <c r="F119" s="87"/>
    </row>
    <row r="120" spans="4:6" ht="19.5" customHeight="1">
      <c r="D120" s="87"/>
      <c r="F120" s="87"/>
    </row>
    <row r="121" spans="4:6" ht="19.5" customHeight="1">
      <c r="D121" s="87"/>
      <c r="F121" s="87"/>
    </row>
    <row r="122" spans="4:6" ht="19.5" customHeight="1">
      <c r="D122" s="87"/>
      <c r="F122" s="87"/>
    </row>
    <row r="123" spans="4:6" ht="19.5" customHeight="1">
      <c r="D123" s="87"/>
      <c r="F123" s="87"/>
    </row>
    <row r="124" spans="4:6" ht="19.5" customHeight="1">
      <c r="D124" s="87"/>
      <c r="F124" s="87"/>
    </row>
    <row r="125" spans="4:6" ht="19.5" customHeight="1">
      <c r="D125" s="87"/>
      <c r="F125" s="87"/>
    </row>
    <row r="126" spans="4:6" ht="19.5" customHeight="1">
      <c r="D126" s="87"/>
      <c r="F126" s="87"/>
    </row>
    <row r="127" spans="4:6" ht="19.5" customHeight="1">
      <c r="D127" s="87"/>
      <c r="F127" s="87"/>
    </row>
    <row r="128" spans="4:6" ht="19.5" customHeight="1">
      <c r="D128" s="87"/>
      <c r="F128" s="87"/>
    </row>
    <row r="129" spans="4:6" ht="19.5" customHeight="1">
      <c r="D129" s="87"/>
      <c r="F129" s="87"/>
    </row>
    <row r="130" spans="4:6" ht="19.5" customHeight="1">
      <c r="D130" s="87"/>
      <c r="F130" s="87"/>
    </row>
    <row r="131" spans="4:6" ht="19.5" customHeight="1">
      <c r="D131" s="87"/>
      <c r="F131" s="87"/>
    </row>
    <row r="132" spans="4:6" ht="19.5" customHeight="1">
      <c r="D132" s="87"/>
      <c r="F132" s="87"/>
    </row>
    <row r="133" spans="4:6" ht="19.5" customHeight="1">
      <c r="D133" s="87"/>
      <c r="F133" s="87"/>
    </row>
    <row r="134" spans="4:6" ht="19.5" customHeight="1">
      <c r="D134" s="87"/>
      <c r="F134" s="87"/>
    </row>
    <row r="135" spans="4:6" ht="19.5" customHeight="1">
      <c r="D135" s="87"/>
      <c r="F135" s="87"/>
    </row>
    <row r="136" spans="4:6" ht="19.5" customHeight="1">
      <c r="D136" s="87"/>
      <c r="F136" s="87"/>
    </row>
    <row r="137" spans="4:6" ht="19.5" customHeight="1">
      <c r="D137" s="87"/>
      <c r="F137" s="87"/>
    </row>
    <row r="138" spans="4:6" ht="19.5" customHeight="1">
      <c r="D138" s="87"/>
      <c r="F138" s="87"/>
    </row>
    <row r="139" spans="4:6" ht="19.5" customHeight="1">
      <c r="D139" s="87"/>
      <c r="F139" s="87"/>
    </row>
    <row r="140" spans="4:6" ht="19.5" customHeight="1">
      <c r="D140" s="87"/>
      <c r="F140" s="87"/>
    </row>
    <row r="141" spans="4:6" ht="19.5" customHeight="1">
      <c r="D141" s="87"/>
      <c r="F141" s="87"/>
    </row>
    <row r="142" spans="4:6" ht="19.5" customHeight="1">
      <c r="D142" s="87"/>
      <c r="F142" s="87"/>
    </row>
    <row r="143" spans="4:6" ht="19.5" customHeight="1">
      <c r="D143" s="87"/>
      <c r="F143" s="87"/>
    </row>
    <row r="144" spans="4:6" ht="19.5" customHeight="1">
      <c r="D144" s="87"/>
      <c r="F144" s="87"/>
    </row>
    <row r="145" spans="4:6" ht="19.5" customHeight="1">
      <c r="D145" s="87"/>
      <c r="F145" s="87"/>
    </row>
    <row r="146" spans="4:6" ht="19.5" customHeight="1">
      <c r="D146" s="87"/>
      <c r="F146" s="87"/>
    </row>
    <row r="147" spans="4:6" ht="19.5" customHeight="1">
      <c r="D147" s="87"/>
      <c r="F147" s="87"/>
    </row>
    <row r="148" spans="4:6" ht="19.5" customHeight="1">
      <c r="D148" s="87"/>
      <c r="F148" s="87"/>
    </row>
    <row r="149" spans="4:6" ht="19.5" customHeight="1">
      <c r="D149" s="87"/>
      <c r="F149" s="87"/>
    </row>
    <row r="150" spans="4:6" ht="19.5" customHeight="1">
      <c r="D150" s="87"/>
      <c r="F150" s="87"/>
    </row>
    <row r="151" spans="4:6" ht="19.5" customHeight="1">
      <c r="D151" s="87"/>
      <c r="F151" s="87"/>
    </row>
    <row r="152" spans="4:6" ht="19.5" customHeight="1">
      <c r="D152" s="87"/>
      <c r="F152" s="87"/>
    </row>
  </sheetData>
  <mergeCells count="4">
    <mergeCell ref="D5:F5"/>
    <mergeCell ref="H5:J5"/>
    <mergeCell ref="D49:F49"/>
    <mergeCell ref="H49:J49"/>
  </mergeCells>
  <pageMargins left="0.8" right="0.5" top="0.5" bottom="0.6" header="0.49" footer="0.4"/>
  <pageSetup paperSize="9" scale="95" firstPageNumber="7" orientation="portrait" useFirstPageNumber="1" horizontalDpi="1200" verticalDpi="1200" r:id="rId1"/>
  <headerFooter>
    <oddHeader xml:space="preserve">&amp;C
</oddHeader>
    <oddFooter>&amp;R&amp;"Browallia New,Regular"&amp;13&amp;P</oddFooter>
  </headerFooter>
  <rowBreaks count="2" manualBreakCount="2">
    <brk id="44" max="16383" man="1"/>
    <brk id="84" max="16383" man="1"/>
  </rowBreaks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2F4FBC-A29C-48D0-B90B-77D4456B57CE}">
  <sheetPr>
    <tabColor rgb="FF92D050"/>
  </sheetPr>
  <dimension ref="A1:U31"/>
  <sheetViews>
    <sheetView topLeftCell="A21" zoomScaleNormal="100" zoomScaleSheetLayoutView="100" workbookViewId="0">
      <selection activeCell="N23" sqref="N23"/>
    </sheetView>
  </sheetViews>
  <sheetFormatPr defaultColWidth="9.42578125" defaultRowHeight="19.5" customHeight="1"/>
  <cols>
    <col min="1" max="1" width="29.140625" style="96" customWidth="1"/>
    <col min="2" max="2" width="10.5703125" style="94" customWidth="1"/>
    <col min="3" max="3" width="0.5703125" style="94" customWidth="1"/>
    <col min="4" max="4" width="11.42578125" style="94" customWidth="1"/>
    <col min="5" max="5" width="0.5703125" style="94" customWidth="1"/>
    <col min="6" max="6" width="11.42578125" style="94" customWidth="1"/>
    <col min="7" max="7" width="0.5703125" style="94" customWidth="1"/>
    <col min="8" max="8" width="11.5703125" style="94" customWidth="1"/>
    <col min="9" max="9" width="0.5703125" style="94" customWidth="1"/>
    <col min="10" max="10" width="11.42578125" style="94" customWidth="1"/>
    <col min="11" max="11" width="0.5703125" style="94" customWidth="1"/>
    <col min="12" max="12" width="14.42578125" style="94" customWidth="1"/>
    <col min="13" max="13" width="0.5703125" style="94" customWidth="1"/>
    <col min="14" max="14" width="16.5703125" style="94" customWidth="1"/>
    <col min="15" max="15" width="0.5703125" style="94" customWidth="1"/>
    <col min="16" max="16" width="13.42578125" style="94" customWidth="1"/>
    <col min="17" max="17" width="0.5703125" style="94" customWidth="1"/>
    <col min="18" max="18" width="11.5703125" style="94" customWidth="1"/>
    <col min="19" max="19" width="0.5703125" style="94" customWidth="1"/>
    <col min="20" max="20" width="11.5703125" style="94" customWidth="1"/>
    <col min="21" max="16384" width="9.42578125" style="96"/>
  </cols>
  <sheetData>
    <row r="1" spans="1:20" s="95" customFormat="1" ht="21" customHeight="1">
      <c r="A1" s="93" t="s">
        <v>0</v>
      </c>
      <c r="B1" s="93"/>
      <c r="C1" s="93"/>
      <c r="D1" s="93"/>
      <c r="E1" s="93"/>
      <c r="F1" s="93"/>
      <c r="G1" s="93"/>
      <c r="H1" s="93"/>
      <c r="I1" s="93"/>
      <c r="J1" s="93"/>
      <c r="K1" s="93"/>
      <c r="L1" s="93"/>
      <c r="M1" s="93"/>
      <c r="N1" s="93"/>
      <c r="O1" s="94"/>
      <c r="P1" s="94"/>
      <c r="Q1" s="94"/>
      <c r="R1" s="94"/>
      <c r="S1" s="94"/>
      <c r="T1" s="94"/>
    </row>
    <row r="2" spans="1:20" ht="21" customHeight="1">
      <c r="A2" s="25" t="s">
        <v>76</v>
      </c>
      <c r="B2" s="25"/>
      <c r="C2" s="25"/>
      <c r="D2" s="25"/>
      <c r="E2" s="25"/>
      <c r="F2" s="25"/>
      <c r="G2" s="25"/>
      <c r="H2" s="25"/>
      <c r="I2" s="25"/>
      <c r="J2" s="25"/>
      <c r="K2" s="25"/>
      <c r="L2" s="25"/>
      <c r="M2" s="25"/>
      <c r="N2" s="25"/>
    </row>
    <row r="3" spans="1:20" ht="21" customHeight="1">
      <c r="A3" s="97" t="s">
        <v>186</v>
      </c>
      <c r="B3" s="97"/>
      <c r="C3" s="97"/>
      <c r="D3" s="97"/>
      <c r="E3" s="97"/>
      <c r="F3" s="97"/>
      <c r="G3" s="97"/>
      <c r="H3" s="97"/>
      <c r="I3" s="97"/>
      <c r="J3" s="97"/>
      <c r="K3" s="97"/>
      <c r="L3" s="97"/>
      <c r="M3" s="97"/>
      <c r="N3" s="97"/>
      <c r="O3" s="98"/>
      <c r="P3" s="98"/>
      <c r="Q3" s="98"/>
      <c r="R3" s="98"/>
      <c r="S3" s="98"/>
      <c r="T3" s="98"/>
    </row>
    <row r="4" spans="1:20" ht="21" customHeight="1">
      <c r="T4" s="99"/>
    </row>
    <row r="5" spans="1:20" ht="21" customHeight="1">
      <c r="B5" s="198" t="s">
        <v>77</v>
      </c>
      <c r="C5" s="198"/>
      <c r="D5" s="198"/>
      <c r="E5" s="198"/>
      <c r="F5" s="198"/>
      <c r="G5" s="198"/>
      <c r="H5" s="198"/>
      <c r="I5" s="198"/>
      <c r="J5" s="198"/>
      <c r="K5" s="198"/>
      <c r="L5" s="198"/>
      <c r="M5" s="198"/>
      <c r="N5" s="198"/>
      <c r="O5" s="198"/>
      <c r="P5" s="198"/>
      <c r="Q5" s="198"/>
      <c r="R5" s="198"/>
      <c r="S5" s="198"/>
      <c r="T5" s="198"/>
    </row>
    <row r="6" spans="1:20" ht="21" customHeight="1">
      <c r="B6" s="199" t="s">
        <v>74</v>
      </c>
      <c r="C6" s="199"/>
      <c r="D6" s="199"/>
      <c r="E6" s="199"/>
      <c r="F6" s="199"/>
      <c r="G6" s="199"/>
      <c r="H6" s="199"/>
      <c r="I6" s="199"/>
      <c r="J6" s="199"/>
      <c r="K6" s="199"/>
      <c r="L6" s="199"/>
      <c r="M6" s="200"/>
      <c r="N6" s="200"/>
      <c r="O6" s="200"/>
      <c r="P6" s="200"/>
      <c r="Q6" s="100"/>
      <c r="R6" s="100"/>
      <c r="S6" s="100"/>
      <c r="T6" s="100"/>
    </row>
    <row r="7" spans="1:20" ht="21" customHeight="1">
      <c r="B7" s="100"/>
      <c r="C7" s="100"/>
      <c r="D7" s="100"/>
      <c r="E7" s="101"/>
      <c r="F7" s="198" t="s">
        <v>57</v>
      </c>
      <c r="G7" s="198"/>
      <c r="H7" s="198"/>
      <c r="I7" s="101"/>
      <c r="J7" s="200" t="s">
        <v>60</v>
      </c>
      <c r="K7" s="200"/>
      <c r="L7" s="200"/>
      <c r="M7" s="200"/>
      <c r="N7" s="200"/>
      <c r="O7" s="100"/>
      <c r="P7" s="100"/>
      <c r="Q7" s="100"/>
      <c r="R7" s="100"/>
      <c r="S7" s="100"/>
      <c r="T7" s="100"/>
    </row>
    <row r="8" spans="1:20" ht="21" customHeight="1">
      <c r="B8" s="102"/>
      <c r="C8" s="102"/>
      <c r="D8" s="102"/>
      <c r="E8" s="102"/>
      <c r="F8" s="102"/>
      <c r="G8" s="102"/>
      <c r="H8" s="102"/>
      <c r="I8" s="102"/>
      <c r="J8" s="102"/>
      <c r="K8" s="37"/>
      <c r="L8" s="102" t="s">
        <v>78</v>
      </c>
    </row>
    <row r="9" spans="1:20" ht="21" customHeight="1">
      <c r="B9" s="102"/>
      <c r="C9" s="102"/>
      <c r="D9" s="102"/>
      <c r="E9" s="102"/>
      <c r="F9" s="102" t="s">
        <v>142</v>
      </c>
      <c r="G9" s="96"/>
      <c r="H9" s="96"/>
      <c r="I9" s="102"/>
      <c r="J9" s="102"/>
      <c r="K9" s="102"/>
      <c r="L9" s="102" t="s">
        <v>79</v>
      </c>
      <c r="M9" s="102"/>
      <c r="N9" s="37" t="s">
        <v>80</v>
      </c>
      <c r="O9" s="102"/>
      <c r="P9" s="37" t="s">
        <v>80</v>
      </c>
      <c r="Q9" s="102"/>
      <c r="R9" s="37" t="s">
        <v>81</v>
      </c>
      <c r="S9" s="102"/>
      <c r="T9" s="37" t="s">
        <v>80</v>
      </c>
    </row>
    <row r="10" spans="1:20" s="103" customFormat="1" ht="21" customHeight="1">
      <c r="B10" s="102" t="s">
        <v>82</v>
      </c>
      <c r="C10" s="102"/>
      <c r="D10" s="102" t="s">
        <v>83</v>
      </c>
      <c r="E10" s="102"/>
      <c r="F10" s="102" t="s">
        <v>143</v>
      </c>
      <c r="G10" s="102"/>
      <c r="H10" s="102"/>
      <c r="I10" s="102"/>
      <c r="J10" s="102" t="s">
        <v>158</v>
      </c>
      <c r="K10" s="102"/>
      <c r="L10" s="102" t="s">
        <v>84</v>
      </c>
      <c r="M10" s="102"/>
      <c r="N10" s="37" t="s">
        <v>85</v>
      </c>
      <c r="O10" s="102"/>
      <c r="P10" s="37" t="s">
        <v>48</v>
      </c>
      <c r="Q10" s="102"/>
      <c r="R10" s="37" t="s">
        <v>86</v>
      </c>
      <c r="S10" s="102"/>
      <c r="T10" s="37" t="s">
        <v>87</v>
      </c>
    </row>
    <row r="11" spans="1:20" s="103" customFormat="1" ht="21" customHeight="1">
      <c r="B11" s="102" t="s">
        <v>88</v>
      </c>
      <c r="C11" s="102"/>
      <c r="D11" s="102" t="s">
        <v>89</v>
      </c>
      <c r="E11" s="102"/>
      <c r="F11" s="102" t="s">
        <v>90</v>
      </c>
      <c r="G11" s="102"/>
      <c r="H11" s="102" t="s">
        <v>91</v>
      </c>
      <c r="I11" s="102"/>
      <c r="J11" s="102" t="s">
        <v>159</v>
      </c>
      <c r="K11" s="102"/>
      <c r="L11" s="102" t="s">
        <v>92</v>
      </c>
      <c r="M11" s="102"/>
      <c r="N11" s="37" t="s">
        <v>93</v>
      </c>
      <c r="O11" s="102"/>
      <c r="P11" s="37" t="s">
        <v>94</v>
      </c>
      <c r="Q11" s="102"/>
      <c r="R11" s="37" t="s">
        <v>95</v>
      </c>
      <c r="S11" s="102"/>
      <c r="T11" s="37" t="s">
        <v>96</v>
      </c>
    </row>
    <row r="12" spans="1:20" s="103" customFormat="1" ht="21" customHeight="1">
      <c r="B12" s="131" t="s">
        <v>8</v>
      </c>
      <c r="C12" s="102"/>
      <c r="D12" s="131" t="s">
        <v>8</v>
      </c>
      <c r="E12" s="102"/>
      <c r="F12" s="131" t="s">
        <v>8</v>
      </c>
      <c r="G12" s="102"/>
      <c r="H12" s="131" t="s">
        <v>8</v>
      </c>
      <c r="I12" s="102"/>
      <c r="J12" s="131" t="s">
        <v>8</v>
      </c>
      <c r="K12" s="102"/>
      <c r="L12" s="131" t="s">
        <v>8</v>
      </c>
      <c r="M12" s="102"/>
      <c r="N12" s="131" t="s">
        <v>8</v>
      </c>
      <c r="O12" s="102"/>
      <c r="P12" s="131" t="s">
        <v>8</v>
      </c>
      <c r="Q12" s="102"/>
      <c r="R12" s="131" t="s">
        <v>8</v>
      </c>
      <c r="S12" s="102"/>
      <c r="T12" s="131" t="s">
        <v>8</v>
      </c>
    </row>
    <row r="13" spans="1:20" s="103" customFormat="1" ht="8.1" customHeight="1">
      <c r="B13" s="100"/>
      <c r="C13" s="100"/>
      <c r="D13" s="100"/>
      <c r="E13" s="100"/>
      <c r="F13" s="100"/>
      <c r="G13" s="100"/>
      <c r="H13" s="100"/>
      <c r="I13" s="100"/>
      <c r="J13" s="100"/>
      <c r="K13" s="100"/>
      <c r="L13" s="100"/>
      <c r="M13" s="100"/>
      <c r="N13" s="101"/>
      <c r="O13" s="100"/>
      <c r="P13" s="101"/>
      <c r="Q13" s="100"/>
      <c r="R13" s="101"/>
      <c r="S13" s="100"/>
      <c r="T13" s="101"/>
    </row>
    <row r="14" spans="1:20" ht="21" customHeight="1">
      <c r="A14" s="25" t="s">
        <v>97</v>
      </c>
      <c r="C14" s="96"/>
      <c r="E14" s="96"/>
      <c r="G14" s="96"/>
      <c r="I14" s="96"/>
      <c r="K14" s="96"/>
      <c r="M14" s="96"/>
      <c r="O14" s="96"/>
      <c r="Q14" s="96"/>
      <c r="S14" s="96"/>
    </row>
    <row r="15" spans="1:20" ht="21" customHeight="1">
      <c r="A15" s="25" t="s">
        <v>129</v>
      </c>
      <c r="B15" s="94">
        <v>380121</v>
      </c>
      <c r="C15" s="96"/>
      <c r="D15" s="94">
        <v>147665</v>
      </c>
      <c r="E15" s="96"/>
      <c r="F15" s="94">
        <v>58202</v>
      </c>
      <c r="G15" s="96"/>
      <c r="H15" s="94">
        <v>223886</v>
      </c>
      <c r="I15" s="96"/>
      <c r="J15" s="94">
        <v>31052</v>
      </c>
      <c r="K15" s="96"/>
      <c r="L15" s="94">
        <v>386923</v>
      </c>
      <c r="M15" s="96"/>
      <c r="N15" s="94">
        <f>SUM(J15:L15)</f>
        <v>417975</v>
      </c>
      <c r="O15" s="96"/>
      <c r="P15" s="94">
        <v>1227849</v>
      </c>
      <c r="Q15" s="96"/>
      <c r="R15" s="94">
        <v>365423</v>
      </c>
      <c r="S15" s="96"/>
      <c r="T15" s="94">
        <v>1593272</v>
      </c>
    </row>
    <row r="16" spans="1:20" ht="21" customHeight="1">
      <c r="A16" s="80" t="s">
        <v>160</v>
      </c>
      <c r="B16" s="94">
        <v>0</v>
      </c>
      <c r="C16" s="96"/>
      <c r="D16" s="94">
        <v>0</v>
      </c>
      <c r="E16" s="96"/>
      <c r="F16" s="94">
        <v>0</v>
      </c>
      <c r="G16" s="96"/>
      <c r="H16" s="94">
        <v>57315</v>
      </c>
      <c r="I16" s="96"/>
      <c r="J16" s="94">
        <v>-9275</v>
      </c>
      <c r="K16" s="96"/>
      <c r="L16" s="94">
        <v>0</v>
      </c>
      <c r="M16" s="96"/>
      <c r="N16" s="94">
        <f>SUM(J16:L16)</f>
        <v>-9275</v>
      </c>
      <c r="O16" s="96"/>
      <c r="P16" s="94">
        <f>SUM(B16:H16,N16)</f>
        <v>48040</v>
      </c>
      <c r="Q16" s="96"/>
      <c r="R16" s="94">
        <v>278</v>
      </c>
      <c r="S16" s="96"/>
      <c r="T16" s="94">
        <f>SUM(P16:R16)</f>
        <v>48318</v>
      </c>
    </row>
    <row r="17" spans="1:21" ht="21" customHeight="1">
      <c r="A17" s="80" t="s">
        <v>162</v>
      </c>
      <c r="B17" s="98">
        <v>0</v>
      </c>
      <c r="C17" s="104"/>
      <c r="D17" s="98">
        <v>0</v>
      </c>
      <c r="F17" s="98">
        <v>0</v>
      </c>
      <c r="H17" s="98">
        <v>-22807</v>
      </c>
      <c r="I17" s="104"/>
      <c r="J17" s="98">
        <v>0</v>
      </c>
      <c r="K17" s="104"/>
      <c r="L17" s="98">
        <v>0</v>
      </c>
      <c r="M17" s="104"/>
      <c r="N17" s="98">
        <f>SUM(J17:L17)</f>
        <v>0</v>
      </c>
      <c r="O17" s="99"/>
      <c r="P17" s="98">
        <f>SUM(B17:H17,N17)</f>
        <v>-22807</v>
      </c>
      <c r="Q17" s="104"/>
      <c r="R17" s="98">
        <v>0</v>
      </c>
      <c r="S17" s="104"/>
      <c r="T17" s="98">
        <f>SUM(P17:R17)</f>
        <v>-22807</v>
      </c>
    </row>
    <row r="18" spans="1:21" ht="8.1" customHeight="1">
      <c r="A18" s="80"/>
      <c r="B18" s="104"/>
      <c r="C18" s="104"/>
      <c r="D18" s="104"/>
      <c r="F18" s="104"/>
      <c r="H18" s="104"/>
      <c r="I18" s="104"/>
      <c r="J18" s="104"/>
      <c r="K18" s="104"/>
      <c r="L18" s="104"/>
      <c r="M18" s="104"/>
      <c r="N18" s="104"/>
      <c r="O18" s="104"/>
      <c r="P18" s="104"/>
      <c r="Q18" s="104"/>
      <c r="R18" s="104"/>
      <c r="S18" s="104"/>
      <c r="T18" s="104"/>
    </row>
    <row r="19" spans="1:21" ht="21" customHeight="1">
      <c r="A19" s="25" t="s">
        <v>98</v>
      </c>
      <c r="C19" s="96"/>
      <c r="E19" s="96"/>
      <c r="G19" s="96"/>
      <c r="I19" s="96"/>
      <c r="K19" s="96"/>
      <c r="M19" s="96"/>
      <c r="O19" s="96"/>
      <c r="Q19" s="96"/>
      <c r="S19" s="96"/>
    </row>
    <row r="20" spans="1:21" ht="21" customHeight="1" thickBot="1">
      <c r="A20" s="25" t="s">
        <v>156</v>
      </c>
      <c r="B20" s="132">
        <f>SUM(B15:B17)</f>
        <v>380121</v>
      </c>
      <c r="D20" s="132">
        <f>SUM(D15:D17)</f>
        <v>147665</v>
      </c>
      <c r="F20" s="132">
        <f>SUM(F15:F17)</f>
        <v>58202</v>
      </c>
      <c r="H20" s="132">
        <f>SUM(H15:H17)</f>
        <v>258394</v>
      </c>
      <c r="J20" s="132">
        <f>SUM(J15:J17)</f>
        <v>21777</v>
      </c>
      <c r="L20" s="132">
        <f>SUM(L15:L17)</f>
        <v>386923</v>
      </c>
      <c r="N20" s="132">
        <f>SUM(N15:N17)</f>
        <v>408700</v>
      </c>
      <c r="P20" s="132">
        <f>SUM(P15:P17)</f>
        <v>1253082</v>
      </c>
      <c r="R20" s="132">
        <f>SUM(R15:R17)</f>
        <v>365701</v>
      </c>
      <c r="T20" s="132">
        <f>SUM(T15:T17)</f>
        <v>1618783</v>
      </c>
    </row>
    <row r="21" spans="1:21" ht="21" customHeight="1" thickTop="1">
      <c r="A21" s="25"/>
    </row>
    <row r="22" spans="1:21" ht="21" customHeight="1">
      <c r="A22" s="25" t="s">
        <v>97</v>
      </c>
      <c r="B22" s="105"/>
      <c r="C22" s="96"/>
      <c r="D22" s="105"/>
      <c r="E22" s="96"/>
      <c r="F22" s="105"/>
      <c r="G22" s="96"/>
      <c r="H22" s="105"/>
      <c r="I22" s="96"/>
      <c r="J22" s="105"/>
      <c r="K22" s="96"/>
      <c r="L22" s="105"/>
      <c r="M22" s="96"/>
      <c r="N22" s="105"/>
      <c r="O22" s="96"/>
      <c r="P22" s="105"/>
      <c r="Q22" s="96"/>
      <c r="R22" s="105"/>
      <c r="S22" s="96"/>
      <c r="T22" s="105"/>
    </row>
    <row r="23" spans="1:21" ht="21" customHeight="1">
      <c r="A23" s="25" t="s">
        <v>187</v>
      </c>
      <c r="B23" s="105">
        <v>380121</v>
      </c>
      <c r="C23" s="96"/>
      <c r="D23" s="105">
        <v>147665</v>
      </c>
      <c r="E23" s="96"/>
      <c r="F23" s="105">
        <v>58202</v>
      </c>
      <c r="G23" s="96"/>
      <c r="H23" s="105">
        <v>315540</v>
      </c>
      <c r="I23" s="96"/>
      <c r="J23" s="105">
        <v>16768</v>
      </c>
      <c r="K23" s="96"/>
      <c r="L23" s="105">
        <v>386923</v>
      </c>
      <c r="M23" s="96"/>
      <c r="N23" s="105">
        <f>SUM(J23:L23)</f>
        <v>403691</v>
      </c>
      <c r="O23" s="96"/>
      <c r="P23" s="105">
        <f>SUM(B23:H23,N23)</f>
        <v>1305219</v>
      </c>
      <c r="Q23" s="96"/>
      <c r="R23" s="105">
        <v>347307</v>
      </c>
      <c r="S23" s="96"/>
      <c r="T23" s="105">
        <f>SUM(P23:R23)</f>
        <v>1652526</v>
      </c>
    </row>
    <row r="24" spans="1:21" ht="21" customHeight="1">
      <c r="A24" s="80" t="s">
        <v>160</v>
      </c>
      <c r="B24" s="105">
        <v>0</v>
      </c>
      <c r="C24" s="96"/>
      <c r="D24" s="105">
        <v>0</v>
      </c>
      <c r="E24" s="96"/>
      <c r="F24" s="105">
        <v>0</v>
      </c>
      <c r="G24" s="96"/>
      <c r="H24" s="105">
        <v>22505</v>
      </c>
      <c r="I24" s="96"/>
      <c r="J24" s="105">
        <v>-6716</v>
      </c>
      <c r="K24" s="96"/>
      <c r="L24" s="105">
        <v>0</v>
      </c>
      <c r="M24" s="96"/>
      <c r="N24" s="105">
        <f>SUM(J24:L24)</f>
        <v>-6716</v>
      </c>
      <c r="O24" s="96"/>
      <c r="P24" s="105">
        <f>SUM(B24:H24,N24)</f>
        <v>15789</v>
      </c>
      <c r="Q24" s="96"/>
      <c r="R24" s="105">
        <f>-6208+1</f>
        <v>-6207</v>
      </c>
      <c r="S24" s="96"/>
      <c r="T24" s="105">
        <f>SUM(P24:R24)</f>
        <v>9582</v>
      </c>
    </row>
    <row r="25" spans="1:21" ht="21" customHeight="1">
      <c r="A25" s="80" t="s">
        <v>212</v>
      </c>
      <c r="B25" s="106">
        <v>0</v>
      </c>
      <c r="C25" s="104"/>
      <c r="D25" s="106">
        <v>0</v>
      </c>
      <c r="F25" s="106">
        <v>0</v>
      </c>
      <c r="H25" s="106">
        <v>-106434</v>
      </c>
      <c r="I25" s="104"/>
      <c r="J25" s="106">
        <v>0</v>
      </c>
      <c r="K25" s="104"/>
      <c r="L25" s="106">
        <v>0</v>
      </c>
      <c r="M25" s="104"/>
      <c r="N25" s="106">
        <f>SUM(J25:L25)</f>
        <v>0</v>
      </c>
      <c r="O25" s="99"/>
      <c r="P25" s="106">
        <f>SUM(B25:H25,N25)</f>
        <v>-106434</v>
      </c>
      <c r="Q25" s="104"/>
      <c r="R25" s="106">
        <v>0</v>
      </c>
      <c r="S25" s="104"/>
      <c r="T25" s="106">
        <f>SUM(P25:R25)</f>
        <v>-106434</v>
      </c>
    </row>
    <row r="26" spans="1:21" ht="8.1" customHeight="1">
      <c r="A26" s="80"/>
      <c r="B26" s="107"/>
      <c r="C26" s="104"/>
      <c r="D26" s="107"/>
      <c r="F26" s="107"/>
      <c r="H26" s="107"/>
      <c r="I26" s="104"/>
      <c r="J26" s="107"/>
      <c r="K26" s="104"/>
      <c r="L26" s="107"/>
      <c r="M26" s="104"/>
      <c r="N26" s="107"/>
      <c r="O26" s="104"/>
      <c r="P26" s="107"/>
      <c r="Q26" s="104"/>
      <c r="R26" s="107"/>
      <c r="S26" s="104"/>
      <c r="T26" s="107"/>
    </row>
    <row r="27" spans="1:21" ht="21" customHeight="1">
      <c r="A27" s="25" t="s">
        <v>98</v>
      </c>
      <c r="B27" s="105"/>
      <c r="C27" s="96"/>
      <c r="D27" s="105"/>
      <c r="E27" s="96"/>
      <c r="F27" s="105"/>
      <c r="G27" s="96"/>
      <c r="H27" s="105"/>
      <c r="I27" s="96"/>
      <c r="J27" s="105"/>
      <c r="K27" s="96"/>
      <c r="L27" s="105"/>
      <c r="M27" s="96"/>
      <c r="N27" s="105"/>
      <c r="O27" s="96"/>
      <c r="P27" s="105"/>
      <c r="Q27" s="96"/>
      <c r="R27" s="105"/>
      <c r="S27" s="96"/>
      <c r="T27" s="105"/>
    </row>
    <row r="28" spans="1:21" ht="21" customHeight="1" thickBot="1">
      <c r="A28" s="25" t="s">
        <v>188</v>
      </c>
      <c r="B28" s="108">
        <f>SUM(B23:B25)</f>
        <v>380121</v>
      </c>
      <c r="D28" s="108">
        <f>SUM(D23:D25)</f>
        <v>147665</v>
      </c>
      <c r="F28" s="108">
        <f>SUM(F23:F25)</f>
        <v>58202</v>
      </c>
      <c r="H28" s="108">
        <f>SUM(H23:H25)</f>
        <v>231611</v>
      </c>
      <c r="J28" s="108">
        <f>SUM(J23:J25)</f>
        <v>10052</v>
      </c>
      <c r="L28" s="108">
        <f>SUM(L23:L25)</f>
        <v>386923</v>
      </c>
      <c r="N28" s="108">
        <f>SUM(N23:N25)</f>
        <v>396975</v>
      </c>
      <c r="P28" s="108">
        <f>SUM(P23:P25)</f>
        <v>1214574</v>
      </c>
      <c r="R28" s="108">
        <f>SUM(R23:R25)</f>
        <v>341100</v>
      </c>
      <c r="T28" s="108">
        <f>SUM(T23:T25)</f>
        <v>1555674</v>
      </c>
      <c r="U28" s="94"/>
    </row>
    <row r="29" spans="1:21" ht="21" customHeight="1" thickTop="1">
      <c r="A29" s="25"/>
    </row>
    <row r="30" spans="1:21" ht="9.75" customHeight="1">
      <c r="A30" s="25"/>
    </row>
    <row r="31" spans="1:21" ht="22.15" customHeight="1">
      <c r="A31" s="109" t="str">
        <f>'7-8 PL (6M)'!A44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31" s="98"/>
      <c r="C31" s="98"/>
      <c r="D31" s="98"/>
      <c r="E31" s="98"/>
      <c r="F31" s="98"/>
      <c r="G31" s="98"/>
      <c r="H31" s="98"/>
      <c r="I31" s="98"/>
      <c r="J31" s="98"/>
      <c r="K31" s="98"/>
      <c r="L31" s="98"/>
      <c r="M31" s="98"/>
      <c r="N31" s="98"/>
      <c r="O31" s="98"/>
      <c r="P31" s="98"/>
      <c r="Q31" s="98"/>
      <c r="R31" s="98"/>
      <c r="S31" s="98"/>
      <c r="T31" s="98"/>
    </row>
  </sheetData>
  <mergeCells count="4">
    <mergeCell ref="B5:T5"/>
    <mergeCell ref="B6:P6"/>
    <mergeCell ref="F7:H7"/>
    <mergeCell ref="J7:N7"/>
  </mergeCells>
  <pageMargins left="0.5" right="0.5" top="0.5" bottom="0.6" header="0.49" footer="0.4"/>
  <pageSetup paperSize="9" scale="87" firstPageNumber="9" orientation="landscape" useFirstPageNumber="1" horizontalDpi="1200" verticalDpi="1200" r:id="rId1"/>
  <headerFooter>
    <oddFooter>&amp;R&amp;"Browallia New,Regular"&amp;13&amp;P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F9022B-B363-462D-A4AA-0782A6F3E0AC}">
  <sheetPr>
    <tabColor rgb="FF92D050"/>
  </sheetPr>
  <dimension ref="A1:Q26"/>
  <sheetViews>
    <sheetView topLeftCell="A10" zoomScale="80" zoomScaleNormal="80" zoomScaleSheetLayoutView="100" workbookViewId="0">
      <selection activeCell="Q14" sqref="Q14"/>
    </sheetView>
  </sheetViews>
  <sheetFormatPr defaultColWidth="9.42578125" defaultRowHeight="21.75" customHeight="1"/>
  <cols>
    <col min="1" max="1" width="41.85546875" style="96" customWidth="1"/>
    <col min="2" max="2" width="12.5703125" style="94" customWidth="1"/>
    <col min="3" max="3" width="0.5703125" style="94" customWidth="1"/>
    <col min="4" max="4" width="12.5703125" style="94" customWidth="1"/>
    <col min="5" max="5" width="0.5703125" style="94" customWidth="1"/>
    <col min="6" max="6" width="12.5703125" style="94" customWidth="1"/>
    <col min="7" max="7" width="0.5703125" style="94" customWidth="1"/>
    <col min="8" max="8" width="12.5703125" style="94" customWidth="1"/>
    <col min="9" max="9" width="0.5703125" style="94" customWidth="1"/>
    <col min="10" max="10" width="13.5703125" style="94" customWidth="1"/>
    <col min="11" max="11" width="0.5703125" style="94" customWidth="1"/>
    <col min="12" max="12" width="16" style="94" bestFit="1" customWidth="1"/>
    <col min="13" max="13" width="0.5703125" style="94" customWidth="1"/>
    <col min="14" max="14" width="12.5703125" style="94" customWidth="1"/>
    <col min="15" max="16384" width="9.42578125" style="96"/>
  </cols>
  <sheetData>
    <row r="1" spans="1:17" ht="21" customHeight="1">
      <c r="A1" s="201" t="s">
        <v>0</v>
      </c>
      <c r="B1" s="201"/>
      <c r="C1" s="201"/>
      <c r="D1" s="201"/>
      <c r="E1" s="201"/>
      <c r="F1" s="201"/>
      <c r="G1" s="201"/>
      <c r="H1" s="201"/>
      <c r="I1" s="201"/>
      <c r="J1" s="201"/>
      <c r="K1" s="201"/>
      <c r="L1" s="201"/>
      <c r="M1" s="201"/>
      <c r="N1" s="201"/>
    </row>
    <row r="2" spans="1:17" ht="21" customHeight="1">
      <c r="A2" s="201" t="s">
        <v>144</v>
      </c>
      <c r="B2" s="201"/>
      <c r="C2" s="201"/>
      <c r="D2" s="201"/>
      <c r="E2" s="201"/>
      <c r="F2" s="201"/>
      <c r="G2" s="201"/>
      <c r="H2" s="201"/>
      <c r="I2" s="201"/>
      <c r="J2" s="201"/>
      <c r="K2" s="201"/>
      <c r="L2" s="201"/>
      <c r="M2" s="201"/>
      <c r="N2" s="201"/>
    </row>
    <row r="3" spans="1:17" ht="21" customHeight="1">
      <c r="A3" s="202" t="s">
        <v>186</v>
      </c>
      <c r="B3" s="202"/>
      <c r="C3" s="202"/>
      <c r="D3" s="202"/>
      <c r="E3" s="202"/>
      <c r="F3" s="202"/>
      <c r="G3" s="202"/>
      <c r="H3" s="202"/>
      <c r="I3" s="202"/>
      <c r="J3" s="202"/>
      <c r="K3" s="202"/>
      <c r="L3" s="202"/>
      <c r="M3" s="202"/>
      <c r="N3" s="202"/>
    </row>
    <row r="4" spans="1:17" ht="21" customHeight="1">
      <c r="A4" s="110"/>
      <c r="B4" s="111"/>
      <c r="C4" s="111"/>
      <c r="D4" s="111"/>
      <c r="E4" s="111"/>
      <c r="F4" s="111"/>
      <c r="G4" s="111"/>
      <c r="H4" s="111"/>
      <c r="I4" s="111"/>
      <c r="J4" s="111"/>
      <c r="K4" s="111"/>
      <c r="L4" s="111"/>
      <c r="M4" s="111"/>
      <c r="N4" s="111"/>
    </row>
    <row r="5" spans="1:17" ht="21" customHeight="1">
      <c r="B5" s="198" t="s">
        <v>99</v>
      </c>
      <c r="C5" s="198"/>
      <c r="D5" s="198"/>
      <c r="E5" s="198"/>
      <c r="F5" s="198"/>
      <c r="G5" s="198"/>
      <c r="H5" s="198"/>
      <c r="I5" s="198"/>
      <c r="J5" s="198"/>
      <c r="K5" s="198"/>
      <c r="L5" s="198"/>
      <c r="M5" s="198"/>
      <c r="N5" s="198"/>
      <c r="O5" s="103"/>
      <c r="P5" s="103"/>
      <c r="Q5" s="103"/>
    </row>
    <row r="6" spans="1:17" ht="21" customHeight="1">
      <c r="B6" s="102"/>
      <c r="C6" s="102"/>
      <c r="D6" s="102"/>
      <c r="E6" s="102"/>
      <c r="F6" s="198" t="s">
        <v>57</v>
      </c>
      <c r="G6" s="198"/>
      <c r="H6" s="198"/>
      <c r="I6" s="102"/>
      <c r="J6" s="198" t="s">
        <v>60</v>
      </c>
      <c r="K6" s="198"/>
      <c r="L6" s="198"/>
      <c r="M6" s="102"/>
      <c r="N6" s="102"/>
      <c r="O6" s="103"/>
      <c r="P6" s="103"/>
      <c r="Q6" s="103"/>
    </row>
    <row r="7" spans="1:17" s="103" customFormat="1" ht="21" customHeight="1">
      <c r="A7" s="96"/>
      <c r="B7" s="102"/>
      <c r="C7" s="102"/>
      <c r="D7" s="102"/>
      <c r="E7" s="102"/>
      <c r="F7" s="102" t="s">
        <v>142</v>
      </c>
      <c r="I7" s="102"/>
      <c r="J7" s="135"/>
      <c r="K7" s="102"/>
      <c r="L7" s="102" t="s">
        <v>80</v>
      </c>
      <c r="M7" s="102"/>
      <c r="N7" s="112" t="s">
        <v>80</v>
      </c>
      <c r="P7" s="135"/>
      <c r="Q7" s="113"/>
    </row>
    <row r="8" spans="1:17" ht="21" customHeight="1">
      <c r="A8" s="103"/>
      <c r="B8" s="102" t="s">
        <v>82</v>
      </c>
      <c r="C8" s="102"/>
      <c r="D8" s="102" t="s">
        <v>83</v>
      </c>
      <c r="E8" s="102"/>
      <c r="F8" s="102" t="s">
        <v>143</v>
      </c>
      <c r="G8" s="102"/>
      <c r="H8" s="102"/>
      <c r="I8" s="102"/>
      <c r="J8" s="135" t="s">
        <v>158</v>
      </c>
      <c r="K8" s="102"/>
      <c r="L8" s="102" t="s">
        <v>85</v>
      </c>
      <c r="M8" s="102"/>
      <c r="N8" s="112" t="s">
        <v>87</v>
      </c>
    </row>
    <row r="9" spans="1:17" ht="21" customHeight="1">
      <c r="A9" s="103"/>
      <c r="B9" s="102" t="s">
        <v>88</v>
      </c>
      <c r="C9" s="102"/>
      <c r="D9" s="102" t="s">
        <v>89</v>
      </c>
      <c r="E9" s="102"/>
      <c r="F9" s="102" t="s">
        <v>90</v>
      </c>
      <c r="G9" s="102"/>
      <c r="H9" s="102" t="s">
        <v>91</v>
      </c>
      <c r="I9" s="102"/>
      <c r="J9" s="102" t="s">
        <v>159</v>
      </c>
      <c r="K9" s="102"/>
      <c r="L9" s="102" t="s">
        <v>93</v>
      </c>
      <c r="M9" s="102"/>
      <c r="N9" s="112" t="s">
        <v>96</v>
      </c>
    </row>
    <row r="10" spans="1:17" ht="21" customHeight="1">
      <c r="A10" s="103"/>
      <c r="B10" s="131" t="s">
        <v>8</v>
      </c>
      <c r="C10" s="102"/>
      <c r="D10" s="131" t="s">
        <v>8</v>
      </c>
      <c r="E10" s="102"/>
      <c r="F10" s="131" t="s">
        <v>8</v>
      </c>
      <c r="G10" s="102"/>
      <c r="H10" s="131" t="s">
        <v>8</v>
      </c>
      <c r="I10" s="102"/>
      <c r="J10" s="131" t="s">
        <v>8</v>
      </c>
      <c r="K10" s="102"/>
      <c r="L10" s="131" t="s">
        <v>8</v>
      </c>
      <c r="M10" s="102"/>
      <c r="N10" s="131" t="s">
        <v>8</v>
      </c>
    </row>
    <row r="11" spans="1:17" ht="21" customHeight="1">
      <c r="A11" s="103"/>
      <c r="B11" s="102"/>
      <c r="C11" s="102"/>
      <c r="D11" s="102"/>
      <c r="E11" s="102"/>
      <c r="F11" s="102"/>
      <c r="G11" s="102"/>
      <c r="H11" s="102"/>
      <c r="I11" s="102"/>
      <c r="J11" s="102"/>
      <c r="K11" s="102"/>
      <c r="L11" s="102"/>
      <c r="M11" s="102"/>
      <c r="N11" s="112"/>
    </row>
    <row r="12" spans="1:17" ht="21" customHeight="1">
      <c r="A12" s="25" t="s">
        <v>130</v>
      </c>
      <c r="B12" s="99">
        <v>380121</v>
      </c>
      <c r="C12" s="99"/>
      <c r="D12" s="99">
        <v>147665</v>
      </c>
      <c r="E12" s="99"/>
      <c r="F12" s="99">
        <v>38012</v>
      </c>
      <c r="G12" s="99"/>
      <c r="H12" s="99">
        <v>539970</v>
      </c>
      <c r="I12" s="99"/>
      <c r="J12" s="99">
        <v>31007</v>
      </c>
      <c r="K12" s="99"/>
      <c r="L12" s="99">
        <f>SUM(J12:K12)</f>
        <v>31007</v>
      </c>
      <c r="M12" s="99"/>
      <c r="N12" s="99">
        <f>SUM(B12:H12,L12)</f>
        <v>1136775</v>
      </c>
    </row>
    <row r="13" spans="1:17" ht="21" customHeight="1">
      <c r="A13" s="114" t="s">
        <v>160</v>
      </c>
      <c r="B13" s="99">
        <v>0</v>
      </c>
      <c r="C13" s="99"/>
      <c r="D13" s="99">
        <v>0</v>
      </c>
      <c r="E13" s="99"/>
      <c r="F13" s="99">
        <v>0</v>
      </c>
      <c r="G13" s="99"/>
      <c r="H13" s="99">
        <v>54829</v>
      </c>
      <c r="I13" s="99"/>
      <c r="J13" s="99">
        <v>-9275</v>
      </c>
      <c r="K13" s="99"/>
      <c r="L13" s="99">
        <f>SUM(J13:K13)</f>
        <v>-9275</v>
      </c>
      <c r="M13" s="99"/>
      <c r="N13" s="99">
        <f>SUM(B13:H13,L13)</f>
        <v>45554</v>
      </c>
    </row>
    <row r="14" spans="1:17" ht="21" customHeight="1">
      <c r="A14" s="114" t="s">
        <v>162</v>
      </c>
      <c r="B14" s="133">
        <v>0</v>
      </c>
      <c r="C14" s="99"/>
      <c r="D14" s="133">
        <v>0</v>
      </c>
      <c r="E14" s="99"/>
      <c r="F14" s="133">
        <v>0</v>
      </c>
      <c r="G14" s="99"/>
      <c r="H14" s="133">
        <v>-22807</v>
      </c>
      <c r="I14" s="99"/>
      <c r="J14" s="133">
        <v>0</v>
      </c>
      <c r="K14" s="99"/>
      <c r="L14" s="133">
        <f>SUM(J14:K14)</f>
        <v>0</v>
      </c>
      <c r="M14" s="99"/>
      <c r="N14" s="133">
        <f>SUM(B14:H14,L14)</f>
        <v>-22807</v>
      </c>
    </row>
    <row r="15" spans="1:17" ht="6" customHeight="1">
      <c r="A15" s="114"/>
      <c r="B15" s="99"/>
      <c r="C15" s="99"/>
      <c r="D15" s="99"/>
      <c r="E15" s="99"/>
      <c r="F15" s="99"/>
      <c r="G15" s="99"/>
      <c r="H15" s="99"/>
      <c r="I15" s="99"/>
      <c r="J15" s="99"/>
      <c r="K15" s="99"/>
      <c r="L15" s="99"/>
      <c r="M15" s="99"/>
      <c r="N15" s="99"/>
    </row>
    <row r="16" spans="1:17" ht="21" customHeight="1" thickBot="1">
      <c r="A16" s="25" t="s">
        <v>157</v>
      </c>
      <c r="B16" s="134">
        <f>SUM(B12:B14)</f>
        <v>380121</v>
      </c>
      <c r="C16" s="99"/>
      <c r="D16" s="134">
        <f>SUM(D12:D14)</f>
        <v>147665</v>
      </c>
      <c r="E16" s="99"/>
      <c r="F16" s="134">
        <f>SUM(F12:F14)</f>
        <v>38012</v>
      </c>
      <c r="G16" s="99"/>
      <c r="H16" s="134">
        <f>SUM(H12:H14)</f>
        <v>571992</v>
      </c>
      <c r="I16" s="99"/>
      <c r="J16" s="134">
        <f>SUM(J12:J14)</f>
        <v>21732</v>
      </c>
      <c r="K16" s="99"/>
      <c r="L16" s="134">
        <f>SUM(L12:L14)</f>
        <v>21732</v>
      </c>
      <c r="M16" s="99"/>
      <c r="N16" s="134">
        <f>SUM(N12:N14)</f>
        <v>1159522</v>
      </c>
    </row>
    <row r="17" spans="1:15" ht="21" customHeight="1" thickTop="1">
      <c r="A17" s="25"/>
      <c r="B17" s="99"/>
      <c r="C17" s="99"/>
      <c r="D17" s="99"/>
      <c r="E17" s="99"/>
      <c r="F17" s="99"/>
      <c r="G17" s="99"/>
      <c r="H17" s="99"/>
      <c r="I17" s="99"/>
      <c r="J17" s="99"/>
      <c r="K17" s="99"/>
      <c r="L17" s="99"/>
      <c r="M17" s="99"/>
      <c r="N17" s="99"/>
    </row>
    <row r="18" spans="1:15" ht="21" customHeight="1">
      <c r="A18" s="25" t="s">
        <v>189</v>
      </c>
      <c r="B18" s="115">
        <v>380121</v>
      </c>
      <c r="C18" s="99"/>
      <c r="D18" s="115">
        <v>147665</v>
      </c>
      <c r="E18" s="99"/>
      <c r="F18" s="115">
        <v>38012</v>
      </c>
      <c r="G18" s="99"/>
      <c r="H18" s="115">
        <v>667303</v>
      </c>
      <c r="I18" s="99"/>
      <c r="J18" s="115">
        <v>17212</v>
      </c>
      <c r="K18" s="99"/>
      <c r="L18" s="115">
        <f>SUM(J18:K18)</f>
        <v>17212</v>
      </c>
      <c r="M18" s="99"/>
      <c r="N18" s="115">
        <f>SUM(B18:H18,L18)</f>
        <v>1250313</v>
      </c>
    </row>
    <row r="19" spans="1:15" ht="21" customHeight="1">
      <c r="A19" s="114" t="s">
        <v>160</v>
      </c>
      <c r="B19" s="115">
        <v>0</v>
      </c>
      <c r="C19" s="99"/>
      <c r="D19" s="115">
        <v>0</v>
      </c>
      <c r="E19" s="99"/>
      <c r="F19" s="115">
        <v>0</v>
      </c>
      <c r="G19" s="99"/>
      <c r="H19" s="115">
        <v>33834</v>
      </c>
      <c r="I19" s="99"/>
      <c r="J19" s="115">
        <v>-6716</v>
      </c>
      <c r="K19" s="99"/>
      <c r="L19" s="115">
        <v>-6716</v>
      </c>
      <c r="M19" s="99"/>
      <c r="N19" s="115">
        <v>27118</v>
      </c>
    </row>
    <row r="20" spans="1:15" ht="21" customHeight="1">
      <c r="A20" s="114" t="s">
        <v>212</v>
      </c>
      <c r="B20" s="116">
        <v>0</v>
      </c>
      <c r="C20" s="99"/>
      <c r="D20" s="116">
        <v>0</v>
      </c>
      <c r="E20" s="99"/>
      <c r="F20" s="116">
        <v>0</v>
      </c>
      <c r="G20" s="99"/>
      <c r="H20" s="116">
        <v>-106434</v>
      </c>
      <c r="I20" s="99"/>
      <c r="J20" s="116">
        <v>0</v>
      </c>
      <c r="K20" s="99"/>
      <c r="L20" s="116">
        <v>0</v>
      </c>
      <c r="M20" s="99"/>
      <c r="N20" s="116">
        <v>-106434</v>
      </c>
    </row>
    <row r="21" spans="1:15" ht="6" customHeight="1">
      <c r="A21" s="114"/>
      <c r="B21" s="115"/>
      <c r="C21" s="99"/>
      <c r="D21" s="115"/>
      <c r="E21" s="99"/>
      <c r="F21" s="115"/>
      <c r="G21" s="99"/>
      <c r="H21" s="115"/>
      <c r="I21" s="99"/>
      <c r="J21" s="115"/>
      <c r="K21" s="99"/>
      <c r="L21" s="115"/>
      <c r="M21" s="99"/>
      <c r="N21" s="115"/>
    </row>
    <row r="22" spans="1:15" ht="21" customHeight="1" thickBot="1">
      <c r="A22" s="25" t="s">
        <v>190</v>
      </c>
      <c r="B22" s="117">
        <f>SUM(B18:B20)</f>
        <v>380121</v>
      </c>
      <c r="C22" s="99"/>
      <c r="D22" s="117">
        <f>SUM(D18:D20)</f>
        <v>147665</v>
      </c>
      <c r="E22" s="99"/>
      <c r="F22" s="117">
        <f>SUM(F18:F20)</f>
        <v>38012</v>
      </c>
      <c r="G22" s="99"/>
      <c r="H22" s="117">
        <f>SUM(H18:H20)</f>
        <v>594703</v>
      </c>
      <c r="I22" s="99"/>
      <c r="J22" s="117">
        <f>SUM(J18:J20)</f>
        <v>10496</v>
      </c>
      <c r="K22" s="99"/>
      <c r="L22" s="117">
        <f>SUM(L18:L20)</f>
        <v>10496</v>
      </c>
      <c r="M22" s="99"/>
      <c r="N22" s="117">
        <f>SUM(N18:N20)</f>
        <v>1170997</v>
      </c>
      <c r="O22" s="94"/>
    </row>
    <row r="23" spans="1:15" ht="21" customHeight="1" thickTop="1">
      <c r="A23" s="25"/>
      <c r="B23" s="99"/>
      <c r="C23" s="99"/>
      <c r="D23" s="99"/>
      <c r="E23" s="99"/>
      <c r="F23" s="99"/>
      <c r="G23" s="99"/>
      <c r="H23" s="99"/>
      <c r="I23" s="99"/>
      <c r="J23" s="99"/>
      <c r="K23" s="99"/>
      <c r="L23" s="99"/>
      <c r="M23" s="99"/>
      <c r="N23" s="99"/>
    </row>
    <row r="24" spans="1:15" ht="21" customHeight="1">
      <c r="A24" s="25"/>
      <c r="B24" s="99"/>
      <c r="C24" s="99"/>
      <c r="D24" s="99"/>
      <c r="E24" s="99"/>
      <c r="F24" s="99"/>
      <c r="G24" s="99"/>
      <c r="H24" s="99"/>
      <c r="I24" s="99"/>
      <c r="J24" s="99"/>
      <c r="K24" s="99"/>
      <c r="L24" s="99"/>
      <c r="M24" s="99"/>
      <c r="N24" s="99"/>
    </row>
    <row r="25" spans="1:15" ht="24.75" customHeight="1">
      <c r="A25" s="25"/>
      <c r="B25" s="99"/>
      <c r="C25" s="99"/>
      <c r="D25" s="99"/>
      <c r="E25" s="99"/>
      <c r="F25" s="99"/>
      <c r="G25" s="99"/>
      <c r="H25" s="99"/>
      <c r="I25" s="99"/>
      <c r="J25" s="99"/>
      <c r="K25" s="99"/>
      <c r="L25" s="99"/>
      <c r="M25" s="99"/>
      <c r="N25" s="99"/>
    </row>
    <row r="26" spans="1:15" ht="22.15" customHeight="1">
      <c r="A26" s="109" t="str">
        <f>'EQ Conso9'!A31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26" s="98"/>
      <c r="C26" s="98"/>
      <c r="D26" s="98"/>
      <c r="E26" s="98"/>
      <c r="F26" s="98"/>
      <c r="G26" s="98"/>
      <c r="H26" s="98"/>
      <c r="I26" s="98"/>
      <c r="J26" s="98"/>
      <c r="K26" s="98"/>
      <c r="L26" s="98"/>
      <c r="M26" s="98"/>
      <c r="N26" s="98"/>
    </row>
  </sheetData>
  <mergeCells count="6">
    <mergeCell ref="A1:N1"/>
    <mergeCell ref="A2:N2"/>
    <mergeCell ref="A3:N3"/>
    <mergeCell ref="B5:N5"/>
    <mergeCell ref="F6:H6"/>
    <mergeCell ref="J6:L6"/>
  </mergeCells>
  <pageMargins left="0.5" right="0.5" top="0.5" bottom="0.6" header="0.49" footer="0.4"/>
  <pageSetup paperSize="9" firstPageNumber="10" orientation="landscape" useFirstPageNumber="1" horizontalDpi="1200" verticalDpi="1200" r:id="rId1"/>
  <headerFooter>
    <oddFooter>&amp;R&amp;"Browallia New,Regular"&amp;13&amp;P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CF3A66-9DED-4E11-9334-715E79CF4D31}">
  <sheetPr>
    <tabColor rgb="FF92D050"/>
  </sheetPr>
  <dimension ref="A1:S133"/>
  <sheetViews>
    <sheetView tabSelected="1" topLeftCell="C68" zoomScale="130" zoomScaleNormal="130" zoomScaleSheetLayoutView="90" workbookViewId="0">
      <selection activeCell="H107" sqref="H107"/>
    </sheetView>
  </sheetViews>
  <sheetFormatPr defaultColWidth="10.5703125" defaultRowHeight="21.75" customHeight="1"/>
  <cols>
    <col min="1" max="1" width="41.85546875" style="29" customWidth="1"/>
    <col min="2" max="2" width="7.5703125" style="29" customWidth="1"/>
    <col min="3" max="3" width="0.5703125" style="51" customWidth="1"/>
    <col min="4" max="4" width="13.42578125" style="44" customWidth="1"/>
    <col min="5" max="5" width="0.5703125" style="33" customWidth="1"/>
    <col min="6" max="6" width="13.42578125" style="44" customWidth="1"/>
    <col min="7" max="7" width="0.5703125" style="33" customWidth="1"/>
    <col min="8" max="8" width="13.42578125" style="44" customWidth="1"/>
    <col min="9" max="9" width="0.5703125" style="44" customWidth="1"/>
    <col min="10" max="10" width="13.42578125" style="44" customWidth="1"/>
    <col min="11" max="11" width="10.5703125" style="29"/>
    <col min="12" max="15" width="10.5703125" style="29" customWidth="1"/>
    <col min="16" max="16384" width="10.5703125" style="29"/>
  </cols>
  <sheetData>
    <row r="1" spans="1:19" s="80" customFormat="1" ht="21.75" customHeight="1">
      <c r="A1" s="28" t="s">
        <v>0</v>
      </c>
      <c r="B1" s="28"/>
      <c r="C1" s="28"/>
      <c r="D1" s="28"/>
      <c r="E1" s="28"/>
      <c r="F1" s="28"/>
      <c r="G1" s="28"/>
      <c r="H1" s="28"/>
      <c r="I1" s="28"/>
      <c r="J1" s="28"/>
    </row>
    <row r="2" spans="1:19" s="80" customFormat="1" ht="21.75" customHeight="1">
      <c r="A2" s="118" t="s">
        <v>100</v>
      </c>
      <c r="B2" s="118"/>
      <c r="C2" s="165"/>
      <c r="D2" s="166"/>
      <c r="E2" s="119"/>
      <c r="F2" s="166"/>
      <c r="G2" s="119"/>
      <c r="H2" s="166"/>
      <c r="I2" s="166"/>
      <c r="J2" s="166"/>
    </row>
    <row r="3" spans="1:19" s="80" customFormat="1" ht="21.75" customHeight="1">
      <c r="A3" s="30" t="s">
        <v>186</v>
      </c>
      <c r="B3" s="30"/>
      <c r="C3" s="30"/>
      <c r="D3" s="30"/>
      <c r="E3" s="30"/>
      <c r="F3" s="30"/>
      <c r="G3" s="30"/>
      <c r="H3" s="30"/>
      <c r="I3" s="30"/>
      <c r="J3" s="30"/>
    </row>
    <row r="4" spans="1:19" ht="20.45" customHeight="1">
      <c r="A4" s="31"/>
      <c r="B4" s="31"/>
      <c r="C4" s="31"/>
      <c r="D4" s="32"/>
      <c r="F4" s="32"/>
      <c r="H4" s="32"/>
      <c r="I4" s="34"/>
      <c r="J4" s="32"/>
    </row>
    <row r="5" spans="1:19" ht="20.45" customHeight="1">
      <c r="A5" s="31"/>
      <c r="B5" s="38"/>
      <c r="C5" s="36"/>
      <c r="D5" s="195" t="s">
        <v>2</v>
      </c>
      <c r="E5" s="195"/>
      <c r="F5" s="195"/>
      <c r="G5" s="101"/>
      <c r="H5" s="195" t="s">
        <v>3</v>
      </c>
      <c r="I5" s="195"/>
      <c r="J5" s="195"/>
    </row>
    <row r="6" spans="1:19" ht="20.45" customHeight="1">
      <c r="A6" s="31"/>
      <c r="B6" s="38"/>
      <c r="C6" s="36"/>
      <c r="D6" s="37" t="s">
        <v>4</v>
      </c>
      <c r="E6" s="37"/>
      <c r="F6" s="37" t="s">
        <v>4</v>
      </c>
      <c r="G6" s="37"/>
      <c r="H6" s="37" t="s">
        <v>4</v>
      </c>
      <c r="I6" s="37"/>
      <c r="J6" s="37" t="s">
        <v>4</v>
      </c>
    </row>
    <row r="7" spans="1:19" ht="20.45" customHeight="1">
      <c r="A7" s="31"/>
      <c r="B7" s="38"/>
      <c r="C7" s="36"/>
      <c r="D7" s="37" t="s">
        <v>133</v>
      </c>
      <c r="E7" s="37"/>
      <c r="F7" s="37" t="s">
        <v>133</v>
      </c>
      <c r="G7" s="37"/>
      <c r="H7" s="37" t="s">
        <v>133</v>
      </c>
      <c r="I7" s="37"/>
      <c r="J7" s="37" t="s">
        <v>133</v>
      </c>
    </row>
    <row r="8" spans="1:19" ht="20.45" customHeight="1">
      <c r="A8" s="31"/>
      <c r="B8" s="77"/>
      <c r="C8" s="36"/>
      <c r="D8" s="37" t="s">
        <v>179</v>
      </c>
      <c r="E8" s="37"/>
      <c r="F8" s="37" t="s">
        <v>131</v>
      </c>
      <c r="G8" s="37"/>
      <c r="H8" s="37" t="s">
        <v>179</v>
      </c>
      <c r="I8" s="37"/>
      <c r="J8" s="37" t="s">
        <v>131</v>
      </c>
    </row>
    <row r="9" spans="1:19" ht="20.45" customHeight="1">
      <c r="B9" s="181" t="s">
        <v>7</v>
      </c>
      <c r="C9" s="36"/>
      <c r="D9" s="40" t="s">
        <v>8</v>
      </c>
      <c r="E9" s="119"/>
      <c r="F9" s="40" t="s">
        <v>8</v>
      </c>
      <c r="G9" s="37"/>
      <c r="H9" s="40" t="s">
        <v>8</v>
      </c>
      <c r="I9" s="37"/>
      <c r="J9" s="40" t="s">
        <v>8</v>
      </c>
    </row>
    <row r="10" spans="1:19" s="80" customFormat="1" ht="20.45" customHeight="1">
      <c r="A10" s="62" t="s">
        <v>101</v>
      </c>
      <c r="C10" s="167"/>
      <c r="D10" s="121"/>
      <c r="E10" s="33"/>
      <c r="F10" s="33"/>
      <c r="G10" s="33"/>
      <c r="H10" s="121"/>
      <c r="I10" s="168"/>
      <c r="J10" s="33"/>
    </row>
    <row r="11" spans="1:19" s="80" customFormat="1" ht="20.45" customHeight="1">
      <c r="A11" s="114" t="s">
        <v>102</v>
      </c>
      <c r="C11" s="167"/>
      <c r="D11" s="169">
        <v>30478</v>
      </c>
      <c r="E11" s="56"/>
      <c r="F11" s="170">
        <v>72989</v>
      </c>
      <c r="G11" s="33"/>
      <c r="H11" s="169">
        <v>47205</v>
      </c>
      <c r="I11" s="56"/>
      <c r="J11" s="170">
        <v>71356</v>
      </c>
      <c r="L11" s="33"/>
      <c r="M11" s="33"/>
      <c r="O11" s="33">
        <f>D11-'7-8 PL (6M)'!D24</f>
        <v>0</v>
      </c>
      <c r="R11" s="33"/>
      <c r="S11" s="33">
        <f>H11-'7-8 PL (6M)'!H24</f>
        <v>0</v>
      </c>
    </row>
    <row r="12" spans="1:19" s="80" customFormat="1" ht="20.45" customHeight="1">
      <c r="A12" s="80" t="s">
        <v>103</v>
      </c>
      <c r="C12" s="167"/>
      <c r="D12" s="43"/>
      <c r="E12" s="56"/>
      <c r="F12" s="44"/>
      <c r="G12" s="33"/>
      <c r="H12" s="43"/>
      <c r="I12" s="56"/>
      <c r="J12" s="44"/>
    </row>
    <row r="13" spans="1:19" s="80" customFormat="1" ht="20.45" customHeight="1">
      <c r="A13" s="50" t="s">
        <v>104</v>
      </c>
      <c r="C13" s="167"/>
      <c r="D13" s="49">
        <v>64523</v>
      </c>
      <c r="E13" s="56"/>
      <c r="F13" s="32">
        <v>68829</v>
      </c>
      <c r="G13" s="56"/>
      <c r="H13" s="49">
        <v>22659</v>
      </c>
      <c r="I13" s="33"/>
      <c r="J13" s="32">
        <v>23209</v>
      </c>
    </row>
    <row r="14" spans="1:19" s="80" customFormat="1" ht="20.45" customHeight="1">
      <c r="A14" s="50" t="s">
        <v>145</v>
      </c>
      <c r="B14" s="122">
        <v>6</v>
      </c>
      <c r="C14" s="167"/>
      <c r="D14" s="49">
        <v>-163</v>
      </c>
      <c r="E14" s="171"/>
      <c r="F14" s="32">
        <v>-241</v>
      </c>
      <c r="G14" s="56"/>
      <c r="H14" s="49">
        <v>-2</v>
      </c>
      <c r="I14" s="56"/>
      <c r="J14" s="32">
        <v>-79</v>
      </c>
    </row>
    <row r="15" spans="1:19" s="80" customFormat="1" ht="20.45" customHeight="1">
      <c r="A15" s="50" t="s">
        <v>198</v>
      </c>
      <c r="C15" s="167"/>
      <c r="D15" s="49">
        <v>-822</v>
      </c>
      <c r="E15" s="56"/>
      <c r="F15" s="32">
        <v>514</v>
      </c>
      <c r="G15" s="56"/>
      <c r="H15" s="49">
        <v>0</v>
      </c>
      <c r="I15" s="56"/>
      <c r="J15" s="32">
        <v>0</v>
      </c>
    </row>
    <row r="16" spans="1:19" s="80" customFormat="1" ht="20.45" customHeight="1">
      <c r="A16" s="50" t="s">
        <v>199</v>
      </c>
      <c r="C16" s="167"/>
      <c r="D16" s="49"/>
      <c r="E16" s="56"/>
      <c r="F16" s="32"/>
      <c r="G16" s="56"/>
      <c r="H16" s="49"/>
      <c r="I16" s="56"/>
      <c r="J16" s="32"/>
    </row>
    <row r="17" spans="1:10" s="80" customFormat="1" ht="20.45" customHeight="1">
      <c r="A17" s="80" t="s">
        <v>176</v>
      </c>
      <c r="B17" s="122">
        <v>7</v>
      </c>
      <c r="C17" s="167"/>
      <c r="D17" s="49">
        <v>-3568</v>
      </c>
      <c r="E17" s="56"/>
      <c r="F17" s="32">
        <v>4276</v>
      </c>
      <c r="G17" s="56"/>
      <c r="H17" s="49">
        <v>1086</v>
      </c>
      <c r="I17" s="56"/>
      <c r="J17" s="32">
        <v>1242</v>
      </c>
    </row>
    <row r="18" spans="1:10" s="80" customFormat="1" ht="20.45" customHeight="1">
      <c r="A18" s="50" t="s">
        <v>146</v>
      </c>
      <c r="C18" s="167"/>
      <c r="D18" s="49">
        <v>-1178</v>
      </c>
      <c r="E18" s="56"/>
      <c r="F18" s="32">
        <v>-4485</v>
      </c>
      <c r="G18" s="56"/>
      <c r="H18" s="49">
        <v>-995</v>
      </c>
      <c r="I18" s="56"/>
      <c r="J18" s="32">
        <v>-1907</v>
      </c>
    </row>
    <row r="19" spans="1:10" s="80" customFormat="1" ht="20.45" customHeight="1">
      <c r="A19" s="50" t="s">
        <v>177</v>
      </c>
      <c r="B19" s="122"/>
      <c r="C19" s="167"/>
      <c r="D19" s="49"/>
      <c r="E19" s="56"/>
      <c r="F19" s="32"/>
      <c r="G19" s="56"/>
      <c r="H19" s="49"/>
      <c r="I19" s="56"/>
      <c r="J19" s="32"/>
    </row>
    <row r="20" spans="1:10" s="80" customFormat="1" ht="20.45" customHeight="1">
      <c r="A20" s="50" t="s">
        <v>178</v>
      </c>
      <c r="B20" s="122">
        <v>8</v>
      </c>
      <c r="C20" s="167"/>
      <c r="D20" s="49">
        <v>-327</v>
      </c>
      <c r="E20" s="56"/>
      <c r="F20" s="32">
        <v>-1817</v>
      </c>
      <c r="G20" s="56"/>
      <c r="H20" s="49">
        <v>-327</v>
      </c>
      <c r="I20" s="56"/>
      <c r="J20" s="32">
        <v>-1817</v>
      </c>
    </row>
    <row r="21" spans="1:10" s="80" customFormat="1" ht="20.45" customHeight="1">
      <c r="A21" s="50" t="s">
        <v>164</v>
      </c>
      <c r="B21" s="122"/>
      <c r="C21" s="167"/>
      <c r="D21" s="49">
        <v>0</v>
      </c>
      <c r="E21" s="56"/>
      <c r="F21" s="32">
        <v>-475</v>
      </c>
      <c r="G21" s="56"/>
      <c r="H21" s="49">
        <v>0</v>
      </c>
      <c r="I21" s="56"/>
      <c r="J21" s="32">
        <v>0</v>
      </c>
    </row>
    <row r="22" spans="1:10" s="80" customFormat="1" ht="20.45" customHeight="1">
      <c r="A22" s="50" t="s">
        <v>147</v>
      </c>
      <c r="C22" s="167"/>
      <c r="D22" s="49">
        <v>7</v>
      </c>
      <c r="E22" s="56"/>
      <c r="F22" s="32">
        <v>39</v>
      </c>
      <c r="G22" s="56"/>
      <c r="H22" s="49">
        <v>7</v>
      </c>
      <c r="I22" s="56"/>
      <c r="J22" s="32">
        <v>39</v>
      </c>
    </row>
    <row r="23" spans="1:10" s="80" customFormat="1" ht="20.45" customHeight="1">
      <c r="A23" s="50" t="s">
        <v>163</v>
      </c>
      <c r="C23" s="167"/>
      <c r="D23" s="49">
        <v>0</v>
      </c>
      <c r="E23" s="56"/>
      <c r="F23" s="32">
        <v>466</v>
      </c>
      <c r="G23" s="56"/>
      <c r="H23" s="49">
        <v>0</v>
      </c>
      <c r="I23" s="56"/>
      <c r="J23" s="32">
        <v>0</v>
      </c>
    </row>
    <row r="24" spans="1:10" s="80" customFormat="1" ht="20.45" customHeight="1">
      <c r="A24" s="50" t="s">
        <v>148</v>
      </c>
      <c r="C24" s="167"/>
      <c r="D24" s="49">
        <v>167</v>
      </c>
      <c r="E24" s="56"/>
      <c r="F24" s="32">
        <v>603</v>
      </c>
      <c r="G24" s="56"/>
      <c r="H24" s="49">
        <v>0</v>
      </c>
      <c r="I24" s="56"/>
      <c r="J24" s="32">
        <v>603</v>
      </c>
    </row>
    <row r="25" spans="1:10" s="80" customFormat="1" ht="20.45" customHeight="1">
      <c r="A25" s="50" t="s">
        <v>105</v>
      </c>
      <c r="C25" s="167"/>
      <c r="D25" s="49">
        <v>3249</v>
      </c>
      <c r="E25" s="56"/>
      <c r="F25" s="32">
        <v>2935</v>
      </c>
      <c r="G25" s="56"/>
      <c r="H25" s="49">
        <v>1593</v>
      </c>
      <c r="I25" s="56"/>
      <c r="J25" s="32">
        <v>1250</v>
      </c>
    </row>
    <row r="26" spans="1:10" s="80" customFormat="1" ht="20.45" customHeight="1">
      <c r="A26" s="50" t="s">
        <v>200</v>
      </c>
      <c r="C26" s="167"/>
      <c r="D26" s="49">
        <v>-561</v>
      </c>
      <c r="E26" s="56"/>
      <c r="F26" s="32">
        <v>-5</v>
      </c>
      <c r="G26" s="56"/>
      <c r="H26" s="49">
        <v>-19</v>
      </c>
      <c r="I26" s="56"/>
      <c r="J26" s="32">
        <v>-8</v>
      </c>
    </row>
    <row r="27" spans="1:10" s="80" customFormat="1" ht="20.45" customHeight="1">
      <c r="A27" s="50" t="s">
        <v>149</v>
      </c>
      <c r="C27" s="167"/>
      <c r="D27" s="49">
        <v>-3198</v>
      </c>
      <c r="E27" s="56"/>
      <c r="F27" s="32">
        <v>-1999</v>
      </c>
      <c r="G27" s="56"/>
      <c r="H27" s="49">
        <v>-3198</v>
      </c>
      <c r="I27" s="56"/>
      <c r="J27" s="32">
        <v>-1999</v>
      </c>
    </row>
    <row r="28" spans="1:10" s="80" customFormat="1" ht="20.45" customHeight="1">
      <c r="A28" s="50" t="s">
        <v>106</v>
      </c>
      <c r="C28" s="167"/>
      <c r="D28" s="49">
        <v>-2558</v>
      </c>
      <c r="E28" s="56"/>
      <c r="F28" s="32">
        <v>-1782</v>
      </c>
      <c r="G28" s="56"/>
      <c r="H28" s="49">
        <v>-421</v>
      </c>
      <c r="I28" s="56"/>
      <c r="J28" s="32">
        <v>-7</v>
      </c>
    </row>
    <row r="29" spans="1:10" s="80" customFormat="1" ht="20.45" customHeight="1">
      <c r="A29" s="80" t="s">
        <v>107</v>
      </c>
      <c r="C29" s="167"/>
      <c r="D29" s="57">
        <v>1629</v>
      </c>
      <c r="E29" s="56"/>
      <c r="F29" s="58">
        <v>2175</v>
      </c>
      <c r="G29" s="56"/>
      <c r="H29" s="57">
        <v>794</v>
      </c>
      <c r="I29" s="56"/>
      <c r="J29" s="58">
        <v>1666</v>
      </c>
    </row>
    <row r="30" spans="1:10" s="80" customFormat="1" ht="6" customHeight="1">
      <c r="C30" s="167"/>
      <c r="D30" s="54"/>
      <c r="E30" s="56"/>
      <c r="F30" s="55"/>
      <c r="G30" s="56"/>
      <c r="H30" s="54"/>
      <c r="I30" s="56"/>
      <c r="J30" s="55"/>
    </row>
    <row r="31" spans="1:10" s="80" customFormat="1" ht="20.45" customHeight="1">
      <c r="A31" s="62" t="s">
        <v>203</v>
      </c>
      <c r="C31" s="167"/>
      <c r="D31" s="43">
        <f>SUM(D11:D29)</f>
        <v>87678</v>
      </c>
      <c r="E31" s="33"/>
      <c r="F31" s="44">
        <f>SUM(F11:F29)</f>
        <v>142022</v>
      </c>
      <c r="G31" s="33"/>
      <c r="H31" s="43">
        <f>SUM(H11:H29)</f>
        <v>68382</v>
      </c>
      <c r="I31" s="33"/>
      <c r="J31" s="44">
        <f>SUM(J11:J29)</f>
        <v>93548</v>
      </c>
    </row>
    <row r="32" spans="1:10" s="80" customFormat="1" ht="20.45" customHeight="1">
      <c r="A32" s="62" t="s">
        <v>204</v>
      </c>
      <c r="C32" s="167"/>
      <c r="D32" s="43"/>
      <c r="E32" s="33"/>
      <c r="F32" s="44"/>
      <c r="G32" s="33"/>
      <c r="H32" s="43"/>
      <c r="I32" s="33"/>
      <c r="J32" s="44"/>
    </row>
    <row r="33" spans="1:10" s="80" customFormat="1" ht="20.45" customHeight="1">
      <c r="A33" s="80" t="s">
        <v>108</v>
      </c>
      <c r="C33" s="167"/>
      <c r="D33" s="43">
        <v>-16852</v>
      </c>
      <c r="E33" s="33"/>
      <c r="F33" s="44">
        <v>-75601</v>
      </c>
      <c r="G33" s="33"/>
      <c r="H33" s="43">
        <v>15486</v>
      </c>
      <c r="I33" s="33"/>
      <c r="J33" s="44">
        <v>-73366</v>
      </c>
    </row>
    <row r="34" spans="1:10" s="80" customFormat="1" ht="20.45" customHeight="1">
      <c r="A34" s="80" t="s">
        <v>109</v>
      </c>
      <c r="C34" s="167"/>
      <c r="D34" s="43">
        <v>11061</v>
      </c>
      <c r="E34" s="33"/>
      <c r="F34" s="44">
        <v>-37540</v>
      </c>
      <c r="G34" s="33"/>
      <c r="H34" s="43">
        <v>-7497</v>
      </c>
      <c r="I34" s="33"/>
      <c r="J34" s="44">
        <v>4578</v>
      </c>
    </row>
    <row r="35" spans="1:10" s="80" customFormat="1" ht="20.45" customHeight="1">
      <c r="A35" s="123" t="s">
        <v>110</v>
      </c>
      <c r="C35" s="167"/>
      <c r="D35" s="43">
        <v>6524</v>
      </c>
      <c r="E35" s="33"/>
      <c r="F35" s="44">
        <v>5620</v>
      </c>
      <c r="G35" s="33"/>
      <c r="H35" s="43">
        <v>-21</v>
      </c>
      <c r="I35" s="33"/>
      <c r="J35" s="44">
        <v>708</v>
      </c>
    </row>
    <row r="36" spans="1:10" s="80" customFormat="1" ht="20.45" customHeight="1">
      <c r="A36" s="80" t="s">
        <v>111</v>
      </c>
      <c r="C36" s="167"/>
      <c r="D36" s="43">
        <v>-3836</v>
      </c>
      <c r="E36" s="33"/>
      <c r="F36" s="44">
        <v>-3685</v>
      </c>
      <c r="G36" s="33"/>
      <c r="H36" s="43">
        <v>219</v>
      </c>
      <c r="I36" s="33"/>
      <c r="J36" s="44">
        <v>1732</v>
      </c>
    </row>
    <row r="37" spans="1:10" s="80" customFormat="1" ht="20.45" customHeight="1">
      <c r="A37" s="50" t="s">
        <v>112</v>
      </c>
      <c r="C37" s="167"/>
      <c r="D37" s="43">
        <v>-70576</v>
      </c>
      <c r="E37" s="33"/>
      <c r="F37" s="44">
        <v>5208</v>
      </c>
      <c r="G37" s="33"/>
      <c r="H37" s="43">
        <v>-35263</v>
      </c>
      <c r="I37" s="33"/>
      <c r="J37" s="44">
        <v>-13931</v>
      </c>
    </row>
    <row r="38" spans="1:10" s="80" customFormat="1" ht="20.45" customHeight="1">
      <c r="A38" s="80" t="s">
        <v>113</v>
      </c>
      <c r="C38" s="167"/>
      <c r="D38" s="43">
        <v>-206</v>
      </c>
      <c r="E38" s="33"/>
      <c r="F38" s="44">
        <v>-1176</v>
      </c>
      <c r="G38" s="33"/>
      <c r="H38" s="43">
        <v>-400</v>
      </c>
      <c r="I38" s="33"/>
      <c r="J38" s="44">
        <v>4248</v>
      </c>
    </row>
    <row r="39" spans="1:10" s="80" customFormat="1" ht="20.45" customHeight="1">
      <c r="A39" s="50" t="s">
        <v>150</v>
      </c>
      <c r="C39" s="167"/>
      <c r="D39" s="52">
        <v>-1233</v>
      </c>
      <c r="E39" s="56"/>
      <c r="F39" s="53">
        <v>0</v>
      </c>
      <c r="G39" s="33"/>
      <c r="H39" s="52">
        <v>-1233</v>
      </c>
      <c r="I39" s="56"/>
      <c r="J39" s="53">
        <v>0</v>
      </c>
    </row>
    <row r="40" spans="1:10" s="80" customFormat="1" ht="6" customHeight="1">
      <c r="C40" s="167"/>
      <c r="D40" s="54"/>
      <c r="E40" s="33"/>
      <c r="F40" s="55"/>
      <c r="G40" s="33"/>
      <c r="H40" s="54"/>
      <c r="I40" s="33"/>
      <c r="J40" s="55"/>
    </row>
    <row r="41" spans="1:10" s="80" customFormat="1" ht="20.45" customHeight="1">
      <c r="A41" s="50" t="s">
        <v>101</v>
      </c>
      <c r="C41" s="167"/>
      <c r="D41" s="49">
        <f>SUM(D31:D39)</f>
        <v>12560</v>
      </c>
      <c r="E41" s="56"/>
      <c r="F41" s="32">
        <f>SUM(F31:F39)</f>
        <v>34848</v>
      </c>
      <c r="G41" s="33"/>
      <c r="H41" s="49">
        <f>SUM(H31:H39)</f>
        <v>39673</v>
      </c>
      <c r="I41" s="56"/>
      <c r="J41" s="32">
        <f>SUM(J31:J39)</f>
        <v>17517</v>
      </c>
    </row>
    <row r="42" spans="1:10" s="80" customFormat="1" ht="20.45" customHeight="1">
      <c r="A42" s="50" t="s">
        <v>114</v>
      </c>
      <c r="C42" s="167"/>
      <c r="D42" s="52">
        <v>-30259</v>
      </c>
      <c r="E42" s="56"/>
      <c r="F42" s="53">
        <v>-16118</v>
      </c>
      <c r="G42" s="56"/>
      <c r="H42" s="52">
        <v>-23121</v>
      </c>
      <c r="I42" s="33"/>
      <c r="J42" s="53">
        <v>-8882</v>
      </c>
    </row>
    <row r="43" spans="1:10" s="80" customFormat="1" ht="6" customHeight="1">
      <c r="A43" s="50"/>
      <c r="C43" s="167"/>
      <c r="D43" s="49"/>
      <c r="E43" s="56"/>
      <c r="F43" s="32"/>
      <c r="G43" s="56"/>
      <c r="H43" s="49"/>
      <c r="I43" s="33"/>
      <c r="J43" s="32"/>
    </row>
    <row r="44" spans="1:10" s="80" customFormat="1" ht="20.45" customHeight="1">
      <c r="A44" s="118" t="s">
        <v>151</v>
      </c>
      <c r="C44" s="167"/>
      <c r="D44" s="52">
        <f>SUM(D41:D42)</f>
        <v>-17699</v>
      </c>
      <c r="E44" s="56"/>
      <c r="F44" s="53">
        <f>SUM(F41:F42)</f>
        <v>18730</v>
      </c>
      <c r="G44" s="56"/>
      <c r="H44" s="52">
        <f>SUM(H41:H42)</f>
        <v>16552</v>
      </c>
      <c r="I44" s="33"/>
      <c r="J44" s="53">
        <f>SUM(J41:J42)</f>
        <v>8635</v>
      </c>
    </row>
    <row r="45" spans="1:10" s="80" customFormat="1" ht="20.45" customHeight="1">
      <c r="A45" s="118"/>
      <c r="C45" s="167"/>
      <c r="D45" s="32"/>
      <c r="E45" s="56"/>
      <c r="F45" s="32"/>
      <c r="G45" s="56"/>
      <c r="H45" s="32"/>
      <c r="I45" s="33"/>
      <c r="J45" s="32"/>
    </row>
    <row r="46" spans="1:10" s="80" customFormat="1" ht="10.5" customHeight="1">
      <c r="A46" s="118"/>
      <c r="C46" s="167"/>
      <c r="D46" s="32"/>
      <c r="E46" s="56"/>
      <c r="F46" s="32"/>
      <c r="G46" s="56"/>
      <c r="H46" s="32"/>
      <c r="I46" s="33"/>
      <c r="J46" s="32"/>
    </row>
    <row r="47" spans="1:10" ht="21.95" customHeight="1">
      <c r="A47" s="73" t="s">
        <v>29</v>
      </c>
      <c r="B47" s="73"/>
      <c r="C47" s="75"/>
      <c r="D47" s="58"/>
      <c r="E47" s="76"/>
      <c r="F47" s="58"/>
      <c r="G47" s="76"/>
      <c r="H47" s="58"/>
      <c r="I47" s="58"/>
      <c r="J47" s="58"/>
    </row>
    <row r="48" spans="1:10" s="80" customFormat="1" ht="21.75" customHeight="1">
      <c r="A48" s="196" t="s">
        <v>115</v>
      </c>
      <c r="B48" s="196"/>
      <c r="C48" s="196"/>
      <c r="D48" s="196"/>
      <c r="E48" s="196"/>
      <c r="F48" s="196"/>
      <c r="G48" s="196"/>
      <c r="H48" s="196"/>
      <c r="I48" s="196"/>
      <c r="J48" s="196"/>
    </row>
    <row r="49" spans="1:15" s="80" customFormat="1" ht="21.75" customHeight="1">
      <c r="A49" s="118" t="s">
        <v>152</v>
      </c>
      <c r="B49" s="118"/>
      <c r="C49" s="165"/>
      <c r="D49" s="166"/>
      <c r="E49" s="119"/>
      <c r="F49" s="166"/>
      <c r="G49" s="119"/>
      <c r="H49" s="166"/>
      <c r="I49" s="166"/>
      <c r="J49" s="166"/>
    </row>
    <row r="50" spans="1:15" s="80" customFormat="1" ht="21.75" customHeight="1">
      <c r="A50" s="197" t="s">
        <v>186</v>
      </c>
      <c r="B50" s="197"/>
      <c r="C50" s="197"/>
      <c r="D50" s="197"/>
      <c r="E50" s="197"/>
      <c r="F50" s="197"/>
      <c r="G50" s="197"/>
      <c r="H50" s="197"/>
      <c r="I50" s="197"/>
      <c r="J50" s="197"/>
    </row>
    <row r="51" spans="1:15" s="80" customFormat="1" ht="21.75" customHeight="1">
      <c r="A51" s="124"/>
      <c r="B51" s="124"/>
      <c r="C51" s="172"/>
      <c r="D51" s="173"/>
      <c r="E51" s="174"/>
      <c r="F51" s="173"/>
      <c r="G51" s="174"/>
      <c r="H51" s="173"/>
      <c r="I51" s="33"/>
      <c r="J51" s="173"/>
    </row>
    <row r="52" spans="1:15" ht="21.75" customHeight="1">
      <c r="A52" s="31"/>
      <c r="B52" s="38"/>
      <c r="C52" s="36"/>
      <c r="D52" s="195" t="s">
        <v>2</v>
      </c>
      <c r="E52" s="195"/>
      <c r="F52" s="195"/>
      <c r="G52" s="101"/>
      <c r="H52" s="195" t="s">
        <v>3</v>
      </c>
      <c r="I52" s="195"/>
      <c r="J52" s="195"/>
    </row>
    <row r="53" spans="1:15" ht="21.75" customHeight="1">
      <c r="A53" s="31"/>
      <c r="B53" s="38"/>
      <c r="C53" s="36"/>
      <c r="D53" s="37" t="s">
        <v>4</v>
      </c>
      <c r="E53" s="37"/>
      <c r="F53" s="37" t="s">
        <v>4</v>
      </c>
      <c r="G53" s="37"/>
      <c r="H53" s="37" t="s">
        <v>4</v>
      </c>
      <c r="I53" s="37"/>
      <c r="J53" s="37" t="s">
        <v>4</v>
      </c>
    </row>
    <row r="54" spans="1:15" ht="21.75" customHeight="1">
      <c r="A54" s="31"/>
      <c r="B54" s="38"/>
      <c r="C54" s="36"/>
      <c r="D54" s="37" t="s">
        <v>133</v>
      </c>
      <c r="E54" s="37"/>
      <c r="F54" s="37" t="s">
        <v>133</v>
      </c>
      <c r="G54" s="37"/>
      <c r="H54" s="37" t="s">
        <v>133</v>
      </c>
      <c r="I54" s="37"/>
      <c r="J54" s="37" t="s">
        <v>133</v>
      </c>
    </row>
    <row r="55" spans="1:15" ht="21.75" customHeight="1">
      <c r="A55" s="31"/>
      <c r="B55" s="77"/>
      <c r="C55" s="36"/>
      <c r="D55" s="37" t="s">
        <v>179</v>
      </c>
      <c r="E55" s="37"/>
      <c r="F55" s="37" t="s">
        <v>131</v>
      </c>
      <c r="G55" s="37"/>
      <c r="H55" s="37" t="s">
        <v>179</v>
      </c>
      <c r="I55" s="37"/>
      <c r="J55" s="37" t="s">
        <v>131</v>
      </c>
    </row>
    <row r="56" spans="1:15" ht="21.75" customHeight="1">
      <c r="B56" s="181" t="s">
        <v>7</v>
      </c>
      <c r="C56" s="36"/>
      <c r="D56" s="40" t="s">
        <v>8</v>
      </c>
      <c r="E56" s="119"/>
      <c r="F56" s="40" t="s">
        <v>8</v>
      </c>
      <c r="G56" s="37"/>
      <c r="H56" s="40" t="s">
        <v>8</v>
      </c>
      <c r="I56" s="37"/>
      <c r="J56" s="40" t="s">
        <v>8</v>
      </c>
    </row>
    <row r="57" spans="1:15" ht="21.75" customHeight="1">
      <c r="B57" s="77"/>
      <c r="C57" s="36"/>
      <c r="D57" s="120"/>
      <c r="E57" s="119"/>
      <c r="F57" s="37"/>
      <c r="G57" s="37"/>
      <c r="H57" s="120"/>
      <c r="I57" s="37"/>
      <c r="J57" s="37"/>
    </row>
    <row r="58" spans="1:15" s="80" customFormat="1" ht="21.75" customHeight="1">
      <c r="A58" s="62" t="s">
        <v>116</v>
      </c>
      <c r="C58" s="167"/>
      <c r="D58" s="49"/>
      <c r="E58" s="56"/>
      <c r="F58" s="32"/>
      <c r="G58" s="33"/>
      <c r="H58" s="49"/>
      <c r="I58" s="56"/>
      <c r="J58" s="32"/>
    </row>
    <row r="59" spans="1:15" s="182" customFormat="1" ht="21.75" customHeight="1">
      <c r="A59" s="182" t="s">
        <v>196</v>
      </c>
      <c r="C59" s="183"/>
      <c r="D59" s="184">
        <v>-1</v>
      </c>
      <c r="E59" s="185"/>
      <c r="F59" s="186">
        <v>0</v>
      </c>
      <c r="G59" s="187"/>
      <c r="H59" s="184">
        <v>0</v>
      </c>
      <c r="I59" s="185"/>
      <c r="J59" s="186">
        <v>0</v>
      </c>
      <c r="M59" s="188"/>
      <c r="N59" s="189"/>
      <c r="O59" s="190"/>
    </row>
    <row r="60" spans="1:15" s="80" customFormat="1" ht="21.75" customHeight="1">
      <c r="A60" s="50" t="s">
        <v>166</v>
      </c>
      <c r="C60" s="167"/>
      <c r="D60" s="49">
        <v>1181</v>
      </c>
      <c r="E60" s="56"/>
      <c r="F60" s="32">
        <v>5162</v>
      </c>
      <c r="G60" s="56"/>
      <c r="H60" s="49">
        <v>996</v>
      </c>
      <c r="I60" s="33"/>
      <c r="J60" s="32">
        <v>2154</v>
      </c>
    </row>
    <row r="61" spans="1:15" s="80" customFormat="1" ht="21.75" customHeight="1">
      <c r="A61" s="125" t="s">
        <v>117</v>
      </c>
      <c r="C61" s="167"/>
      <c r="D61" s="49">
        <v>-15156</v>
      </c>
      <c r="E61" s="56"/>
      <c r="F61" s="32">
        <v>-53703</v>
      </c>
      <c r="G61" s="56"/>
      <c r="H61" s="49">
        <v>-6289</v>
      </c>
      <c r="I61" s="33"/>
      <c r="J61" s="32">
        <v>-16550</v>
      </c>
    </row>
    <row r="62" spans="1:15" s="80" customFormat="1" ht="21.75" customHeight="1">
      <c r="A62" s="125" t="s">
        <v>118</v>
      </c>
      <c r="C62" s="167"/>
      <c r="D62" s="49">
        <v>-739</v>
      </c>
      <c r="E62" s="56"/>
      <c r="F62" s="32">
        <v>-363</v>
      </c>
      <c r="G62" s="56"/>
      <c r="H62" s="49">
        <v>0</v>
      </c>
      <c r="I62" s="33"/>
      <c r="J62" s="32">
        <v>0</v>
      </c>
    </row>
    <row r="63" spans="1:15" s="80" customFormat="1" ht="21.75" customHeight="1">
      <c r="A63" s="125" t="s">
        <v>153</v>
      </c>
      <c r="C63" s="167"/>
      <c r="D63" s="49">
        <v>0</v>
      </c>
      <c r="E63" s="56"/>
      <c r="F63" s="32">
        <v>-395</v>
      </c>
      <c r="G63" s="56"/>
      <c r="H63" s="49">
        <v>0</v>
      </c>
      <c r="I63" s="33"/>
      <c r="J63" s="32">
        <v>-395</v>
      </c>
    </row>
    <row r="64" spans="1:15" s="80" customFormat="1" ht="21.75" customHeight="1">
      <c r="A64" s="125" t="s">
        <v>195</v>
      </c>
      <c r="C64" s="167"/>
      <c r="D64" s="49">
        <v>-30000</v>
      </c>
      <c r="E64" s="56"/>
      <c r="F64" s="32" t="s">
        <v>180</v>
      </c>
      <c r="G64" s="56"/>
      <c r="H64" s="49">
        <v>-30000</v>
      </c>
      <c r="I64" s="33"/>
      <c r="J64" s="32" t="s">
        <v>180</v>
      </c>
    </row>
    <row r="65" spans="1:15" s="80" customFormat="1" ht="21.75" customHeight="1">
      <c r="A65" s="179" t="s">
        <v>119</v>
      </c>
      <c r="B65" s="122"/>
      <c r="C65" s="167"/>
      <c r="D65" s="49"/>
      <c r="E65" s="56"/>
      <c r="F65" s="32"/>
      <c r="G65" s="56"/>
      <c r="H65" s="49"/>
      <c r="I65" s="33"/>
      <c r="J65" s="32"/>
    </row>
    <row r="66" spans="1:15" s="80" customFormat="1" ht="21.75" customHeight="1">
      <c r="A66" s="180" t="s">
        <v>192</v>
      </c>
      <c r="B66" s="122">
        <v>8</v>
      </c>
      <c r="C66" s="167"/>
      <c r="D66" s="49">
        <v>890</v>
      </c>
      <c r="E66" s="56"/>
      <c r="F66" s="32">
        <v>369</v>
      </c>
      <c r="G66" s="56"/>
      <c r="H66" s="49">
        <v>890</v>
      </c>
      <c r="I66" s="33"/>
      <c r="J66" s="32">
        <v>369</v>
      </c>
      <c r="O66" s="33"/>
    </row>
    <row r="67" spans="1:15" s="80" customFormat="1" ht="21.75" customHeight="1">
      <c r="A67" s="125" t="s">
        <v>119</v>
      </c>
      <c r="C67" s="167"/>
      <c r="D67" s="49"/>
      <c r="E67" s="56"/>
      <c r="F67" s="32"/>
      <c r="G67" s="56"/>
      <c r="H67" s="49"/>
      <c r="I67" s="33"/>
      <c r="J67" s="32"/>
    </row>
    <row r="68" spans="1:15" s="80" customFormat="1" ht="21.75" customHeight="1">
      <c r="A68" s="80" t="s">
        <v>191</v>
      </c>
      <c r="B68" s="122">
        <v>8</v>
      </c>
      <c r="C68" s="167"/>
      <c r="D68" s="49">
        <v>10009</v>
      </c>
      <c r="E68" s="56"/>
      <c r="F68" s="32">
        <v>-11</v>
      </c>
      <c r="G68" s="56"/>
      <c r="H68" s="49">
        <v>0</v>
      </c>
      <c r="I68" s="33"/>
      <c r="J68" s="32">
        <v>0</v>
      </c>
    </row>
    <row r="69" spans="1:15" s="80" customFormat="1" ht="21.75" customHeight="1">
      <c r="A69" s="125" t="s">
        <v>154</v>
      </c>
      <c r="B69" s="122"/>
      <c r="C69" s="167"/>
      <c r="D69" s="49">
        <v>3198</v>
      </c>
      <c r="E69" s="56"/>
      <c r="F69" s="32">
        <v>1999</v>
      </c>
      <c r="G69" s="56"/>
      <c r="H69" s="49">
        <v>3198</v>
      </c>
      <c r="I69" s="33"/>
      <c r="J69" s="32">
        <v>1999</v>
      </c>
    </row>
    <row r="70" spans="1:15" s="80" customFormat="1" ht="21.75" customHeight="1">
      <c r="A70" s="125" t="s">
        <v>120</v>
      </c>
      <c r="C70" s="167"/>
      <c r="D70" s="52">
        <v>3117</v>
      </c>
      <c r="E70" s="56"/>
      <c r="F70" s="53">
        <v>1505</v>
      </c>
      <c r="G70" s="56"/>
      <c r="H70" s="52">
        <f>421</f>
        <v>421</v>
      </c>
      <c r="I70" s="33"/>
      <c r="J70" s="53">
        <v>7</v>
      </c>
    </row>
    <row r="71" spans="1:15" s="80" customFormat="1" ht="6" customHeight="1">
      <c r="A71" s="125"/>
      <c r="C71" s="167"/>
      <c r="D71" s="49"/>
      <c r="E71" s="56"/>
      <c r="F71" s="32"/>
      <c r="G71" s="56"/>
      <c r="H71" s="49"/>
      <c r="I71" s="33"/>
      <c r="J71" s="32"/>
    </row>
    <row r="72" spans="1:15" s="80" customFormat="1" ht="21.75" customHeight="1">
      <c r="A72" s="62" t="s">
        <v>201</v>
      </c>
      <c r="C72" s="167"/>
      <c r="D72" s="52">
        <f>SUM(D59:D70)</f>
        <v>-27501</v>
      </c>
      <c r="E72" s="56"/>
      <c r="F72" s="52">
        <f>SUM(F59:F70)</f>
        <v>-45437</v>
      </c>
      <c r="G72" s="33"/>
      <c r="H72" s="52">
        <f>SUM(H59:H70)</f>
        <v>-30784</v>
      </c>
      <c r="I72" s="56"/>
      <c r="J72" s="53">
        <f>SUM(J60:J70)</f>
        <v>-12416</v>
      </c>
    </row>
    <row r="73" spans="1:15" s="80" customFormat="1" ht="21.75" customHeight="1">
      <c r="A73" s="62"/>
      <c r="C73" s="167"/>
      <c r="D73" s="49"/>
      <c r="E73" s="56"/>
      <c r="F73" s="32"/>
      <c r="G73" s="33"/>
      <c r="H73" s="49"/>
      <c r="I73" s="56"/>
      <c r="J73" s="32"/>
    </row>
    <row r="74" spans="1:15" ht="21.75" customHeight="1">
      <c r="A74" s="62" t="s">
        <v>121</v>
      </c>
      <c r="B74" s="80"/>
      <c r="C74" s="167"/>
      <c r="D74" s="59"/>
      <c r="F74" s="60"/>
      <c r="H74" s="59"/>
      <c r="I74" s="56"/>
      <c r="J74" s="60"/>
    </row>
    <row r="75" spans="1:15" s="80" customFormat="1" ht="21.75" customHeight="1">
      <c r="A75" s="80" t="s">
        <v>194</v>
      </c>
      <c r="B75" s="122"/>
      <c r="C75" s="167"/>
      <c r="D75" s="43">
        <v>52334</v>
      </c>
      <c r="E75" s="33"/>
      <c r="F75" s="44">
        <v>32500</v>
      </c>
      <c r="G75" s="33"/>
      <c r="H75" s="43">
        <v>34566</v>
      </c>
      <c r="I75" s="33"/>
      <c r="J75" s="44">
        <v>32500</v>
      </c>
    </row>
    <row r="76" spans="1:15" s="80" customFormat="1" ht="21.75" customHeight="1">
      <c r="A76" s="80" t="s">
        <v>155</v>
      </c>
      <c r="B76" s="122">
        <v>12</v>
      </c>
      <c r="C76" s="167"/>
      <c r="D76" s="43">
        <v>-14902</v>
      </c>
      <c r="E76" s="33"/>
      <c r="F76" s="44">
        <v>-20416</v>
      </c>
      <c r="G76" s="33"/>
      <c r="H76" s="43">
        <v>-11040</v>
      </c>
      <c r="I76" s="33"/>
      <c r="J76" s="44">
        <v>-17733</v>
      </c>
    </row>
    <row r="77" spans="1:15" s="80" customFormat="1" ht="21.75" customHeight="1">
      <c r="A77" s="80" t="s">
        <v>122</v>
      </c>
      <c r="C77" s="167"/>
      <c r="D77" s="49">
        <v>-1606</v>
      </c>
      <c r="E77" s="56"/>
      <c r="F77" s="32">
        <v>-2064</v>
      </c>
      <c r="G77" s="33"/>
      <c r="H77" s="49">
        <v>-1482</v>
      </c>
      <c r="I77" s="56"/>
      <c r="J77" s="32">
        <v>-233</v>
      </c>
    </row>
    <row r="78" spans="1:15" s="80" customFormat="1" ht="21.75" customHeight="1">
      <c r="A78" s="80" t="s">
        <v>123</v>
      </c>
      <c r="C78" s="167"/>
      <c r="D78" s="49">
        <v>-1629</v>
      </c>
      <c r="E78" s="56"/>
      <c r="F78" s="32">
        <v>-2175</v>
      </c>
      <c r="G78" s="33"/>
      <c r="H78" s="49">
        <v>-794</v>
      </c>
      <c r="I78" s="56"/>
      <c r="J78" s="32">
        <v>-1666</v>
      </c>
    </row>
    <row r="79" spans="1:15" s="80" customFormat="1" ht="21.75" customHeight="1">
      <c r="A79" s="80" t="s">
        <v>175</v>
      </c>
      <c r="B79" s="122">
        <v>14</v>
      </c>
      <c r="C79" s="167"/>
      <c r="D79" s="52">
        <v>-106434</v>
      </c>
      <c r="E79" s="56"/>
      <c r="F79" s="53">
        <v>-22807</v>
      </c>
      <c r="G79" s="33"/>
      <c r="H79" s="52">
        <v>-106434</v>
      </c>
      <c r="I79" s="56"/>
      <c r="J79" s="53">
        <v>-22807</v>
      </c>
    </row>
    <row r="80" spans="1:15" s="80" customFormat="1" ht="6" customHeight="1">
      <c r="C80" s="167"/>
      <c r="D80" s="49"/>
      <c r="E80" s="56"/>
      <c r="F80" s="32"/>
      <c r="G80" s="56"/>
      <c r="H80" s="49"/>
      <c r="I80" s="33"/>
      <c r="J80" s="32"/>
    </row>
    <row r="81" spans="1:10" s="80" customFormat="1" ht="21.75" customHeight="1">
      <c r="A81" s="62" t="s">
        <v>202</v>
      </c>
      <c r="C81" s="167"/>
      <c r="D81" s="52">
        <f>SUM(D75:D79)</f>
        <v>-72237</v>
      </c>
      <c r="E81" s="56"/>
      <c r="F81" s="53">
        <f>SUM(F75:F79)</f>
        <v>-14962</v>
      </c>
      <c r="G81" s="33"/>
      <c r="H81" s="52">
        <f>SUM(H75:H79)</f>
        <v>-85184</v>
      </c>
      <c r="I81" s="56"/>
      <c r="J81" s="53">
        <f>SUM(J75:J79)</f>
        <v>-9939</v>
      </c>
    </row>
    <row r="82" spans="1:10" s="80" customFormat="1" ht="21.75" customHeight="1">
      <c r="A82" s="62"/>
      <c r="C82" s="167"/>
      <c r="D82" s="49"/>
      <c r="E82" s="56"/>
      <c r="F82" s="32"/>
      <c r="G82" s="33"/>
      <c r="H82" s="49"/>
      <c r="I82" s="56"/>
      <c r="J82" s="32"/>
    </row>
    <row r="83" spans="1:10" s="80" customFormat="1" ht="21.75" customHeight="1">
      <c r="A83" s="62" t="s">
        <v>169</v>
      </c>
      <c r="C83" s="167"/>
      <c r="D83" s="49">
        <f>SUM(D44,D72,D81)</f>
        <v>-117437</v>
      </c>
      <c r="E83" s="56"/>
      <c r="F83" s="32">
        <f>SUM(F44,F72,F81)</f>
        <v>-41669</v>
      </c>
      <c r="G83" s="33"/>
      <c r="H83" s="49">
        <f>SUM(H44,H72,H81)</f>
        <v>-99416</v>
      </c>
      <c r="I83" s="56"/>
      <c r="J83" s="32">
        <f>SUM(J44,J72,J81)</f>
        <v>-13720</v>
      </c>
    </row>
    <row r="84" spans="1:10" s="80" customFormat="1" ht="21.75" customHeight="1">
      <c r="A84" s="50" t="s">
        <v>124</v>
      </c>
      <c r="C84" s="167"/>
      <c r="D84" s="52">
        <v>186312</v>
      </c>
      <c r="E84" s="56"/>
      <c r="F84" s="53">
        <v>82179</v>
      </c>
      <c r="G84" s="56"/>
      <c r="H84" s="52">
        <v>121718</v>
      </c>
      <c r="I84" s="33"/>
      <c r="J84" s="53">
        <v>20238</v>
      </c>
    </row>
    <row r="85" spans="1:10" s="80" customFormat="1" ht="6" customHeight="1">
      <c r="A85" s="50"/>
      <c r="C85" s="167"/>
      <c r="D85" s="49"/>
      <c r="E85" s="56"/>
      <c r="F85" s="32"/>
      <c r="G85" s="56"/>
      <c r="H85" s="49"/>
      <c r="I85" s="33"/>
      <c r="J85" s="32"/>
    </row>
    <row r="86" spans="1:10" s="80" customFormat="1" ht="21.75" customHeight="1" thickBot="1">
      <c r="A86" s="126" t="s">
        <v>125</v>
      </c>
      <c r="C86" s="167"/>
      <c r="D86" s="175">
        <f>SUM(D83:D84)</f>
        <v>68875</v>
      </c>
      <c r="E86" s="56"/>
      <c r="F86" s="176">
        <f>SUM(F83:F84)</f>
        <v>40510</v>
      </c>
      <c r="G86" s="33"/>
      <c r="H86" s="175">
        <f>SUM(H83:H84)</f>
        <v>22302</v>
      </c>
      <c r="I86" s="56"/>
      <c r="J86" s="176">
        <f>SUM(J83:J84)</f>
        <v>6518</v>
      </c>
    </row>
    <row r="87" spans="1:10" s="80" customFormat="1" ht="21.75" customHeight="1" thickTop="1">
      <c r="A87" s="126"/>
      <c r="C87" s="167"/>
      <c r="D87" s="32"/>
      <c r="E87" s="56"/>
      <c r="F87" s="32"/>
      <c r="G87" s="33"/>
      <c r="H87" s="32"/>
      <c r="I87" s="56"/>
      <c r="J87" s="32"/>
    </row>
    <row r="88" spans="1:10" s="80" customFormat="1" ht="21.75" customHeight="1">
      <c r="A88" s="126"/>
      <c r="C88" s="167"/>
      <c r="D88" s="32"/>
      <c r="E88" s="56"/>
      <c r="F88" s="32"/>
      <c r="G88" s="33"/>
      <c r="H88" s="32"/>
      <c r="I88" s="56"/>
      <c r="J88" s="32"/>
    </row>
    <row r="89" spans="1:10" s="80" customFormat="1" ht="21.75" customHeight="1">
      <c r="A89" s="126"/>
      <c r="C89" s="167"/>
      <c r="D89" s="32"/>
      <c r="E89" s="56"/>
      <c r="F89" s="32"/>
      <c r="G89" s="33"/>
      <c r="H89" s="32"/>
      <c r="I89" s="56"/>
      <c r="J89" s="32"/>
    </row>
    <row r="90" spans="1:10" s="80" customFormat="1" ht="23.25" customHeight="1">
      <c r="A90" s="126"/>
      <c r="C90" s="167"/>
      <c r="D90" s="32"/>
      <c r="E90" s="56"/>
      <c r="F90" s="32"/>
      <c r="G90" s="33"/>
      <c r="H90" s="32"/>
      <c r="I90" s="56"/>
      <c r="J90" s="32"/>
    </row>
    <row r="91" spans="1:10" s="80" customFormat="1" ht="21.95" customHeight="1">
      <c r="A91" s="73" t="str">
        <f>A47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91" s="73"/>
      <c r="C91" s="75"/>
      <c r="D91" s="58"/>
      <c r="E91" s="76"/>
      <c r="F91" s="58"/>
      <c r="G91" s="76"/>
      <c r="H91" s="58"/>
      <c r="I91" s="58"/>
      <c r="J91" s="58"/>
    </row>
    <row r="92" spans="1:10" ht="21.75" customHeight="1">
      <c r="A92" s="28" t="s">
        <v>126</v>
      </c>
      <c r="B92" s="28"/>
      <c r="C92" s="28"/>
      <c r="D92" s="28"/>
      <c r="E92" s="28"/>
      <c r="F92" s="28"/>
      <c r="G92" s="28"/>
      <c r="H92" s="28"/>
      <c r="I92" s="28"/>
      <c r="J92" s="28"/>
    </row>
    <row r="93" spans="1:10" s="80" customFormat="1" ht="21.75" customHeight="1">
      <c r="A93" s="118" t="s">
        <v>152</v>
      </c>
      <c r="B93" s="118"/>
      <c r="C93" s="165"/>
      <c r="D93" s="166"/>
      <c r="E93" s="119"/>
      <c r="F93" s="166"/>
      <c r="G93" s="119"/>
      <c r="H93" s="166"/>
      <c r="I93" s="166"/>
      <c r="J93" s="166"/>
    </row>
    <row r="94" spans="1:10" s="80" customFormat="1" ht="21.75" customHeight="1">
      <c r="A94" s="30" t="s">
        <v>186</v>
      </c>
      <c r="B94" s="30"/>
      <c r="C94" s="30"/>
      <c r="D94" s="30"/>
      <c r="E94" s="30"/>
      <c r="F94" s="30"/>
      <c r="G94" s="30"/>
      <c r="H94" s="30"/>
      <c r="I94" s="30"/>
      <c r="J94" s="30"/>
    </row>
    <row r="95" spans="1:10" s="80" customFormat="1" ht="21.75" customHeight="1">
      <c r="A95" s="124"/>
      <c r="B95" s="124"/>
      <c r="C95" s="172"/>
      <c r="D95" s="173"/>
      <c r="E95" s="174"/>
      <c r="F95" s="173"/>
      <c r="G95" s="174"/>
      <c r="H95" s="173"/>
      <c r="I95" s="33"/>
      <c r="J95" s="173"/>
    </row>
    <row r="96" spans="1:10" s="80" customFormat="1" ht="21.75" customHeight="1">
      <c r="A96" s="31"/>
      <c r="B96" s="38"/>
      <c r="C96" s="36"/>
      <c r="D96" s="195" t="s">
        <v>2</v>
      </c>
      <c r="E96" s="195"/>
      <c r="F96" s="195"/>
      <c r="G96" s="101"/>
      <c r="H96" s="195" t="s">
        <v>3</v>
      </c>
      <c r="I96" s="195"/>
      <c r="J96" s="195"/>
    </row>
    <row r="97" spans="1:10" ht="21.75" customHeight="1">
      <c r="A97" s="31"/>
      <c r="B97" s="38"/>
      <c r="C97" s="36"/>
      <c r="D97" s="37" t="s">
        <v>4</v>
      </c>
      <c r="E97" s="37"/>
      <c r="F97" s="37" t="s">
        <v>4</v>
      </c>
      <c r="G97" s="37"/>
      <c r="H97" s="37" t="s">
        <v>4</v>
      </c>
      <c r="I97" s="37"/>
      <c r="J97" s="37" t="s">
        <v>4</v>
      </c>
    </row>
    <row r="98" spans="1:10" ht="21.75" customHeight="1">
      <c r="A98" s="31"/>
      <c r="B98" s="38"/>
      <c r="C98" s="36"/>
      <c r="D98" s="37" t="s">
        <v>133</v>
      </c>
      <c r="E98" s="37"/>
      <c r="F98" s="37" t="s">
        <v>133</v>
      </c>
      <c r="G98" s="37"/>
      <c r="H98" s="37" t="s">
        <v>133</v>
      </c>
      <c r="I98" s="37"/>
      <c r="J98" s="37" t="s">
        <v>133</v>
      </c>
    </row>
    <row r="99" spans="1:10" s="80" customFormat="1" ht="21.75" customHeight="1">
      <c r="A99" s="31"/>
      <c r="B99" s="77"/>
      <c r="C99" s="36"/>
      <c r="D99" s="37" t="s">
        <v>179</v>
      </c>
      <c r="E99" s="37"/>
      <c r="F99" s="37" t="s">
        <v>131</v>
      </c>
      <c r="G99" s="37"/>
      <c r="H99" s="37" t="s">
        <v>179</v>
      </c>
      <c r="I99" s="37"/>
      <c r="J99" s="37" t="s">
        <v>131</v>
      </c>
    </row>
    <row r="100" spans="1:10" ht="21.75" customHeight="1">
      <c r="B100" s="77"/>
      <c r="C100" s="36"/>
      <c r="D100" s="40" t="s">
        <v>8</v>
      </c>
      <c r="E100" s="119"/>
      <c r="F100" s="40" t="s">
        <v>8</v>
      </c>
      <c r="G100" s="37"/>
      <c r="H100" s="40" t="s">
        <v>8</v>
      </c>
      <c r="I100" s="37"/>
      <c r="J100" s="40" t="s">
        <v>8</v>
      </c>
    </row>
    <row r="101" spans="1:10" ht="21.75" customHeight="1">
      <c r="B101" s="77"/>
      <c r="C101" s="42"/>
      <c r="D101" s="78"/>
      <c r="F101" s="79"/>
      <c r="H101" s="78"/>
      <c r="I101" s="33"/>
      <c r="J101" s="79"/>
    </row>
    <row r="102" spans="1:10" s="80" customFormat="1" ht="21.75" customHeight="1">
      <c r="A102" s="62" t="s">
        <v>127</v>
      </c>
      <c r="B102" s="77"/>
      <c r="C102" s="167"/>
      <c r="D102" s="121"/>
      <c r="E102" s="170"/>
      <c r="F102" s="33"/>
      <c r="G102" s="56"/>
      <c r="H102" s="59"/>
      <c r="I102" s="170"/>
      <c r="J102" s="60"/>
    </row>
    <row r="103" spans="1:10" s="80" customFormat="1" ht="21.75" customHeight="1">
      <c r="A103" s="80" t="s">
        <v>128</v>
      </c>
      <c r="C103" s="167"/>
      <c r="D103" s="121"/>
      <c r="E103" s="44"/>
      <c r="F103" s="33"/>
      <c r="G103" s="56"/>
      <c r="H103" s="49"/>
      <c r="I103" s="44"/>
      <c r="J103" s="32"/>
    </row>
    <row r="104" spans="1:10" s="80" customFormat="1" ht="21.75" customHeight="1">
      <c r="A104" s="80" t="s">
        <v>208</v>
      </c>
      <c r="C104" s="167"/>
      <c r="D104" s="43">
        <v>1590</v>
      </c>
      <c r="E104" s="44"/>
      <c r="F104" s="44">
        <v>33655</v>
      </c>
      <c r="G104" s="44"/>
      <c r="H104" s="43">
        <v>1005</v>
      </c>
      <c r="I104" s="44"/>
      <c r="J104" s="44">
        <v>3280</v>
      </c>
    </row>
    <row r="105" spans="1:10" s="80" customFormat="1" ht="21.75" customHeight="1">
      <c r="A105" s="80" t="s">
        <v>207</v>
      </c>
      <c r="C105" s="167"/>
      <c r="D105" s="43">
        <v>-186</v>
      </c>
      <c r="E105" s="44"/>
      <c r="F105" s="44">
        <v>-23352</v>
      </c>
      <c r="G105" s="44"/>
      <c r="H105" s="43">
        <v>-186</v>
      </c>
      <c r="I105" s="44"/>
      <c r="J105" s="44">
        <v>0</v>
      </c>
    </row>
    <row r="106" spans="1:10" s="80" customFormat="1" ht="21.75" customHeight="1">
      <c r="C106" s="167"/>
      <c r="D106" s="44"/>
      <c r="E106" s="44"/>
      <c r="F106" s="44"/>
      <c r="G106" s="44"/>
      <c r="H106" s="44"/>
      <c r="I106" s="44"/>
      <c r="J106" s="44"/>
    </row>
    <row r="107" spans="1:10" s="80" customFormat="1" ht="21.75" customHeight="1">
      <c r="C107" s="167"/>
      <c r="D107" s="44"/>
      <c r="E107" s="44"/>
      <c r="F107" s="44"/>
      <c r="G107" s="44"/>
      <c r="H107" s="44"/>
      <c r="I107" s="44"/>
      <c r="J107" s="44"/>
    </row>
    <row r="108" spans="1:10" s="80" customFormat="1" ht="21.75" customHeight="1">
      <c r="C108" s="167"/>
      <c r="D108" s="44"/>
      <c r="E108" s="44"/>
      <c r="F108" s="44"/>
      <c r="G108" s="44"/>
      <c r="H108" s="44"/>
      <c r="I108" s="44"/>
      <c r="J108" s="44"/>
    </row>
    <row r="109" spans="1:10" s="80" customFormat="1" ht="21.75" customHeight="1">
      <c r="C109" s="167"/>
      <c r="D109" s="44"/>
      <c r="E109" s="44"/>
      <c r="F109" s="44"/>
      <c r="G109" s="44"/>
      <c r="H109" s="44"/>
      <c r="I109" s="44"/>
      <c r="J109" s="44"/>
    </row>
    <row r="110" spans="1:10" s="80" customFormat="1" ht="21.75" customHeight="1">
      <c r="C110" s="167"/>
      <c r="D110" s="44"/>
      <c r="E110" s="44"/>
      <c r="F110" s="44"/>
      <c r="G110" s="44"/>
      <c r="H110" s="44"/>
      <c r="I110" s="44"/>
      <c r="J110" s="44"/>
    </row>
    <row r="111" spans="1:10" s="80" customFormat="1" ht="21.75" customHeight="1">
      <c r="C111" s="167"/>
      <c r="D111" s="44"/>
      <c r="E111" s="44"/>
      <c r="F111" s="44"/>
      <c r="G111" s="44"/>
      <c r="H111" s="44"/>
      <c r="I111" s="44"/>
      <c r="J111" s="44"/>
    </row>
    <row r="112" spans="1:10" s="80" customFormat="1" ht="21.75" customHeight="1">
      <c r="C112" s="167"/>
      <c r="D112" s="44"/>
      <c r="E112" s="44"/>
      <c r="F112" s="44"/>
      <c r="G112" s="44"/>
      <c r="H112" s="44"/>
      <c r="I112" s="44"/>
      <c r="J112" s="44"/>
    </row>
    <row r="113" spans="3:10" s="80" customFormat="1" ht="21.75" customHeight="1">
      <c r="C113" s="167"/>
      <c r="D113" s="44"/>
      <c r="E113" s="44"/>
      <c r="F113" s="44"/>
      <c r="G113" s="44"/>
      <c r="H113" s="44"/>
      <c r="I113" s="44"/>
      <c r="J113" s="44"/>
    </row>
    <row r="114" spans="3:10" s="80" customFormat="1" ht="21.75" customHeight="1">
      <c r="C114" s="167"/>
      <c r="D114" s="44"/>
      <c r="E114" s="44"/>
      <c r="F114" s="44"/>
      <c r="G114" s="44"/>
      <c r="H114" s="44"/>
      <c r="I114" s="44"/>
      <c r="J114" s="44"/>
    </row>
    <row r="115" spans="3:10" s="80" customFormat="1" ht="21.75" customHeight="1">
      <c r="C115" s="167"/>
      <c r="D115" s="44"/>
      <c r="E115" s="44"/>
      <c r="F115" s="44"/>
      <c r="G115" s="44"/>
      <c r="H115" s="44"/>
      <c r="I115" s="44"/>
      <c r="J115" s="44"/>
    </row>
    <row r="116" spans="3:10" s="80" customFormat="1" ht="21.75" customHeight="1">
      <c r="C116" s="167"/>
      <c r="D116" s="44"/>
      <c r="E116" s="44"/>
      <c r="F116" s="44"/>
      <c r="G116" s="44"/>
      <c r="H116" s="44"/>
      <c r="I116" s="44"/>
      <c r="J116" s="44"/>
    </row>
    <row r="117" spans="3:10" s="80" customFormat="1" ht="21.75" customHeight="1">
      <c r="C117" s="167"/>
      <c r="D117" s="44"/>
      <c r="E117" s="44"/>
      <c r="F117" s="44"/>
      <c r="G117" s="44"/>
      <c r="H117" s="44"/>
      <c r="I117" s="44"/>
      <c r="J117" s="44"/>
    </row>
    <row r="118" spans="3:10" s="80" customFormat="1" ht="21.75" customHeight="1">
      <c r="C118" s="167"/>
      <c r="D118" s="44"/>
      <c r="E118" s="44"/>
      <c r="F118" s="44"/>
      <c r="G118" s="44"/>
      <c r="H118" s="44"/>
      <c r="I118" s="44"/>
      <c r="J118" s="44"/>
    </row>
    <row r="119" spans="3:10" s="80" customFormat="1" ht="21.75" customHeight="1">
      <c r="C119" s="167"/>
      <c r="D119" s="44"/>
      <c r="E119" s="44"/>
      <c r="F119" s="44"/>
      <c r="G119" s="44"/>
      <c r="H119" s="44"/>
      <c r="I119" s="44"/>
      <c r="J119" s="44"/>
    </row>
    <row r="120" spans="3:10" s="80" customFormat="1" ht="21.75" customHeight="1">
      <c r="C120" s="167"/>
      <c r="D120" s="44"/>
      <c r="E120" s="44"/>
      <c r="F120" s="44"/>
      <c r="G120" s="44"/>
      <c r="H120" s="44"/>
      <c r="I120" s="44"/>
      <c r="J120" s="44"/>
    </row>
    <row r="121" spans="3:10" s="80" customFormat="1" ht="21.75" customHeight="1">
      <c r="C121" s="167"/>
      <c r="D121" s="44"/>
      <c r="E121" s="44"/>
      <c r="F121" s="44"/>
      <c r="G121" s="44"/>
      <c r="H121" s="44"/>
      <c r="I121" s="44"/>
      <c r="J121" s="44"/>
    </row>
    <row r="122" spans="3:10" s="80" customFormat="1" ht="21.75" customHeight="1">
      <c r="C122" s="167"/>
      <c r="D122" s="44"/>
      <c r="E122" s="44"/>
      <c r="F122" s="44"/>
      <c r="G122" s="44"/>
      <c r="H122" s="44"/>
      <c r="I122" s="44"/>
      <c r="J122" s="44"/>
    </row>
    <row r="123" spans="3:10" s="80" customFormat="1" ht="21.75" customHeight="1">
      <c r="C123" s="167"/>
      <c r="D123" s="44"/>
      <c r="E123" s="44"/>
      <c r="F123" s="44"/>
      <c r="G123" s="44"/>
      <c r="H123" s="44"/>
      <c r="I123" s="44"/>
      <c r="J123" s="44"/>
    </row>
    <row r="124" spans="3:10" s="80" customFormat="1" ht="21.75" customHeight="1">
      <c r="C124" s="167"/>
      <c r="D124" s="44"/>
      <c r="E124" s="44"/>
      <c r="F124" s="44"/>
      <c r="G124" s="44"/>
      <c r="H124" s="44"/>
      <c r="I124" s="44"/>
      <c r="J124" s="44"/>
    </row>
    <row r="125" spans="3:10" s="80" customFormat="1" ht="21.75" customHeight="1">
      <c r="C125" s="167"/>
      <c r="D125" s="44"/>
      <c r="E125" s="44"/>
      <c r="F125" s="44"/>
      <c r="G125" s="44"/>
      <c r="H125" s="44"/>
      <c r="I125" s="44"/>
      <c r="J125" s="44"/>
    </row>
    <row r="126" spans="3:10" s="80" customFormat="1" ht="21.75" customHeight="1">
      <c r="C126" s="167"/>
      <c r="D126" s="44"/>
      <c r="E126" s="44"/>
      <c r="F126" s="44"/>
      <c r="G126" s="44"/>
      <c r="H126" s="44"/>
      <c r="I126" s="44"/>
      <c r="J126" s="44"/>
    </row>
    <row r="127" spans="3:10" s="80" customFormat="1" ht="21.75" customHeight="1">
      <c r="C127" s="167"/>
      <c r="D127" s="44"/>
      <c r="E127" s="44"/>
      <c r="F127" s="44"/>
      <c r="G127" s="44"/>
      <c r="H127" s="44"/>
      <c r="I127" s="44"/>
      <c r="J127" s="44"/>
    </row>
    <row r="128" spans="3:10" s="80" customFormat="1" ht="21.75" customHeight="1">
      <c r="C128" s="167"/>
      <c r="D128" s="44"/>
      <c r="E128" s="44"/>
      <c r="F128" s="44"/>
      <c r="G128" s="44"/>
      <c r="H128" s="44"/>
      <c r="I128" s="44"/>
      <c r="J128" s="44"/>
    </row>
    <row r="129" spans="1:10" s="80" customFormat="1" ht="21.75" customHeight="1">
      <c r="C129" s="167"/>
      <c r="D129" s="44"/>
      <c r="E129" s="44"/>
      <c r="F129" s="44"/>
      <c r="G129" s="44"/>
      <c r="H129" s="44"/>
      <c r="I129" s="44"/>
      <c r="J129" s="44"/>
    </row>
    <row r="130" spans="1:10" s="80" customFormat="1" ht="21.75" customHeight="1">
      <c r="C130" s="167"/>
      <c r="D130" s="44"/>
      <c r="E130" s="44"/>
      <c r="F130" s="44"/>
      <c r="G130" s="44"/>
      <c r="H130" s="44"/>
      <c r="I130" s="44"/>
      <c r="J130" s="44"/>
    </row>
    <row r="131" spans="1:10" s="80" customFormat="1" ht="21.75" customHeight="1">
      <c r="C131" s="167"/>
      <c r="D131" s="44"/>
      <c r="E131" s="44"/>
      <c r="F131" s="44"/>
      <c r="G131" s="44"/>
      <c r="H131" s="44"/>
      <c r="I131" s="44"/>
      <c r="J131" s="44"/>
    </row>
    <row r="132" spans="1:10" s="80" customFormat="1" ht="21.75" customHeight="1">
      <c r="C132" s="167"/>
      <c r="D132" s="44"/>
      <c r="E132" s="44"/>
      <c r="F132" s="44"/>
      <c r="G132" s="44"/>
      <c r="H132" s="44"/>
      <c r="I132" s="44"/>
      <c r="J132" s="44"/>
    </row>
    <row r="133" spans="1:10" s="80" customFormat="1" ht="21.95" customHeight="1">
      <c r="A133" s="127" t="str">
        <f>A91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133" s="128"/>
      <c r="C133" s="177"/>
      <c r="D133" s="76"/>
      <c r="E133" s="178"/>
      <c r="F133" s="76"/>
      <c r="G133" s="178"/>
      <c r="H133" s="58"/>
      <c r="I133" s="58"/>
      <c r="J133" s="58"/>
    </row>
  </sheetData>
  <mergeCells count="8">
    <mergeCell ref="D96:F96"/>
    <mergeCell ref="H96:J96"/>
    <mergeCell ref="D5:F5"/>
    <mergeCell ref="H5:J5"/>
    <mergeCell ref="A48:J48"/>
    <mergeCell ref="A50:J50"/>
    <mergeCell ref="D52:F52"/>
    <mergeCell ref="H52:J52"/>
  </mergeCells>
  <pageMargins left="0.8" right="0.5" top="0.5" bottom="0.6" header="0.49" footer="0.4"/>
  <pageSetup paperSize="9" scale="85" firstPageNumber="11" orientation="portrait" useFirstPageNumber="1" horizontalDpi="1200" verticalDpi="1200" r:id="rId1"/>
  <headerFooter>
    <oddHeader xml:space="preserve">&amp;C
</oddHeader>
    <oddFooter>&amp;R&amp;"Browallia New,Regular"&amp;13&amp;P</oddFooter>
  </headerFooter>
  <rowBreaks count="2" manualBreakCount="2">
    <brk id="47" max="16383" man="1"/>
    <brk id="91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3</vt:i4>
      </vt:variant>
    </vt:vector>
  </HeadingPairs>
  <TitlesOfParts>
    <vt:vector size="9" baseType="lpstr">
      <vt:lpstr>2-4 BS</vt:lpstr>
      <vt:lpstr>5-6 PL (3M)</vt:lpstr>
      <vt:lpstr>7-8 PL (6M)</vt:lpstr>
      <vt:lpstr>EQ Conso9</vt:lpstr>
      <vt:lpstr>10EQ Company</vt:lpstr>
      <vt:lpstr>11-13 CF</vt:lpstr>
      <vt:lpstr>'10EQ Company'!Print_Area</vt:lpstr>
      <vt:lpstr>'11-13 CF'!Print_Area</vt:lpstr>
      <vt:lpstr>'2-4 BS'!Print_Area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Chayaporn Srilap</dc:creator>
  <cp:lastModifiedBy>Nongluck Amornsathit</cp:lastModifiedBy>
  <cp:lastPrinted>2023-08-08T10:07:19Z</cp:lastPrinted>
  <dcterms:created xsi:type="dcterms:W3CDTF">2021-11-09T04:39:44Z</dcterms:created>
  <dcterms:modified xsi:type="dcterms:W3CDTF">2023-08-08T10:07:24Z</dcterms:modified>
</cp:coreProperties>
</file>