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June2023 Q2 (KTW-14)\"/>
    </mc:Choice>
  </mc:AlternateContent>
  <xr:revisionPtr revIDLastSave="0" documentId="13_ncr:1_{D10B73A4-8EC1-447E-94DA-031E9D974E40}" xr6:coauthVersionLast="47" xr6:coauthVersionMax="47" xr10:uidLastSave="{00000000-0000-0000-0000-000000000000}"/>
  <bookViews>
    <workbookView xWindow="-120" yWindow="-120" windowWidth="21840" windowHeight="13140" activeTab="5" xr2:uid="{181E00B5-DC2C-4A31-9307-0D4D4A02A63D}"/>
  </bookViews>
  <sheets>
    <sheet name="2-4 (2)" sheetId="1" r:id="rId1"/>
    <sheet name="P5-6 (3 Month)" sheetId="2" r:id="rId2"/>
    <sheet name="P7-8 (6 Month)" sheetId="3" r:id="rId3"/>
    <sheet name="9 Consolidated" sheetId="4" r:id="rId4"/>
    <sheet name="10 Company" sheetId="5" r:id="rId5"/>
    <sheet name="11-13" sheetId="6" r:id="rId6"/>
  </sheets>
  <definedNames>
    <definedName name="_Order1" hidden="1">255</definedName>
    <definedName name="_Order2" hidden="1">255</definedName>
    <definedName name="_xlnm.Print_Area" localSheetId="0">'2-4 (2)'!$A$1:$M$150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6" l="1"/>
  <c r="K39" i="6" l="1"/>
  <c r="G38" i="6"/>
  <c r="O21" i="5"/>
  <c r="K77" i="6" l="1"/>
  <c r="K79" i="6" l="1"/>
  <c r="G79" i="6"/>
  <c r="S23" i="4"/>
  <c r="Q22" i="4"/>
  <c r="O24" i="4"/>
  <c r="Q24" i="4" s="1"/>
  <c r="O23" i="4"/>
  <c r="Q23" i="4" s="1"/>
  <c r="O22" i="4"/>
  <c r="K23" i="1"/>
  <c r="M79" i="6"/>
  <c r="I79" i="6"/>
  <c r="K16" i="3" l="1"/>
  <c r="K23" i="3" s="1"/>
  <c r="K27" i="3" s="1"/>
  <c r="K30" i="3" s="1"/>
  <c r="A153" i="6"/>
  <c r="A102" i="6"/>
  <c r="M90" i="6"/>
  <c r="K90" i="6"/>
  <c r="I90" i="6"/>
  <c r="G90" i="6"/>
  <c r="M35" i="6"/>
  <c r="M45" i="6" s="1"/>
  <c r="M48" i="6" s="1"/>
  <c r="K35" i="6"/>
  <c r="K45" i="6" s="1"/>
  <c r="K48" i="6" s="1"/>
  <c r="I35" i="6"/>
  <c r="I45" i="6" s="1"/>
  <c r="I48" i="6" s="1"/>
  <c r="G35" i="6"/>
  <c r="G45" i="6" s="1"/>
  <c r="G48" i="6" s="1"/>
  <c r="A3" i="6"/>
  <c r="A105" i="6" s="1"/>
  <c r="K24" i="5"/>
  <c r="I24" i="5"/>
  <c r="G24" i="5"/>
  <c r="E24" i="5"/>
  <c r="C24" i="5"/>
  <c r="M22" i="5"/>
  <c r="O22" i="5" s="1"/>
  <c r="M20" i="5"/>
  <c r="O20" i="5" s="1"/>
  <c r="K17" i="5"/>
  <c r="I17" i="5"/>
  <c r="G17" i="5"/>
  <c r="E17" i="5"/>
  <c r="C17" i="5"/>
  <c r="M15" i="5"/>
  <c r="O15" i="5" s="1"/>
  <c r="M14" i="5"/>
  <c r="O14" i="5" s="1"/>
  <c r="M13" i="5"/>
  <c r="A3" i="5"/>
  <c r="A37" i="4"/>
  <c r="A33" i="5" s="1"/>
  <c r="S26" i="4"/>
  <c r="M26" i="4"/>
  <c r="K26" i="4"/>
  <c r="I26" i="4"/>
  <c r="G26" i="4"/>
  <c r="E26" i="4"/>
  <c r="C26" i="4"/>
  <c r="U24" i="4"/>
  <c r="U23" i="4"/>
  <c r="S19" i="4"/>
  <c r="M19" i="4"/>
  <c r="K19" i="4"/>
  <c r="I19" i="4"/>
  <c r="G19" i="4"/>
  <c r="E19" i="4"/>
  <c r="C19" i="4"/>
  <c r="O17" i="4"/>
  <c r="Q17" i="4" s="1"/>
  <c r="U17" i="4" s="1"/>
  <c r="O16" i="4"/>
  <c r="A3" i="4"/>
  <c r="K72" i="3"/>
  <c r="I72" i="3"/>
  <c r="G72" i="3"/>
  <c r="K65" i="3"/>
  <c r="I65" i="3"/>
  <c r="G65" i="3"/>
  <c r="A48" i="3"/>
  <c r="M39" i="3"/>
  <c r="K39" i="3"/>
  <c r="I39" i="3"/>
  <c r="G39" i="3"/>
  <c r="M16" i="3"/>
  <c r="M23" i="3" s="1"/>
  <c r="M27" i="3" s="1"/>
  <c r="M30" i="3" s="1"/>
  <c r="I16" i="3"/>
  <c r="I23" i="3" s="1"/>
  <c r="I27" i="3" s="1"/>
  <c r="I30" i="3" s="1"/>
  <c r="I42" i="3" s="1"/>
  <c r="G16" i="3"/>
  <c r="G23" i="3" s="1"/>
  <c r="G27" i="3" s="1"/>
  <c r="K73" i="2"/>
  <c r="I73" i="2"/>
  <c r="G73" i="2"/>
  <c r="K66" i="2"/>
  <c r="I66" i="2"/>
  <c r="G66" i="2"/>
  <c r="A50" i="2"/>
  <c r="A1" i="3" s="1"/>
  <c r="M39" i="2"/>
  <c r="K39" i="2"/>
  <c r="I39" i="2"/>
  <c r="G39" i="2"/>
  <c r="M16" i="2"/>
  <c r="M23" i="2" s="1"/>
  <c r="M27" i="2" s="1"/>
  <c r="M30" i="2" s="1"/>
  <c r="K16" i="2"/>
  <c r="K23" i="2" s="1"/>
  <c r="K27" i="2" s="1"/>
  <c r="K30" i="2" s="1"/>
  <c r="I16" i="2"/>
  <c r="I23" i="2" s="1"/>
  <c r="I27" i="2" s="1"/>
  <c r="I30" i="2" s="1"/>
  <c r="I42" i="2" s="1"/>
  <c r="G16" i="2"/>
  <c r="G23" i="2" s="1"/>
  <c r="G27" i="2" s="1"/>
  <c r="G30" i="2" s="1"/>
  <c r="G42" i="2" s="1"/>
  <c r="A150" i="1"/>
  <c r="M131" i="1"/>
  <c r="M134" i="1" s="1"/>
  <c r="K131" i="1"/>
  <c r="K134" i="1" s="1"/>
  <c r="I131" i="1"/>
  <c r="I134" i="1" s="1"/>
  <c r="G131" i="1"/>
  <c r="G134" i="1" s="1"/>
  <c r="A101" i="1"/>
  <c r="A100" i="1"/>
  <c r="M84" i="1"/>
  <c r="K84" i="1"/>
  <c r="G84" i="1"/>
  <c r="I81" i="1"/>
  <c r="I84" i="1" s="1"/>
  <c r="M75" i="1"/>
  <c r="K75" i="1"/>
  <c r="I75" i="1"/>
  <c r="G75" i="1"/>
  <c r="G86" i="1" s="1"/>
  <c r="A53" i="1"/>
  <c r="A103" i="1" s="1"/>
  <c r="A51" i="1"/>
  <c r="K43" i="1"/>
  <c r="G43" i="1"/>
  <c r="M41" i="1"/>
  <c r="M39" i="1"/>
  <c r="M43" i="1" s="1"/>
  <c r="I39" i="1"/>
  <c r="I43" i="1" s="1"/>
  <c r="M25" i="1"/>
  <c r="M45" i="1" s="1"/>
  <c r="K25" i="1"/>
  <c r="K45" i="1" s="1"/>
  <c r="I25" i="1"/>
  <c r="G25" i="1"/>
  <c r="G45" i="1" s="1"/>
  <c r="K42" i="2" l="1"/>
  <c r="G30" i="3"/>
  <c r="G42" i="3" s="1"/>
  <c r="K86" i="1"/>
  <c r="M86" i="1"/>
  <c r="M136" i="1" s="1"/>
  <c r="I45" i="1"/>
  <c r="G136" i="1"/>
  <c r="G92" i="6"/>
  <c r="G95" i="6" s="1"/>
  <c r="K42" i="3"/>
  <c r="M92" i="6"/>
  <c r="M95" i="6" s="1"/>
  <c r="K92" i="6"/>
  <c r="K95" i="6" s="1"/>
  <c r="I92" i="6"/>
  <c r="I95" i="6" s="1"/>
  <c r="M17" i="5"/>
  <c r="M24" i="5"/>
  <c r="O24" i="5"/>
  <c r="O19" i="4"/>
  <c r="U22" i="4"/>
  <c r="U26" i="4" s="1"/>
  <c r="Q26" i="4"/>
  <c r="M63" i="2"/>
  <c r="M66" i="2" s="1"/>
  <c r="M42" i="2"/>
  <c r="M70" i="2" s="1"/>
  <c r="M73" i="2" s="1"/>
  <c r="M62" i="3"/>
  <c r="M65" i="3" s="1"/>
  <c r="M42" i="3"/>
  <c r="M69" i="3" s="1"/>
  <c r="M72" i="3" s="1"/>
  <c r="I86" i="1"/>
  <c r="I136" i="1" s="1"/>
  <c r="K136" i="1"/>
  <c r="A1" i="5"/>
  <c r="A1" i="6" s="1"/>
  <c r="A49" i="3"/>
  <c r="A1" i="4"/>
  <c r="O26" i="4"/>
  <c r="O13" i="5"/>
  <c r="O17" i="5" s="1"/>
  <c r="A54" i="6"/>
  <c r="Q16" i="4"/>
  <c r="U16" i="4" l="1"/>
  <c r="U19" i="4" s="1"/>
  <c r="Q19" i="4"/>
  <c r="A103" i="6"/>
  <c r="A52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Preyapond Pinthong</author>
  </authors>
  <commentList>
    <comment ref="G24" authorId="0" shapeId="0" xr:uid="{1EF63987-1EED-4377-BC9B-E00CD54ACA6A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4" authorId="0" shapeId="0" xr:uid="{CBFF864A-DDDF-41E5-8B59-D44DEE968165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G28" authorId="0" shapeId="0" xr:uid="{26F743EF-E553-48B5-8835-7C80EE2C490B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K28" authorId="0" shapeId="0" xr:uid="{3D579BD2-74A6-4BFD-8CA0-0058DD080B98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Preyapond Pinthong</author>
  </authors>
  <commentList>
    <comment ref="S23" authorId="0" shapeId="0" xr:uid="{1884B135-2CF5-4F02-B741-4E8529C7879A}">
      <text>
        <r>
          <rPr>
            <b/>
            <sz val="9"/>
            <color indexed="81"/>
            <rFont val="Tahoma"/>
            <family val="2"/>
          </rPr>
          <t>Preyapond Pinthong: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sharedStrings.xml><?xml version="1.0" encoding="utf-8"?>
<sst xmlns="http://schemas.openxmlformats.org/spreadsheetml/2006/main" count="519" uniqueCount="213">
  <si>
    <t>Salee Industry Public Company Limited</t>
  </si>
  <si>
    <t xml:space="preserve">Statement of Financial Position </t>
  </si>
  <si>
    <t>As at 30 June 2023</t>
  </si>
  <si>
    <t>Consolidated</t>
  </si>
  <si>
    <t>Separate</t>
  </si>
  <si>
    <t>financial information</t>
  </si>
  <si>
    <t>Unaudited</t>
  </si>
  <si>
    <t>Audited</t>
  </si>
  <si>
    <t>30 June</t>
  </si>
  <si>
    <t>31 December</t>
  </si>
  <si>
    <t>2023</t>
  </si>
  <si>
    <t>2022</t>
  </si>
  <si>
    <t>Notes</t>
  </si>
  <si>
    <t>Thousand Baht</t>
  </si>
  <si>
    <t>Assets</t>
  </si>
  <si>
    <t>Current assets</t>
  </si>
  <si>
    <t>Cash and cash equivalents</t>
  </si>
  <si>
    <t>-</t>
  </si>
  <si>
    <t>Trade and other receivables, net</t>
  </si>
  <si>
    <t>Inventories, net</t>
  </si>
  <si>
    <t xml:space="preserve">Current portion of financial assets </t>
  </si>
  <si>
    <t>measured at amortised cost</t>
  </si>
  <si>
    <t>Other current assets</t>
  </si>
  <si>
    <t>Total current assets</t>
  </si>
  <si>
    <t>Non-current assets</t>
  </si>
  <si>
    <t>Restricted deposits at a bank</t>
  </si>
  <si>
    <t>Investments in subsidiaries, net</t>
  </si>
  <si>
    <t xml:space="preserve">Financial assets measured at fair value </t>
  </si>
  <si>
    <t>through other comprehensive income</t>
  </si>
  <si>
    <t>Financial assets measured at 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</si>
  <si>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</si>
  <si>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</si>
  <si>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</si>
  <si>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</si>
  <si>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</si>
  <si>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</si>
  <si>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</si>
  <si>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</si>
  <si>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</si>
  <si>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</si>
  <si>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</si>
  <si>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</si>
  <si>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</si>
  <si>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Short-term borrowings from financial institutions</t>
  </si>
  <si>
    <t>Current portion of long-term</t>
  </si>
  <si>
    <t>borrowings 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</si>
  <si>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</si>
  <si>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</si>
  <si>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</si>
  <si>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</si>
  <si>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</si>
  <si>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a financial institution</t>
  </si>
  <si>
    <t>Employee benefit obligations</t>
  </si>
  <si>
    <t>Deferred tax liabilities, net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</si>
  <si>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</si>
  <si>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</si>
  <si>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</si>
  <si>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</si>
  <si>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</si>
  <si>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</si>
  <si>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</si>
  <si>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</si>
  <si>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</si>
  <si>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</si>
  <si>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</si>
  <si>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</si>
  <si>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</si>
  <si>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</si>
  <si>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</si>
  <si>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</si>
  <si>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</si>
  <si>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</si>
  <si>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</si>
  <si>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</si>
  <si>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</si>
  <si>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</si>
  <si>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For the three-month period ended 30 June 2023</t>
  </si>
  <si>
    <t>Note</t>
  </si>
  <si>
    <t>Gross profit</t>
  </si>
  <si>
    <t>Other income</t>
  </si>
  <si>
    <t>Dividend income</t>
  </si>
  <si>
    <t>Selling expenses</t>
  </si>
  <si>
    <t>Administrative expenses</t>
  </si>
  <si>
    <t xml:space="preserve">and income tax (expense) </t>
  </si>
  <si>
    <t>Finance costs</t>
  </si>
  <si>
    <t xml:space="preserve"> (expense) </t>
  </si>
  <si>
    <t>Income tax (expense)</t>
  </si>
  <si>
    <t>Other comprehensive income (expense):</t>
  </si>
  <si>
    <t xml:space="preserve">Items that will not be reclassified  </t>
  </si>
  <si>
    <t>subsequently to profit or loss</t>
  </si>
  <si>
    <t xml:space="preserve">equity instruments at fair value </t>
  </si>
  <si>
    <t xml:space="preserve">Total other comprehensive income </t>
  </si>
  <si>
    <t>(expense) - net of tax</t>
  </si>
  <si>
    <t>Total comprehensive income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</si>
  <si>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</si>
  <si>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</si>
  <si>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</si>
  <si>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</si>
  <si>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r>
      <t xml:space="preserve">Statement of Comprehensive Income  </t>
    </r>
    <r>
      <rPr>
        <sz val="9"/>
        <rFont val="Arial"/>
        <family val="2"/>
      </rPr>
      <t>(Cont'd)</t>
    </r>
  </si>
  <si>
    <t>For the six-month period ended 30 June 2023</t>
  </si>
  <si>
    <t>Profit before finance costs</t>
  </si>
  <si>
    <t>and income tax (expense)</t>
  </si>
  <si>
    <t>Profit before income tax (expense)</t>
  </si>
  <si>
    <t>Net profit for the period</t>
  </si>
  <si>
    <t xml:space="preserve">Items that will not be reclassified subsequently </t>
  </si>
  <si>
    <t>to profit or loss</t>
  </si>
  <si>
    <r>
      <t>Statement of Comprehensive Income</t>
    </r>
    <r>
      <rPr>
        <sz val="9"/>
        <rFont val="Arial"/>
        <family val="2"/>
      </rPr>
      <t xml:space="preserve"> (Cont'd)</t>
    </r>
  </si>
  <si>
    <t>Profit attributable to:</t>
  </si>
  <si>
    <t>Earnings per share (Baht)</t>
  </si>
  <si>
    <t>Basic earnings per share</t>
  </si>
  <si>
    <t>Statement of Changes in Equity</t>
  </si>
  <si>
    <t>Consolidated financial information (Unaudited)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</si>
  <si>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</si>
  <si>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</si>
  <si>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</si>
  <si>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</si>
  <si>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</si>
  <si>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</si>
  <si>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</si>
  <si>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</si>
  <si>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Other comprehensive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</si>
  <si>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</si>
  <si>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</si>
  <si>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</si>
  <si>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</si>
  <si>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</si>
  <si>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</si>
  <si>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</si>
  <si>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</si>
  <si>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</si>
  <si>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</si>
  <si>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</si>
  <si>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</si>
  <si>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t>Opening balance as at 1 January 2022</t>
  </si>
  <si>
    <t>Total comprehensive income for the period</t>
  </si>
  <si>
    <t>Dividends</t>
  </si>
  <si>
    <t>Closing balance as at 30 June 2022</t>
  </si>
  <si>
    <t>Opening balance as at 1 January 2023</t>
  </si>
  <si>
    <t>Closing balance as at 30 June 2023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</si>
  <si>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</si>
  <si>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</si>
  <si>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income</t>
  </si>
  <si>
    <t xml:space="preserve">Statement of Cash Flows </t>
  </si>
  <si>
    <t>Cash flows from operating activities</t>
  </si>
  <si>
    <t>Profit before income tax</t>
  </si>
  <si>
    <t>Adjustments for:</t>
  </si>
  <si>
    <t>Depreciation and amortisation</t>
  </si>
  <si>
    <t>(Reversal of) expected credit loss</t>
  </si>
  <si>
    <t xml:space="preserve"> </t>
  </si>
  <si>
    <t>and equipment</t>
  </si>
  <si>
    <t>(Gain) from changes in fair value of financial assets</t>
  </si>
  <si>
    <t>intangible assets</t>
  </si>
  <si>
    <t>Loss on write-offs of equipment</t>
  </si>
  <si>
    <t>Loss on write-offs of intangible assets</t>
  </si>
  <si>
    <t>Loss on write-offs of income tax receivable</t>
  </si>
  <si>
    <t>Employee benefit obligation</t>
  </si>
  <si>
    <t>Interest income</t>
  </si>
  <si>
    <t>Trade and other receivables</t>
  </si>
  <si>
    <t>Inventories</t>
  </si>
  <si>
    <t>Employee benefit paid</t>
  </si>
  <si>
    <t>Income tax paid</t>
  </si>
  <si>
    <t>Net cash generated from (used in)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</si>
  <si>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</si>
  <si>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</si>
  <si>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</si>
  <si>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Payment of machinery and equipment</t>
  </si>
  <si>
    <t>Payment of intangible assets</t>
  </si>
  <si>
    <t>Payment of deposit in machinery and</t>
  </si>
  <si>
    <t>computer software</t>
  </si>
  <si>
    <t>at fair value through profit or loss</t>
  </si>
  <si>
    <t>at amortised cost</t>
  </si>
  <si>
    <t>Proceeds from dividend income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</si>
  <si>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</si>
  <si>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</si>
  <si>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</si>
  <si>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</si>
  <si>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financial institutions</t>
  </si>
  <si>
    <t>Payments on lease liabilities</t>
  </si>
  <si>
    <t>Interest paid</t>
  </si>
  <si>
    <t>Dividends paid</t>
  </si>
  <si>
    <t>Cash and cash equivalents at end of the period</t>
  </si>
  <si>
    <t>Supplemental cash flows information</t>
  </si>
  <si>
    <t>Non-cash transactions</t>
  </si>
  <si>
    <t xml:space="preserve">Profit before income tax </t>
  </si>
  <si>
    <t>(Increase) in short-term investments</t>
  </si>
  <si>
    <t>(Increase) in pledged deposits at financial institutions</t>
  </si>
  <si>
    <t>Short-term investments - Fixed deposits at banks</t>
  </si>
  <si>
    <t>Lease liabilities, net</t>
  </si>
  <si>
    <t>Costs of sales</t>
  </si>
  <si>
    <t>Net profit  for the period</t>
  </si>
  <si>
    <t>(Reversal of) Allowance for goods returned</t>
  </si>
  <si>
    <t>Unrealised (gain) on exchange rate</t>
  </si>
  <si>
    <t>Cash generated from operations</t>
  </si>
  <si>
    <t>Net cash (used in) investing activities</t>
  </si>
  <si>
    <t>Net cash (used in) financing activities</t>
  </si>
  <si>
    <t>(Gain) on disposals of machinery and equipment</t>
  </si>
  <si>
    <t>Payables from purchase of machinery and equipment</t>
  </si>
  <si>
    <t xml:space="preserve">(Loss) from measurement of </t>
  </si>
  <si>
    <t xml:space="preserve">Decrease (increase) in financial assets measured </t>
  </si>
  <si>
    <t xml:space="preserve">Proceeds from in short-term borrowings </t>
  </si>
  <si>
    <t xml:space="preserve">Transfer of deposits for machinery to machinery and </t>
  </si>
  <si>
    <t>equipment</t>
  </si>
  <si>
    <t>Cash flow before change in working capitals</t>
  </si>
  <si>
    <t>Change in working capitals</t>
  </si>
  <si>
    <t>through profit and loss</t>
  </si>
  <si>
    <t>Dividends (Note 14)</t>
  </si>
  <si>
    <t>Net (decrease) in cash and cash equivalents</t>
  </si>
  <si>
    <t>Cash and cash equivalents at the beginning of the period</t>
  </si>
  <si>
    <t xml:space="preserve">Decrease in financial assets measured </t>
  </si>
  <si>
    <t>Revenues from sales of goods</t>
  </si>
  <si>
    <t>(Reversal of) Allowance for impairment loss of</t>
  </si>
  <si>
    <t xml:space="preserve">(Reversal of) Allowance for decrease in </t>
  </si>
  <si>
    <t>cost of inventory to net realisable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</si>
</sst>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0;\(#,##0.0000\);\-"/>
    <numFmt numFmtId="172" formatCode="#,##0.000;\(#,##0.000\);\-"/>
  </numFmts>
  <fonts count="16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3"/>
      <name val="Browallia New"/>
      <family val="2"/>
    </font>
    <font>
      <sz val="10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" fontId="7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12" fillId="0" borderId="0"/>
    <xf numFmtId="0" fontId="15" fillId="0" borderId="0"/>
  </cellStyleXfs>
  <cellXfs count="200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3" fontId="3" fillId="2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166" fontId="3" fillId="0" borderId="1" xfId="4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3" fillId="2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166" fontId="3" fillId="2" borderId="0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right" vertical="center"/>
    </xf>
    <xf numFmtId="166" fontId="3" fillId="2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6" fontId="2" fillId="0" borderId="0" xfId="4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6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6" fontId="2" fillId="0" borderId="0" xfId="0" applyNumberFormat="1" applyFont="1" applyAlignment="1">
      <alignment vertical="center"/>
    </xf>
    <xf numFmtId="166" fontId="2" fillId="0" borderId="0" xfId="0" quotePrefix="1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2" borderId="2" xfId="7" applyNumberFormat="1" applyFont="1" applyFill="1" applyBorder="1" applyAlignment="1">
      <alignment horizontal="right" vertical="center"/>
    </xf>
    <xf numFmtId="166" fontId="3" fillId="0" borderId="2" xfId="7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right" vertical="center" wrapText="1"/>
    </xf>
    <xf numFmtId="168" fontId="3" fillId="0" borderId="0" xfId="0" applyNumberFormat="1" applyFont="1" applyAlignment="1">
      <alignment horizontal="centerContinuous" vertical="center"/>
    </xf>
    <xf numFmtId="168" fontId="3" fillId="0" borderId="1" xfId="0" applyNumberFormat="1" applyFont="1" applyBorder="1" applyAlignment="1">
      <alignment horizontal="centerContinuous" vertical="center"/>
    </xf>
    <xf numFmtId="168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3" fontId="3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71" fontId="3" fillId="2" borderId="2" xfId="0" applyNumberFormat="1" applyFont="1" applyFill="1" applyBorder="1" applyAlignment="1">
      <alignment vertical="center"/>
    </xf>
    <xf numFmtId="172" fontId="3" fillId="0" borderId="0" xfId="0" applyNumberFormat="1" applyFont="1" applyAlignment="1">
      <alignment vertical="center"/>
    </xf>
    <xf numFmtId="171" fontId="3" fillId="0" borderId="2" xfId="0" applyNumberFormat="1" applyFont="1" applyBorder="1" applyAlignment="1">
      <alignment vertical="center"/>
    </xf>
    <xf numFmtId="171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165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0" fillId="0" borderId="0" xfId="0" quotePrefix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8" fontId="9" fillId="0" borderId="0" xfId="6" applyNumberFormat="1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8" fontId="9" fillId="0" borderId="1" xfId="6" applyNumberFormat="1" applyFont="1" applyBorder="1" applyAlignment="1">
      <alignment horizontal="right"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6" fontId="9" fillId="0" borderId="2" xfId="0" applyNumberFormat="1" applyFont="1" applyBorder="1" applyAlignment="1">
      <alignment horizontal="right" vertical="center"/>
    </xf>
    <xf numFmtId="168" fontId="9" fillId="2" borderId="0" xfId="6" applyNumberFormat="1" applyFont="1" applyFill="1" applyAlignment="1">
      <alignment horizontal="right" vertical="center"/>
    </xf>
    <xf numFmtId="168" fontId="9" fillId="2" borderId="1" xfId="6" applyNumberFormat="1" applyFont="1" applyFill="1" applyBorder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9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8" fontId="3" fillId="2" borderId="0" xfId="6" applyNumberFormat="1" applyFont="1" applyFill="1" applyAlignment="1">
      <alignment horizontal="right" vertical="center"/>
    </xf>
    <xf numFmtId="168" fontId="3" fillId="0" borderId="0" xfId="6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8" fontId="3" fillId="2" borderId="1" xfId="6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68" fontId="3" fillId="2" borderId="2" xfId="6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8" fontId="3" fillId="2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2" fillId="2" borderId="0" xfId="0" applyNumberFormat="1" applyFont="1" applyFill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8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vertical="center"/>
    </xf>
    <xf numFmtId="168" fontId="3" fillId="2" borderId="0" xfId="8" applyNumberFormat="1" applyFont="1" applyFill="1" applyBorder="1" applyAlignment="1">
      <alignment horizontal="right" vertical="center"/>
    </xf>
    <xf numFmtId="166" fontId="11" fillId="0" borderId="0" xfId="9" applyNumberFormat="1" applyFont="1" applyFill="1" applyBorder="1" applyAlignment="1">
      <alignment horizontal="right" vertical="center"/>
    </xf>
    <xf numFmtId="168" fontId="3" fillId="2" borderId="1" xfId="0" applyNumberFormat="1" applyFont="1" applyFill="1" applyBorder="1" applyAlignment="1">
      <alignment horizontal="right" vertical="center"/>
    </xf>
    <xf numFmtId="168" fontId="3" fillId="2" borderId="1" xfId="8" applyNumberFormat="1" applyFont="1" applyFill="1" applyBorder="1" applyAlignment="1">
      <alignment horizontal="right" vertical="center"/>
    </xf>
    <xf numFmtId="168" fontId="3" fillId="0" borderId="1" xfId="8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8" fontId="3" fillId="2" borderId="0" xfId="1" applyNumberFormat="1" applyFont="1" applyFill="1" applyBorder="1" applyAlignment="1">
      <alignment vertical="center"/>
    </xf>
    <xf numFmtId="168" fontId="3" fillId="2" borderId="4" xfId="8" applyNumberFormat="1" applyFont="1" applyFill="1" applyBorder="1" applyAlignment="1">
      <alignment horizontal="right" vertical="center"/>
    </xf>
    <xf numFmtId="168" fontId="3" fillId="0" borderId="4" xfId="8" applyNumberFormat="1" applyFont="1" applyFill="1" applyBorder="1" applyAlignment="1">
      <alignment horizontal="right" vertical="center"/>
    </xf>
    <xf numFmtId="168" fontId="3" fillId="2" borderId="1" xfId="1" applyNumberFormat="1" applyFont="1" applyFill="1" applyBorder="1" applyAlignment="1">
      <alignment vertical="center"/>
    </xf>
    <xf numFmtId="168" fontId="3" fillId="0" borderId="0" xfId="8" applyNumberFormat="1" applyFont="1" applyAlignment="1">
      <alignment horizontal="right" vertical="center"/>
    </xf>
    <xf numFmtId="168" fontId="3" fillId="2" borderId="2" xfId="8" applyNumberFormat="1" applyFont="1" applyFill="1" applyBorder="1" applyAlignment="1">
      <alignment horizontal="right" vertical="center"/>
    </xf>
    <xf numFmtId="168" fontId="3" fillId="0" borderId="2" xfId="8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66" fontId="11" fillId="2" borderId="0" xfId="11" applyNumberFormat="1" applyFont="1" applyFill="1" applyAlignment="1">
      <alignment vertical="center"/>
    </xf>
    <xf numFmtId="166" fontId="11" fillId="2" borderId="1" xfId="11" applyNumberFormat="1" applyFont="1" applyFill="1" applyBorder="1" applyAlignment="1">
      <alignment vertical="center"/>
    </xf>
    <xf numFmtId="3" fontId="6" fillId="0" borderId="1" xfId="1" applyNumberFormat="1" applyFont="1" applyBorder="1" applyAlignment="1">
      <alignment horizontal="right" vertical="center"/>
    </xf>
    <xf numFmtId="168" fontId="9" fillId="2" borderId="1" xfId="6" quotePrefix="1" applyNumberFormat="1" applyFont="1" applyFill="1" applyBorder="1" applyAlignment="1">
      <alignment horizontal="right" vertical="center"/>
    </xf>
    <xf numFmtId="168" fontId="9" fillId="2" borderId="0" xfId="6" quotePrefix="1" applyNumberFormat="1" applyFont="1" applyFill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 wrapText="1"/>
    </xf>
    <xf numFmtId="168" fontId="3" fillId="2" borderId="0" xfId="0" applyNumberFormat="1" applyFont="1" applyFill="1" applyAlignment="1">
      <alignment horizontal="center" vertical="center"/>
    </xf>
    <xf numFmtId="168" fontId="3" fillId="0" borderId="1" xfId="6" applyNumberFormat="1" applyFont="1" applyBorder="1" applyAlignment="1">
      <alignment horizontal="right" vertical="center"/>
    </xf>
    <xf numFmtId="168" fontId="3" fillId="0" borderId="2" xfId="6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10" fillId="0" borderId="1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</cellXfs>
  <cellStyles count="12">
    <cellStyle name="Comma" xfId="1" builtinId="3"/>
    <cellStyle name="Comma 2 16" xfId="9" xr:uid="{AEDA95B4-B0E2-4ED6-9233-FEE6CA027060}"/>
    <cellStyle name="Comma_Akara 2010 2" xfId="5" xr:uid="{861B5230-C47F-48E4-A2CC-BCF95478DF46}"/>
    <cellStyle name="Comma_Akara 2010 3" xfId="4" xr:uid="{0494BF1C-0A2B-477A-B9FB-3E750F3597A4}"/>
    <cellStyle name="Comma_Akara_3 years FS_Eng_v 19 March" xfId="8" xr:uid="{C5A08E40-7E06-4B79-BEA7-43CCBBD7DB22}"/>
    <cellStyle name="Normal" xfId="0" builtinId="0"/>
    <cellStyle name="Normal 3" xfId="10" xr:uid="{0830FF26-0D97-49EA-AC6C-E769FF3DB093}"/>
    <cellStyle name="Normal 8" xfId="3" xr:uid="{D401C39E-FCD8-4B44-A8C7-67F45DF1645B}"/>
    <cellStyle name="Normal_Akara 2010" xfId="2" xr:uid="{58B45A62-E2F8-49F1-AF71-BE7B61635B75}"/>
    <cellStyle name="Normal_Akara_3 years FS_Eng_v 19 March" xfId="6" xr:uid="{40F0F3B0-3DF0-4551-98F2-CCBFA78ED612}"/>
    <cellStyle name="Normal_bs&amp;pl-2001 T217" xfId="11" xr:uid="{EC7370D6-43CC-4BBB-A066-0374491BFDA4}"/>
    <cellStyle name="Normal_SPRCstatement01-Eng" xfId="7" xr:uid="{E9934E2D-DCD9-4397-A637-4C4820ED39C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4F1A-FD80-4559-BEF3-E5D8D7BCCB32}">
  <dimension ref="A1:M150"/>
  <sheetViews>
    <sheetView topLeftCell="A32" zoomScale="110" zoomScaleNormal="110" zoomScaleSheetLayoutView="70" workbookViewId="0">
      <selection activeCell="D49" sqref="D49"/>
    </sheetView>
  </sheetViews>
  <sheetFormatPr defaultColWidth="11" defaultRowHeight="16.5" customHeight="1"/>
  <cols>
    <col min="1" max="3" width="1.6640625" style="5" customWidth="1"/>
    <col min="4" max="4" width="33.832031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72" customWidth="1"/>
    <col min="9" max="9" width="14.6640625" style="5" customWidth="1"/>
    <col min="10" max="10" width="0.83203125" style="72" customWidth="1"/>
    <col min="11" max="11" width="14.6640625" style="72" customWidth="1"/>
    <col min="12" max="12" width="0.83203125" style="72" customWidth="1"/>
    <col min="13" max="13" width="14.6640625" style="72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2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350000000000001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350000000000001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350000000000001" customHeight="1">
      <c r="A6" s="1"/>
      <c r="B6" s="1"/>
      <c r="C6" s="2"/>
      <c r="D6" s="2"/>
      <c r="E6" s="3"/>
      <c r="F6" s="2"/>
      <c r="G6" s="191" t="s">
        <v>3</v>
      </c>
      <c r="H6" s="191"/>
      <c r="I6" s="191"/>
      <c r="J6" s="10"/>
      <c r="K6" s="191" t="s">
        <v>4</v>
      </c>
      <c r="L6" s="191"/>
      <c r="M6" s="191"/>
    </row>
    <row r="7" spans="1:13" ht="16.350000000000001" customHeight="1">
      <c r="A7" s="1"/>
      <c r="B7" s="1"/>
      <c r="C7" s="2"/>
      <c r="D7" s="2"/>
      <c r="E7" s="3"/>
      <c r="F7" s="2"/>
      <c r="G7" s="190" t="s">
        <v>5</v>
      </c>
      <c r="H7" s="190"/>
      <c r="I7" s="190"/>
      <c r="J7" s="10"/>
      <c r="K7" s="190" t="s">
        <v>5</v>
      </c>
      <c r="L7" s="190"/>
      <c r="M7" s="190"/>
    </row>
    <row r="8" spans="1:13" ht="16.350000000000001" customHeight="1">
      <c r="A8" s="1"/>
      <c r="B8" s="1"/>
      <c r="C8" s="2"/>
      <c r="D8" s="2"/>
      <c r="E8" s="3"/>
      <c r="F8" s="2"/>
      <c r="G8" s="10" t="s">
        <v>6</v>
      </c>
      <c r="H8" s="10"/>
      <c r="I8" s="10" t="s">
        <v>7</v>
      </c>
      <c r="J8" s="10"/>
      <c r="K8" s="10" t="s">
        <v>6</v>
      </c>
      <c r="L8" s="10"/>
      <c r="M8" s="10" t="s">
        <v>7</v>
      </c>
    </row>
    <row r="9" spans="1:13" ht="16.350000000000001" customHeight="1">
      <c r="A9" s="1"/>
      <c r="B9" s="1"/>
      <c r="C9" s="2"/>
      <c r="D9" s="2"/>
      <c r="E9" s="3"/>
      <c r="F9" s="2"/>
      <c r="G9" s="11" t="s">
        <v>8</v>
      </c>
      <c r="H9" s="10"/>
      <c r="I9" s="11" t="s">
        <v>9</v>
      </c>
      <c r="J9" s="10"/>
      <c r="K9" s="11" t="s">
        <v>8</v>
      </c>
      <c r="L9" s="10"/>
      <c r="M9" s="11" t="s">
        <v>9</v>
      </c>
    </row>
    <row r="10" spans="1:13" ht="16.350000000000001" customHeight="1">
      <c r="A10" s="12"/>
      <c r="B10" s="12"/>
      <c r="C10" s="12"/>
      <c r="D10" s="12"/>
      <c r="F10" s="12"/>
      <c r="G10" s="13" t="s">
        <v>10</v>
      </c>
      <c r="H10" s="14"/>
      <c r="I10" s="13" t="s">
        <v>11</v>
      </c>
      <c r="J10" s="14"/>
      <c r="K10" s="13" t="s">
        <v>10</v>
      </c>
      <c r="L10" s="14"/>
      <c r="M10" s="13" t="s">
        <v>11</v>
      </c>
    </row>
    <row r="11" spans="1:13" ht="16.350000000000001" customHeight="1">
      <c r="A11" s="12"/>
      <c r="B11" s="12"/>
      <c r="C11" s="12"/>
      <c r="D11" s="12"/>
      <c r="E11" s="8" t="s">
        <v>12</v>
      </c>
      <c r="F11" s="12"/>
      <c r="G11" s="15" t="s">
        <v>13</v>
      </c>
      <c r="H11" s="14"/>
      <c r="I11" s="15" t="s">
        <v>13</v>
      </c>
      <c r="J11" s="10"/>
      <c r="K11" s="15" t="s">
        <v>13</v>
      </c>
      <c r="L11" s="10"/>
      <c r="M11" s="15" t="s">
        <v>13</v>
      </c>
    </row>
    <row r="12" spans="1:13" ht="16.350000000000001" customHeight="1">
      <c r="A12" s="16"/>
      <c r="B12" s="16"/>
      <c r="E12" s="12"/>
      <c r="G12" s="17"/>
      <c r="H12" s="18"/>
      <c r="J12" s="18"/>
      <c r="K12" s="19"/>
      <c r="L12" s="18"/>
      <c r="M12" s="18"/>
    </row>
    <row r="13" spans="1:13" ht="16.350000000000001" customHeight="1">
      <c r="A13" s="20" t="s">
        <v>14</v>
      </c>
      <c r="B13" s="16"/>
      <c r="E13" s="12"/>
      <c r="G13" s="17"/>
      <c r="H13" s="18"/>
      <c r="J13" s="18"/>
      <c r="K13" s="19"/>
      <c r="L13" s="18"/>
      <c r="M13" s="18"/>
    </row>
    <row r="14" spans="1:13" ht="16.350000000000001" customHeight="1">
      <c r="A14" s="20"/>
      <c r="B14" s="16"/>
      <c r="E14" s="12"/>
      <c r="G14" s="17"/>
      <c r="H14" s="18"/>
      <c r="J14" s="18"/>
      <c r="K14" s="19"/>
      <c r="L14" s="18"/>
      <c r="M14" s="18"/>
    </row>
    <row r="15" spans="1:13" ht="16.350000000000001" customHeight="1">
      <c r="A15" s="20" t="s">
        <v>15</v>
      </c>
      <c r="B15" s="16"/>
      <c r="E15" s="12"/>
      <c r="G15" s="17"/>
      <c r="H15" s="18"/>
      <c r="J15" s="18"/>
      <c r="K15" s="19"/>
      <c r="L15" s="18"/>
      <c r="M15" s="18"/>
    </row>
    <row r="16" spans="1:13" ht="16.350000000000001" customHeight="1">
      <c r="A16" s="20"/>
      <c r="B16" s="16"/>
      <c r="E16" s="12"/>
      <c r="G16" s="17"/>
      <c r="H16" s="18"/>
      <c r="J16" s="18"/>
      <c r="K16" s="19"/>
      <c r="L16" s="18"/>
      <c r="M16" s="18"/>
    </row>
    <row r="17" spans="1:13" ht="16.350000000000001" customHeight="1">
      <c r="A17" s="21" t="s">
        <v>16</v>
      </c>
      <c r="E17" s="22"/>
      <c r="F17" s="22"/>
      <c r="G17" s="23">
        <v>68875</v>
      </c>
      <c r="H17" s="24"/>
      <c r="I17" s="25">
        <v>186312</v>
      </c>
      <c r="J17" s="26"/>
      <c r="K17" s="27">
        <v>22302</v>
      </c>
      <c r="L17" s="26"/>
      <c r="M17" s="25">
        <v>121718</v>
      </c>
    </row>
    <row r="18" spans="1:13" ht="16.350000000000001" customHeight="1">
      <c r="A18" s="28" t="s">
        <v>186</v>
      </c>
      <c r="E18" s="22"/>
      <c r="F18" s="22"/>
      <c r="G18" s="23">
        <v>220000</v>
      </c>
      <c r="H18" s="24"/>
      <c r="I18" s="25">
        <v>190000</v>
      </c>
      <c r="J18" s="26"/>
      <c r="K18" s="29">
        <v>30000</v>
      </c>
      <c r="L18" s="26"/>
      <c r="M18" s="30" t="s">
        <v>17</v>
      </c>
    </row>
    <row r="19" spans="1:13" ht="16.350000000000001" customHeight="1">
      <c r="A19" s="21" t="s">
        <v>18</v>
      </c>
      <c r="E19" s="22">
        <v>6</v>
      </c>
      <c r="F19" s="22"/>
      <c r="G19" s="23">
        <v>356362</v>
      </c>
      <c r="H19" s="24"/>
      <c r="I19" s="25">
        <v>338963</v>
      </c>
      <c r="J19" s="26"/>
      <c r="K19" s="27">
        <v>106776</v>
      </c>
      <c r="L19" s="26"/>
      <c r="M19" s="25">
        <v>122259</v>
      </c>
    </row>
    <row r="20" spans="1:13" ht="16.350000000000001" customHeight="1">
      <c r="A20" s="21" t="s">
        <v>19</v>
      </c>
      <c r="E20" s="22">
        <v>7</v>
      </c>
      <c r="F20" s="22"/>
      <c r="G20" s="23">
        <v>186876</v>
      </c>
      <c r="H20" s="24"/>
      <c r="I20" s="25">
        <v>194369</v>
      </c>
      <c r="J20" s="26"/>
      <c r="K20" s="27">
        <v>46759</v>
      </c>
      <c r="L20" s="26"/>
      <c r="M20" s="25">
        <v>40348</v>
      </c>
    </row>
    <row r="21" spans="1:13" ht="16.350000000000001" customHeight="1">
      <c r="A21" s="5" t="s">
        <v>20</v>
      </c>
      <c r="E21" s="22"/>
      <c r="F21" s="22"/>
      <c r="G21" s="31"/>
      <c r="H21" s="32"/>
      <c r="I21" s="32"/>
      <c r="J21" s="32"/>
      <c r="K21" s="31"/>
      <c r="L21" s="5"/>
      <c r="M21" s="32"/>
    </row>
    <row r="22" spans="1:13" ht="16.350000000000001" customHeight="1">
      <c r="B22" s="5" t="s">
        <v>21</v>
      </c>
      <c r="E22" s="22">
        <v>8</v>
      </c>
      <c r="F22" s="22"/>
      <c r="G22" s="31" t="s">
        <v>17</v>
      </c>
      <c r="H22" s="32"/>
      <c r="I22" s="25">
        <v>10000</v>
      </c>
      <c r="J22" s="26"/>
      <c r="K22" s="31" t="s">
        <v>17</v>
      </c>
      <c r="L22" s="26"/>
      <c r="M22" s="30" t="s">
        <v>17</v>
      </c>
    </row>
    <row r="23" spans="1:13" ht="16.350000000000001" customHeight="1">
      <c r="A23" s="21" t="s">
        <v>22</v>
      </c>
      <c r="E23" s="22"/>
      <c r="F23" s="22"/>
      <c r="G23" s="35">
        <v>1205</v>
      </c>
      <c r="H23" s="26"/>
      <c r="I23" s="177">
        <v>7785</v>
      </c>
      <c r="J23" s="26"/>
      <c r="K23" s="35">
        <f>57-1</f>
        <v>56</v>
      </c>
      <c r="L23" s="26"/>
      <c r="M23" s="36">
        <v>35</v>
      </c>
    </row>
    <row r="24" spans="1:13" ht="16.350000000000001" customHeight="1">
      <c r="E24" s="37"/>
      <c r="F24" s="22"/>
      <c r="G24" s="31"/>
      <c r="H24" s="32"/>
      <c r="I24" s="32"/>
      <c r="J24" s="32"/>
      <c r="K24" s="31"/>
      <c r="L24" s="5"/>
      <c r="M24" s="32"/>
    </row>
    <row r="25" spans="1:13" ht="16.350000000000001" customHeight="1">
      <c r="A25" s="20" t="s">
        <v>23</v>
      </c>
      <c r="E25" s="22"/>
      <c r="F25" s="22"/>
      <c r="G25" s="33">
        <f>SUM(G17:G23)</f>
        <v>833318</v>
      </c>
      <c r="H25" s="24"/>
      <c r="I25" s="38">
        <f>SUM(I17:I23)</f>
        <v>927429</v>
      </c>
      <c r="J25" s="24"/>
      <c r="K25" s="33">
        <f>SUM(K17:K23)</f>
        <v>205893</v>
      </c>
      <c r="L25" s="24"/>
      <c r="M25" s="38">
        <f>SUM(M17:M23)</f>
        <v>284360</v>
      </c>
    </row>
    <row r="26" spans="1:13" ht="16.350000000000001" customHeight="1">
      <c r="A26" s="39"/>
      <c r="E26" s="22"/>
      <c r="F26" s="22"/>
      <c r="G26" s="23"/>
      <c r="H26" s="24"/>
      <c r="I26" s="24"/>
      <c r="J26" s="24"/>
      <c r="K26" s="23"/>
      <c r="L26" s="24"/>
      <c r="M26" s="24"/>
    </row>
    <row r="27" spans="1:13" ht="16.350000000000001" customHeight="1">
      <c r="A27" s="20" t="s">
        <v>24</v>
      </c>
      <c r="E27" s="22"/>
      <c r="F27" s="22"/>
      <c r="G27" s="23"/>
      <c r="H27" s="24"/>
      <c r="I27" s="24"/>
      <c r="J27" s="24"/>
      <c r="K27" s="23"/>
      <c r="L27" s="24"/>
      <c r="M27" s="24"/>
    </row>
    <row r="28" spans="1:13" ht="16.350000000000001" customHeight="1">
      <c r="A28" s="20"/>
      <c r="E28" s="22"/>
      <c r="F28" s="22"/>
      <c r="G28" s="23"/>
      <c r="H28" s="24"/>
      <c r="I28" s="24"/>
      <c r="J28" s="24"/>
      <c r="K28" s="23"/>
      <c r="L28" s="24"/>
      <c r="M28" s="24"/>
    </row>
    <row r="29" spans="1:13" ht="16.350000000000001" customHeight="1">
      <c r="A29" s="5" t="s">
        <v>25</v>
      </c>
      <c r="E29" s="22"/>
      <c r="F29" s="22"/>
      <c r="G29" s="23">
        <v>940</v>
      </c>
      <c r="H29" s="24"/>
      <c r="I29" s="30">
        <v>939</v>
      </c>
      <c r="J29" s="26"/>
      <c r="K29" s="181" t="s">
        <v>17</v>
      </c>
      <c r="L29" s="26"/>
      <c r="M29" s="30" t="s">
        <v>17</v>
      </c>
    </row>
    <row r="30" spans="1:13" ht="16.350000000000001" customHeight="1">
      <c r="A30" s="5" t="s">
        <v>26</v>
      </c>
      <c r="E30" s="22"/>
      <c r="F30" s="22"/>
      <c r="G30" s="23">
        <v>0</v>
      </c>
      <c r="H30" s="24"/>
      <c r="I30" s="40" t="s">
        <v>17</v>
      </c>
      <c r="J30" s="26"/>
      <c r="K30" s="27">
        <v>673486</v>
      </c>
      <c r="L30" s="26"/>
      <c r="M30" s="25">
        <v>673486</v>
      </c>
    </row>
    <row r="31" spans="1:13" ht="16.350000000000001" customHeight="1">
      <c r="A31" s="5" t="s">
        <v>27</v>
      </c>
      <c r="E31" s="22"/>
      <c r="F31" s="22"/>
      <c r="G31" s="23"/>
      <c r="H31" s="24"/>
      <c r="I31" s="24"/>
      <c r="J31" s="24"/>
      <c r="K31" s="23"/>
      <c r="L31" s="24"/>
      <c r="M31" s="24"/>
    </row>
    <row r="32" spans="1:13" ht="16.350000000000001" customHeight="1">
      <c r="B32" s="5" t="s">
        <v>204</v>
      </c>
      <c r="E32" s="22">
        <v>8</v>
      </c>
      <c r="F32" s="22"/>
      <c r="G32" s="23">
        <v>260</v>
      </c>
      <c r="H32" s="24"/>
      <c r="I32" s="30">
        <v>823</v>
      </c>
      <c r="J32" s="26"/>
      <c r="K32" s="27">
        <v>260</v>
      </c>
      <c r="L32" s="26"/>
      <c r="M32" s="30">
        <v>823</v>
      </c>
    </row>
    <row r="33" spans="1:13" ht="16.350000000000001" customHeight="1">
      <c r="A33" s="5" t="s">
        <v>27</v>
      </c>
      <c r="F33" s="22"/>
      <c r="G33" s="23"/>
      <c r="H33" s="24"/>
      <c r="I33" s="24"/>
      <c r="J33" s="24"/>
      <c r="K33" s="23"/>
      <c r="L33" s="24"/>
      <c r="M33" s="24"/>
    </row>
    <row r="34" spans="1:13" ht="16.350000000000001" customHeight="1">
      <c r="B34" s="5" t="s">
        <v>28</v>
      </c>
      <c r="E34" s="22">
        <v>8</v>
      </c>
      <c r="F34" s="22"/>
      <c r="G34" s="23">
        <v>56767</v>
      </c>
      <c r="H34" s="24"/>
      <c r="I34" s="25">
        <v>65162</v>
      </c>
      <c r="J34" s="26"/>
      <c r="K34" s="27">
        <v>56767</v>
      </c>
      <c r="L34" s="26"/>
      <c r="M34" s="25">
        <v>65162</v>
      </c>
    </row>
    <row r="35" spans="1:13" ht="16.350000000000001" customHeight="1">
      <c r="A35" s="5" t="s">
        <v>29</v>
      </c>
      <c r="E35" s="22">
        <v>8</v>
      </c>
      <c r="F35" s="22"/>
      <c r="G35" s="23">
        <v>70010</v>
      </c>
      <c r="H35" s="24"/>
      <c r="I35" s="25">
        <v>70019</v>
      </c>
      <c r="J35" s="26"/>
      <c r="K35" s="23">
        <v>0</v>
      </c>
      <c r="L35" s="26"/>
      <c r="M35" s="30" t="s">
        <v>17</v>
      </c>
    </row>
    <row r="36" spans="1:13" ht="16.350000000000001" customHeight="1">
      <c r="A36" s="5" t="s">
        <v>30</v>
      </c>
      <c r="E36" s="22">
        <v>9</v>
      </c>
      <c r="F36" s="22"/>
      <c r="G36" s="23">
        <v>0</v>
      </c>
      <c r="H36" s="24"/>
      <c r="I36" s="40" t="s">
        <v>17</v>
      </c>
      <c r="J36" s="26"/>
      <c r="K36" s="27">
        <v>31586</v>
      </c>
      <c r="L36" s="26"/>
      <c r="M36" s="25">
        <v>32437</v>
      </c>
    </row>
    <row r="37" spans="1:13" ht="16.350000000000001" customHeight="1">
      <c r="A37" s="5" t="s">
        <v>31</v>
      </c>
      <c r="E37" s="22">
        <v>10</v>
      </c>
      <c r="F37" s="22"/>
      <c r="G37" s="23">
        <v>783669</v>
      </c>
      <c r="H37" s="24"/>
      <c r="I37" s="25">
        <v>828892</v>
      </c>
      <c r="J37" s="26"/>
      <c r="K37" s="27">
        <v>319148</v>
      </c>
      <c r="L37" s="26"/>
      <c r="M37" s="25">
        <v>332816</v>
      </c>
    </row>
    <row r="38" spans="1:13" ht="16.350000000000001" customHeight="1">
      <c r="A38" s="5" t="s">
        <v>32</v>
      </c>
      <c r="E38" s="22"/>
      <c r="F38" s="22"/>
      <c r="G38" s="23">
        <v>2548</v>
      </c>
      <c r="H38" s="24"/>
      <c r="I38" s="25">
        <v>3087</v>
      </c>
      <c r="J38" s="26"/>
      <c r="K38" s="27">
        <v>2548</v>
      </c>
      <c r="L38" s="26"/>
      <c r="M38" s="25">
        <v>3087</v>
      </c>
    </row>
    <row r="39" spans="1:13" ht="16.350000000000001" customHeight="1">
      <c r="A39" s="5" t="s">
        <v>33</v>
      </c>
      <c r="E39" s="22"/>
      <c r="F39" s="22"/>
      <c r="G39" s="23">
        <v>8118</v>
      </c>
      <c r="H39" s="24"/>
      <c r="I39" s="25">
        <f>9218-1</f>
        <v>9217</v>
      </c>
      <c r="J39" s="26"/>
      <c r="K39" s="27">
        <v>355</v>
      </c>
      <c r="L39" s="26"/>
      <c r="M39" s="30">
        <f>483-1</f>
        <v>482</v>
      </c>
    </row>
    <row r="40" spans="1:13" ht="16.350000000000001" customHeight="1">
      <c r="A40" s="5" t="s">
        <v>34</v>
      </c>
      <c r="E40" s="22"/>
      <c r="F40" s="22"/>
      <c r="G40" s="23">
        <v>23414</v>
      </c>
      <c r="H40" s="5"/>
      <c r="I40" s="25">
        <v>25985</v>
      </c>
      <c r="J40" s="26"/>
      <c r="K40" s="181" t="s">
        <v>17</v>
      </c>
      <c r="L40" s="26"/>
      <c r="M40" s="30" t="s">
        <v>17</v>
      </c>
    </row>
    <row r="41" spans="1:13" ht="16.350000000000001" customHeight="1">
      <c r="A41" s="5" t="s">
        <v>35</v>
      </c>
      <c r="E41" s="22"/>
      <c r="F41" s="22"/>
      <c r="G41" s="60">
        <v>50529</v>
      </c>
      <c r="H41" s="58"/>
      <c r="I41" s="34">
        <v>38308</v>
      </c>
      <c r="J41" s="26"/>
      <c r="K41" s="182">
        <v>1030</v>
      </c>
      <c r="L41" s="26"/>
      <c r="M41" s="34">
        <f>1437-1</f>
        <v>1436</v>
      </c>
    </row>
    <row r="42" spans="1:13" ht="16.350000000000001" customHeight="1">
      <c r="E42" s="22"/>
      <c r="F42" s="22"/>
      <c r="G42" s="31"/>
      <c r="H42" s="32"/>
      <c r="I42" s="32"/>
      <c r="J42" s="32"/>
      <c r="K42" s="31"/>
      <c r="L42" s="32"/>
      <c r="M42" s="32"/>
    </row>
    <row r="43" spans="1:13" ht="16.350000000000001" customHeight="1">
      <c r="A43" s="20" t="s">
        <v>36</v>
      </c>
      <c r="E43" s="22"/>
      <c r="F43" s="22"/>
      <c r="G43" s="33">
        <f>SUM(G29:G41)</f>
        <v>996255</v>
      </c>
      <c r="H43" s="24"/>
      <c r="I43" s="38">
        <f>SUM(I29:I41)</f>
        <v>1042432</v>
      </c>
      <c r="J43" s="24"/>
      <c r="K43" s="33">
        <f>SUM(K29:K42)</f>
        <v>1085180</v>
      </c>
      <c r="L43" s="5"/>
      <c r="M43" s="38">
        <f>SUM(M29:M41)</f>
        <v>1109729</v>
      </c>
    </row>
    <row r="44" spans="1:13" ht="16.350000000000001" customHeight="1">
      <c r="A44" s="39"/>
      <c r="E44" s="22"/>
      <c r="F44" s="22"/>
      <c r="G44" s="23"/>
      <c r="H44" s="24"/>
      <c r="I44" s="24"/>
      <c r="J44" s="24"/>
      <c r="K44" s="23"/>
      <c r="L44" s="5"/>
      <c r="M44" s="24"/>
    </row>
    <row r="45" spans="1:13" ht="16.350000000000001" customHeight="1" thickBot="1">
      <c r="A45" s="20" t="s">
        <v>37</v>
      </c>
      <c r="E45" s="41"/>
      <c r="F45" s="41"/>
      <c r="G45" s="42">
        <f>SUM(G25,G43)</f>
        <v>1829573</v>
      </c>
      <c r="H45" s="24"/>
      <c r="I45" s="43">
        <f>SUM(I25,I43)</f>
        <v>1969861</v>
      </c>
      <c r="J45" s="24"/>
      <c r="K45" s="42">
        <f>SUM(K25,K43)</f>
        <v>1291073</v>
      </c>
      <c r="L45" s="5"/>
      <c r="M45" s="43">
        <f>SUM(M25,M43)</f>
        <v>1394089</v>
      </c>
    </row>
    <row r="46" spans="1:13" ht="16.350000000000001" customHeight="1" thickTop="1">
      <c r="A46" s="20"/>
      <c r="E46" s="41"/>
      <c r="F46" s="41"/>
      <c r="G46" s="32"/>
      <c r="H46" s="24"/>
      <c r="I46" s="32"/>
      <c r="J46" s="24"/>
      <c r="K46" s="32"/>
      <c r="L46" s="5"/>
      <c r="M46" s="32"/>
    </row>
    <row r="47" spans="1:13" ht="16.350000000000001" customHeight="1">
      <c r="A47" s="20"/>
      <c r="E47" s="41"/>
      <c r="F47" s="41"/>
      <c r="G47" s="32"/>
      <c r="H47" s="24"/>
      <c r="I47" s="32"/>
      <c r="J47" s="24"/>
      <c r="K47" s="32"/>
      <c r="L47" s="5"/>
      <c r="M47" s="32"/>
    </row>
    <row r="48" spans="1:13" ht="16.350000000000001" customHeight="1">
      <c r="A48" s="20"/>
      <c r="E48" s="41"/>
      <c r="F48" s="41"/>
      <c r="G48" s="32"/>
      <c r="H48" s="24"/>
      <c r="I48" s="32"/>
      <c r="J48" s="24"/>
      <c r="K48" s="32"/>
      <c r="L48" s="5"/>
      <c r="M48" s="32"/>
    </row>
    <row r="49" spans="1:13" ht="18" customHeight="1">
      <c r="A49" s="20"/>
      <c r="E49" s="41"/>
      <c r="F49" s="41"/>
      <c r="G49" s="32"/>
      <c r="H49" s="24"/>
      <c r="I49" s="32"/>
      <c r="J49" s="24"/>
      <c r="K49" s="32"/>
      <c r="L49" s="5"/>
      <c r="M49" s="32"/>
    </row>
    <row r="50" spans="1:13" ht="22.35" customHeight="1">
      <c r="A50" s="44" t="s">
        <v>38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</row>
    <row r="51" spans="1:13" ht="16.5" customHeight="1">
      <c r="A51" s="1" t="str">
        <f>A1</f>
        <v>Salee Industry Public Company Limited</v>
      </c>
      <c r="B51" s="1"/>
      <c r="C51" s="2"/>
      <c r="D51" s="2"/>
      <c r="E51" s="3"/>
      <c r="F51" s="2"/>
      <c r="G51" s="2"/>
      <c r="H51" s="4"/>
      <c r="I51" s="2"/>
      <c r="J51" s="4"/>
      <c r="K51" s="4"/>
      <c r="L51" s="4"/>
      <c r="M51" s="4"/>
    </row>
    <row r="52" spans="1:13" ht="16.5" customHeight="1">
      <c r="A52" s="1" t="s">
        <v>39</v>
      </c>
      <c r="B52" s="1"/>
      <c r="C52" s="2"/>
      <c r="D52" s="2"/>
      <c r="E52" s="3"/>
      <c r="F52" s="2"/>
      <c r="G52" s="2"/>
      <c r="H52" s="4"/>
      <c r="I52" s="2"/>
      <c r="J52" s="4"/>
      <c r="K52" s="4"/>
      <c r="L52" s="4"/>
      <c r="M52" s="4"/>
    </row>
    <row r="53" spans="1:13" ht="16.5" customHeight="1">
      <c r="A53" s="6" t="str">
        <f>A3</f>
        <v>As at 30 June 2023</v>
      </c>
      <c r="B53" s="6"/>
      <c r="C53" s="7"/>
      <c r="D53" s="7"/>
      <c r="E53" s="8"/>
      <c r="F53" s="7"/>
      <c r="G53" s="7"/>
      <c r="H53" s="9"/>
      <c r="I53" s="7"/>
      <c r="J53" s="9"/>
      <c r="K53" s="9"/>
      <c r="L53" s="9"/>
      <c r="M53" s="9"/>
    </row>
    <row r="54" spans="1:13" ht="16.5" customHeight="1">
      <c r="A54" s="1"/>
      <c r="B54" s="1"/>
      <c r="C54" s="2"/>
      <c r="D54" s="2"/>
      <c r="E54" s="3"/>
      <c r="F54" s="2"/>
      <c r="G54" s="2"/>
      <c r="H54" s="4"/>
      <c r="I54" s="2"/>
      <c r="J54" s="4"/>
      <c r="K54" s="4"/>
      <c r="L54" s="4"/>
      <c r="M54" s="4"/>
    </row>
    <row r="55" spans="1:13" ht="16.5" customHeight="1">
      <c r="A55" s="1"/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1"/>
      <c r="B56" s="1"/>
      <c r="C56" s="2"/>
      <c r="D56" s="2"/>
      <c r="E56" s="3"/>
      <c r="F56" s="2"/>
      <c r="G56" s="191" t="s">
        <v>3</v>
      </c>
      <c r="H56" s="191"/>
      <c r="I56" s="191"/>
      <c r="J56" s="10"/>
      <c r="K56" s="191" t="s">
        <v>4</v>
      </c>
      <c r="L56" s="191"/>
      <c r="M56" s="191"/>
    </row>
    <row r="57" spans="1:13" ht="16.5" customHeight="1">
      <c r="A57" s="1"/>
      <c r="B57" s="1"/>
      <c r="C57" s="2"/>
      <c r="D57" s="2"/>
      <c r="E57" s="3"/>
      <c r="F57" s="2"/>
      <c r="G57" s="190" t="s">
        <v>5</v>
      </c>
      <c r="H57" s="190"/>
      <c r="I57" s="190"/>
      <c r="J57" s="10"/>
      <c r="K57" s="190" t="s">
        <v>5</v>
      </c>
      <c r="L57" s="190"/>
      <c r="M57" s="190"/>
    </row>
    <row r="58" spans="1:13" ht="16.5" customHeight="1">
      <c r="A58" s="1"/>
      <c r="B58" s="1"/>
      <c r="C58" s="2"/>
      <c r="D58" s="2"/>
      <c r="E58" s="3"/>
      <c r="F58" s="2"/>
      <c r="G58" s="10" t="s">
        <v>6</v>
      </c>
      <c r="H58" s="10"/>
      <c r="I58" s="10" t="s">
        <v>7</v>
      </c>
      <c r="J58" s="10"/>
      <c r="K58" s="10" t="s">
        <v>6</v>
      </c>
      <c r="L58" s="10"/>
      <c r="M58" s="10" t="s">
        <v>7</v>
      </c>
    </row>
    <row r="59" spans="1:13" ht="16.5" customHeight="1">
      <c r="A59" s="1"/>
      <c r="B59" s="1"/>
      <c r="C59" s="2"/>
      <c r="D59" s="2"/>
      <c r="E59" s="3"/>
      <c r="F59" s="2"/>
      <c r="G59" s="11" t="s">
        <v>8</v>
      </c>
      <c r="H59" s="10"/>
      <c r="I59" s="11" t="s">
        <v>9</v>
      </c>
      <c r="J59" s="10"/>
      <c r="K59" s="11" t="s">
        <v>8</v>
      </c>
      <c r="L59" s="10"/>
      <c r="M59" s="11" t="s">
        <v>9</v>
      </c>
    </row>
    <row r="60" spans="1:13" ht="16.5" customHeight="1">
      <c r="A60" s="1"/>
      <c r="B60" s="1"/>
      <c r="C60" s="2"/>
      <c r="D60" s="2"/>
      <c r="E60" s="3"/>
      <c r="F60" s="2"/>
      <c r="G60" s="13" t="s">
        <v>10</v>
      </c>
      <c r="H60" s="14"/>
      <c r="I60" s="13" t="s">
        <v>11</v>
      </c>
      <c r="J60" s="14"/>
      <c r="K60" s="13" t="s">
        <v>10</v>
      </c>
      <c r="L60" s="14"/>
      <c r="M60" s="13" t="s">
        <v>11</v>
      </c>
    </row>
    <row r="61" spans="1:13" ht="16.5" customHeight="1">
      <c r="A61" s="1"/>
      <c r="B61" s="1"/>
      <c r="C61" s="2"/>
      <c r="D61" s="2"/>
      <c r="E61" s="8" t="s">
        <v>12</v>
      </c>
      <c r="F61" s="2"/>
      <c r="G61" s="15" t="s">
        <v>13</v>
      </c>
      <c r="H61" s="14"/>
      <c r="I61" s="15" t="s">
        <v>13</v>
      </c>
      <c r="J61" s="10"/>
      <c r="K61" s="15" t="s">
        <v>13</v>
      </c>
      <c r="L61" s="10"/>
      <c r="M61" s="15" t="s">
        <v>13</v>
      </c>
    </row>
    <row r="62" spans="1:13" ht="16.5" customHeight="1">
      <c r="A62" s="1"/>
      <c r="B62" s="1"/>
      <c r="C62" s="2"/>
      <c r="D62" s="2"/>
      <c r="E62" s="3"/>
      <c r="F62" s="2"/>
      <c r="G62" s="46"/>
      <c r="H62" s="14"/>
      <c r="I62" s="10"/>
      <c r="J62" s="10"/>
      <c r="K62" s="46"/>
      <c r="L62" s="10"/>
      <c r="M62" s="10"/>
    </row>
    <row r="63" spans="1:13" ht="16.5" customHeight="1">
      <c r="A63" s="47" t="s">
        <v>40</v>
      </c>
      <c r="B63" s="48"/>
      <c r="C63" s="48"/>
      <c r="D63" s="49"/>
      <c r="E63" s="50"/>
      <c r="F63" s="49"/>
      <c r="G63" s="51"/>
      <c r="H63" s="49"/>
      <c r="I63" s="49"/>
      <c r="J63" s="49"/>
      <c r="K63" s="51"/>
      <c r="L63" s="49"/>
      <c r="M63" s="49"/>
    </row>
    <row r="64" spans="1:13" ht="16.5" customHeight="1">
      <c r="A64" s="48"/>
      <c r="B64" s="48"/>
      <c r="C64" s="48"/>
      <c r="D64" s="52"/>
      <c r="E64" s="52"/>
      <c r="F64" s="52"/>
      <c r="G64" s="53"/>
      <c r="H64" s="54"/>
      <c r="I64" s="52"/>
      <c r="J64" s="54"/>
      <c r="K64" s="183"/>
      <c r="L64" s="54"/>
      <c r="M64" s="54"/>
    </row>
    <row r="65" spans="1:13" ht="16.5" customHeight="1">
      <c r="A65" s="47" t="s">
        <v>41</v>
      </c>
      <c r="B65" s="48"/>
      <c r="C65" s="48"/>
      <c r="D65" s="49"/>
      <c r="E65" s="55"/>
      <c r="F65" s="52"/>
      <c r="G65" s="53"/>
      <c r="H65" s="52"/>
      <c r="I65" s="52"/>
      <c r="J65" s="52"/>
      <c r="K65" s="53"/>
      <c r="L65" s="52"/>
      <c r="M65" s="52"/>
    </row>
    <row r="66" spans="1:13" ht="16.5" customHeight="1">
      <c r="A66" s="48"/>
      <c r="B66" s="48"/>
      <c r="C66" s="48"/>
      <c r="D66" s="52"/>
      <c r="E66" s="52"/>
      <c r="F66" s="52"/>
      <c r="G66" s="53"/>
      <c r="H66" s="54"/>
      <c r="I66" s="52"/>
      <c r="J66" s="54"/>
      <c r="K66" s="183"/>
      <c r="L66" s="54"/>
      <c r="M66" s="54"/>
    </row>
    <row r="67" spans="1:13" ht="16.5" customHeight="1">
      <c r="A67" s="49" t="s">
        <v>42</v>
      </c>
      <c r="B67" s="49"/>
      <c r="C67" s="49"/>
      <c r="D67" s="49"/>
      <c r="E67" s="56">
        <v>11</v>
      </c>
      <c r="F67" s="55"/>
      <c r="G67" s="57">
        <v>129198</v>
      </c>
      <c r="H67" s="58"/>
      <c r="I67" s="25">
        <v>198626</v>
      </c>
      <c r="J67" s="26"/>
      <c r="K67" s="29">
        <v>34402</v>
      </c>
      <c r="L67" s="40"/>
      <c r="M67" s="25">
        <v>68677</v>
      </c>
    </row>
    <row r="68" spans="1:13" ht="16.5" customHeight="1">
      <c r="A68" s="49" t="s">
        <v>43</v>
      </c>
      <c r="C68" s="49"/>
      <c r="D68" s="49"/>
      <c r="E68" s="55">
        <v>12</v>
      </c>
      <c r="F68" s="55"/>
      <c r="G68" s="57">
        <v>59582</v>
      </c>
      <c r="H68" s="58"/>
      <c r="I68" s="25">
        <v>7248</v>
      </c>
      <c r="J68" s="26"/>
      <c r="K68" s="27">
        <v>34566</v>
      </c>
      <c r="L68" s="26"/>
      <c r="M68" s="30" t="s">
        <v>17</v>
      </c>
    </row>
    <row r="69" spans="1:13" ht="16.5" customHeight="1">
      <c r="A69" s="49" t="s">
        <v>44</v>
      </c>
      <c r="B69" s="49"/>
      <c r="C69" s="49"/>
      <c r="D69" s="49"/>
      <c r="E69" s="56"/>
      <c r="F69" s="55"/>
      <c r="G69" s="57"/>
      <c r="H69" s="58"/>
      <c r="I69" s="25"/>
      <c r="J69" s="26"/>
      <c r="K69" s="29"/>
      <c r="L69" s="40"/>
      <c r="M69" s="5"/>
    </row>
    <row r="70" spans="1:13" ht="16.5" customHeight="1">
      <c r="A70" s="49"/>
      <c r="B70" s="49" t="s">
        <v>45</v>
      </c>
      <c r="C70" s="49"/>
      <c r="D70" s="49"/>
      <c r="E70" s="55">
        <v>12</v>
      </c>
      <c r="F70" s="55"/>
      <c r="G70" s="57">
        <v>6672</v>
      </c>
      <c r="H70" s="32"/>
      <c r="I70" s="25">
        <v>18238</v>
      </c>
      <c r="J70" s="26"/>
      <c r="K70" s="181" t="s">
        <v>17</v>
      </c>
      <c r="L70" s="40"/>
      <c r="M70" s="25">
        <v>11040</v>
      </c>
    </row>
    <row r="71" spans="1:13" ht="16.5" customHeight="1">
      <c r="A71" s="49" t="s">
        <v>46</v>
      </c>
      <c r="E71" s="22"/>
      <c r="F71" s="55"/>
      <c r="G71" s="57">
        <v>2993</v>
      </c>
      <c r="H71" s="58"/>
      <c r="I71" s="25">
        <v>3116</v>
      </c>
      <c r="J71" s="26"/>
      <c r="K71" s="29">
        <v>2735</v>
      </c>
      <c r="L71" s="40"/>
      <c r="M71" s="25">
        <v>2867</v>
      </c>
    </row>
    <row r="72" spans="1:13" ht="16.5" customHeight="1">
      <c r="A72" s="49" t="s">
        <v>47</v>
      </c>
      <c r="E72" s="22"/>
      <c r="F72" s="55"/>
      <c r="G72" s="57">
        <v>7863</v>
      </c>
      <c r="H72" s="58"/>
      <c r="I72" s="25">
        <v>19508</v>
      </c>
      <c r="J72" s="26"/>
      <c r="K72" s="29">
        <v>7863</v>
      </c>
      <c r="L72" s="40"/>
      <c r="M72" s="25">
        <v>19508</v>
      </c>
    </row>
    <row r="73" spans="1:13" ht="16.5" customHeight="1">
      <c r="A73" s="5" t="s">
        <v>48</v>
      </c>
      <c r="E73" s="59"/>
      <c r="F73" s="55"/>
      <c r="G73" s="60">
        <v>5176</v>
      </c>
      <c r="H73" s="58"/>
      <c r="I73" s="34">
        <v>5382</v>
      </c>
      <c r="J73" s="26"/>
      <c r="K73" s="182">
        <v>2685</v>
      </c>
      <c r="L73" s="40"/>
      <c r="M73" s="34">
        <v>3085</v>
      </c>
    </row>
    <row r="74" spans="1:13" ht="16.5" customHeight="1">
      <c r="A74" s="48"/>
      <c r="B74" s="48"/>
      <c r="C74" s="48"/>
      <c r="D74" s="52"/>
      <c r="E74" s="52"/>
      <c r="F74" s="52"/>
      <c r="G74" s="53"/>
      <c r="H74" s="54"/>
      <c r="I74" s="52"/>
      <c r="J74" s="54"/>
      <c r="K74" s="183"/>
      <c r="L74" s="54"/>
      <c r="M74" s="54"/>
    </row>
    <row r="75" spans="1:13" ht="16.5" customHeight="1">
      <c r="A75" s="47" t="s">
        <v>49</v>
      </c>
      <c r="B75" s="48"/>
      <c r="C75" s="48"/>
      <c r="D75" s="49"/>
      <c r="E75" s="55"/>
      <c r="F75" s="55"/>
      <c r="G75" s="61">
        <f>SUM(G67:G73)</f>
        <v>211484</v>
      </c>
      <c r="H75" s="24"/>
      <c r="I75" s="62">
        <f>SUM(I67:I73)</f>
        <v>252118</v>
      </c>
      <c r="J75" s="24"/>
      <c r="K75" s="61">
        <f>SUM(K67:K73)</f>
        <v>82251</v>
      </c>
      <c r="L75" s="52"/>
      <c r="M75" s="62">
        <f>SUM(M67:M73)</f>
        <v>105177</v>
      </c>
    </row>
    <row r="76" spans="1:13" ht="16.5" customHeight="1">
      <c r="A76" s="48"/>
      <c r="B76" s="48"/>
      <c r="C76" s="48"/>
      <c r="D76" s="49"/>
      <c r="E76" s="55"/>
      <c r="F76" s="55"/>
      <c r="G76" s="23"/>
      <c r="H76" s="24"/>
      <c r="I76" s="24"/>
      <c r="J76" s="24"/>
      <c r="K76" s="23"/>
      <c r="L76" s="52"/>
      <c r="M76" s="24"/>
    </row>
    <row r="77" spans="1:13" ht="16.5" customHeight="1">
      <c r="A77" s="47" t="s">
        <v>50</v>
      </c>
      <c r="B77" s="48"/>
      <c r="C77" s="48"/>
      <c r="D77" s="49"/>
      <c r="E77" s="55"/>
      <c r="F77" s="55"/>
      <c r="G77" s="23"/>
      <c r="H77" s="24"/>
      <c r="I77" s="24"/>
      <c r="J77" s="24"/>
      <c r="K77" s="23"/>
      <c r="L77" s="52"/>
      <c r="M77" s="24"/>
    </row>
    <row r="78" spans="1:13" ht="16.5" customHeight="1">
      <c r="A78" s="48"/>
      <c r="B78" s="48"/>
      <c r="C78" s="48"/>
      <c r="D78" s="52"/>
      <c r="E78" s="52"/>
      <c r="F78" s="52"/>
      <c r="G78" s="53"/>
      <c r="H78" s="54"/>
      <c r="I78" s="52"/>
      <c r="J78" s="54"/>
      <c r="K78" s="183"/>
      <c r="L78" s="54"/>
      <c r="M78" s="54"/>
    </row>
    <row r="79" spans="1:13" ht="16.5" customHeight="1">
      <c r="A79" s="49" t="s">
        <v>51</v>
      </c>
      <c r="B79" s="49"/>
      <c r="C79" s="49"/>
      <c r="E79" s="55">
        <v>12</v>
      </c>
      <c r="F79" s="55"/>
      <c r="G79" s="57">
        <v>4988</v>
      </c>
      <c r="H79" s="58"/>
      <c r="I79" s="25">
        <v>8324</v>
      </c>
      <c r="J79" s="26"/>
      <c r="K79" s="181" t="s">
        <v>17</v>
      </c>
      <c r="L79" s="26"/>
      <c r="M79" s="30" t="s">
        <v>17</v>
      </c>
    </row>
    <row r="80" spans="1:13" ht="16.5" customHeight="1">
      <c r="A80" s="48" t="s">
        <v>187</v>
      </c>
      <c r="B80" s="48"/>
      <c r="C80" s="48"/>
      <c r="D80" s="49"/>
      <c r="E80" s="22"/>
      <c r="F80" s="55"/>
      <c r="G80" s="57">
        <v>7428</v>
      </c>
      <c r="H80" s="24"/>
      <c r="I80" s="25">
        <v>8910</v>
      </c>
      <c r="J80" s="26"/>
      <c r="K80" s="29">
        <v>6992</v>
      </c>
      <c r="L80" s="26"/>
      <c r="M80" s="25">
        <v>8342</v>
      </c>
    </row>
    <row r="81" spans="1:13" ht="16.5" customHeight="1">
      <c r="A81" s="49" t="s">
        <v>52</v>
      </c>
      <c r="B81" s="49"/>
      <c r="C81" s="49"/>
      <c r="D81" s="49"/>
      <c r="E81" s="59"/>
      <c r="F81" s="55"/>
      <c r="G81" s="57">
        <v>49999</v>
      </c>
      <c r="H81" s="63"/>
      <c r="I81" s="25">
        <f>47982+1</f>
        <v>47983</v>
      </c>
      <c r="J81" s="26"/>
      <c r="K81" s="27">
        <v>29364</v>
      </c>
      <c r="L81" s="172"/>
      <c r="M81" s="25">
        <v>29004</v>
      </c>
    </row>
    <row r="82" spans="1:13" ht="16.5" customHeight="1">
      <c r="A82" s="49" t="s">
        <v>53</v>
      </c>
      <c r="B82" s="49"/>
      <c r="C82" s="49"/>
      <c r="D82" s="49"/>
      <c r="E82" s="55"/>
      <c r="F82" s="55"/>
      <c r="G82" s="60" t="s">
        <v>17</v>
      </c>
      <c r="H82" s="58"/>
      <c r="I82" s="36" t="s">
        <v>17</v>
      </c>
      <c r="J82" s="26"/>
      <c r="K82" s="182">
        <v>1469</v>
      </c>
      <c r="L82" s="172"/>
      <c r="M82" s="34">
        <v>1253</v>
      </c>
    </row>
    <row r="83" spans="1:13" ht="16.5" customHeight="1">
      <c r="A83" s="48"/>
      <c r="B83" s="48"/>
      <c r="C83" s="48"/>
      <c r="D83" s="52"/>
      <c r="E83" s="52"/>
      <c r="F83" s="52"/>
      <c r="G83" s="53"/>
      <c r="H83" s="54"/>
      <c r="I83" s="52"/>
      <c r="J83" s="54"/>
      <c r="K83" s="183"/>
      <c r="L83" s="54"/>
      <c r="M83" s="54"/>
    </row>
    <row r="84" spans="1:13" ht="16.5" customHeight="1">
      <c r="A84" s="47" t="s">
        <v>54</v>
      </c>
      <c r="B84" s="48"/>
      <c r="C84" s="48"/>
      <c r="D84" s="49"/>
      <c r="E84" s="55"/>
      <c r="F84" s="55"/>
      <c r="G84" s="33">
        <f>SUM(G79:G82)</f>
        <v>62415</v>
      </c>
      <c r="H84" s="24"/>
      <c r="I84" s="38">
        <f>SUM(I79:I82)</f>
        <v>65217</v>
      </c>
      <c r="J84" s="24"/>
      <c r="K84" s="33">
        <f>SUM(K79:K82)</f>
        <v>37825</v>
      </c>
      <c r="L84" s="52"/>
      <c r="M84" s="38">
        <f>SUM(M79:M82)</f>
        <v>38599</v>
      </c>
    </row>
    <row r="85" spans="1:13" ht="16.5" customHeight="1">
      <c r="A85" s="48"/>
      <c r="B85" s="48"/>
      <c r="C85" s="48"/>
      <c r="D85" s="52"/>
      <c r="E85" s="52"/>
      <c r="F85" s="52"/>
      <c r="G85" s="53"/>
      <c r="H85" s="54"/>
      <c r="I85" s="52"/>
      <c r="J85" s="54"/>
      <c r="K85" s="183"/>
      <c r="L85" s="54"/>
      <c r="M85" s="54"/>
    </row>
    <row r="86" spans="1:13" ht="16.5" customHeight="1">
      <c r="A86" s="47" t="s">
        <v>55</v>
      </c>
      <c r="B86" s="48"/>
      <c r="C86" s="48"/>
      <c r="D86" s="49"/>
      <c r="E86" s="55"/>
      <c r="F86" s="55"/>
      <c r="G86" s="33">
        <f>SUM(G75,G84)</f>
        <v>273899</v>
      </c>
      <c r="H86" s="32"/>
      <c r="I86" s="38">
        <f>SUM(I75,I84)</f>
        <v>317335</v>
      </c>
      <c r="J86" s="32"/>
      <c r="K86" s="33">
        <f>SUM(K75,K84)</f>
        <v>120076</v>
      </c>
      <c r="L86" s="52"/>
      <c r="M86" s="38">
        <f>SUM(M75,M84)</f>
        <v>143776</v>
      </c>
    </row>
    <row r="87" spans="1:13" ht="16.5" customHeight="1">
      <c r="A87" s="47"/>
      <c r="B87" s="48"/>
      <c r="C87" s="48"/>
      <c r="D87" s="49"/>
      <c r="E87" s="55"/>
      <c r="F87" s="55"/>
      <c r="G87" s="32"/>
      <c r="H87" s="32"/>
      <c r="I87" s="32"/>
      <c r="J87" s="32"/>
      <c r="K87" s="32"/>
      <c r="L87" s="52"/>
      <c r="M87" s="32"/>
    </row>
    <row r="88" spans="1:13" ht="15.6" customHeight="1">
      <c r="A88" s="47"/>
      <c r="B88" s="48"/>
      <c r="C88" s="48"/>
      <c r="D88" s="49"/>
      <c r="E88" s="55"/>
      <c r="F88" s="55"/>
      <c r="G88" s="32"/>
      <c r="H88" s="32"/>
      <c r="I88" s="32"/>
      <c r="J88" s="32"/>
      <c r="K88" s="32"/>
      <c r="L88" s="52"/>
      <c r="M88" s="32"/>
    </row>
    <row r="89" spans="1:13" ht="15.6" customHeight="1">
      <c r="A89" s="47"/>
      <c r="B89" s="48"/>
      <c r="C89" s="48"/>
      <c r="D89" s="49"/>
      <c r="E89" s="55"/>
      <c r="F89" s="55"/>
      <c r="G89" s="32"/>
      <c r="H89" s="32"/>
      <c r="I89" s="32"/>
      <c r="J89" s="32"/>
      <c r="K89" s="32"/>
      <c r="L89" s="52"/>
      <c r="M89" s="32"/>
    </row>
    <row r="90" spans="1:13" ht="15.6" customHeight="1">
      <c r="A90" s="47"/>
      <c r="B90" s="48"/>
      <c r="C90" s="48"/>
      <c r="D90" s="49"/>
      <c r="E90" s="55"/>
      <c r="F90" s="55"/>
      <c r="G90" s="32"/>
      <c r="H90" s="32"/>
      <c r="I90" s="32"/>
      <c r="J90" s="32"/>
      <c r="K90" s="32"/>
      <c r="L90" s="52"/>
      <c r="M90" s="32"/>
    </row>
    <row r="91" spans="1:13" ht="15.6" customHeight="1">
      <c r="A91" s="47"/>
      <c r="B91" s="48"/>
      <c r="C91" s="48"/>
      <c r="D91" s="49"/>
      <c r="E91" s="55"/>
      <c r="F91" s="55"/>
      <c r="G91" s="32"/>
      <c r="H91" s="32"/>
      <c r="I91" s="32"/>
      <c r="J91" s="32"/>
      <c r="K91" s="32"/>
      <c r="L91" s="52"/>
      <c r="M91" s="32"/>
    </row>
    <row r="92" spans="1:13" ht="15.6" customHeight="1">
      <c r="A92" s="47"/>
      <c r="B92" s="48"/>
      <c r="C92" s="48"/>
      <c r="D92" s="49"/>
      <c r="E92" s="55"/>
      <c r="F92" s="55"/>
      <c r="G92" s="32"/>
      <c r="H92" s="32"/>
      <c r="I92" s="32"/>
      <c r="J92" s="32"/>
      <c r="K92" s="32"/>
      <c r="L92" s="52"/>
      <c r="M92" s="32"/>
    </row>
    <row r="93" spans="1:13" ht="15.6" customHeight="1">
      <c r="A93" s="47"/>
      <c r="B93" s="48"/>
      <c r="C93" s="48"/>
      <c r="D93" s="49"/>
      <c r="E93" s="55"/>
      <c r="F93" s="55"/>
      <c r="G93" s="32"/>
      <c r="H93" s="32"/>
      <c r="I93" s="32"/>
      <c r="J93" s="32"/>
      <c r="K93" s="32"/>
      <c r="L93" s="52"/>
      <c r="M93" s="32"/>
    </row>
    <row r="94" spans="1:13" ht="15.6" customHeight="1">
      <c r="A94" s="47"/>
      <c r="B94" s="48"/>
      <c r="C94" s="48"/>
      <c r="D94" s="49"/>
      <c r="E94" s="55"/>
      <c r="F94" s="55"/>
      <c r="G94" s="32"/>
      <c r="H94" s="32"/>
      <c r="I94" s="32"/>
      <c r="J94" s="32"/>
      <c r="K94" s="32"/>
      <c r="L94" s="52"/>
      <c r="M94" s="32"/>
    </row>
    <row r="95" spans="1:13" ht="15.6" customHeight="1">
      <c r="A95" s="47"/>
      <c r="B95" s="48"/>
      <c r="C95" s="48"/>
      <c r="D95" s="49"/>
      <c r="E95" s="55"/>
      <c r="F95" s="55"/>
      <c r="G95" s="32"/>
      <c r="H95" s="32"/>
      <c r="I95" s="32"/>
      <c r="J95" s="32"/>
      <c r="K95" s="32"/>
      <c r="L95" s="52"/>
      <c r="M95" s="32"/>
    </row>
    <row r="96" spans="1:13" ht="15.6" customHeight="1">
      <c r="A96" s="47"/>
      <c r="B96" s="48"/>
      <c r="C96" s="48"/>
      <c r="D96" s="49"/>
      <c r="E96" s="55"/>
      <c r="F96" s="55"/>
      <c r="G96" s="32"/>
      <c r="H96" s="32"/>
      <c r="I96" s="32"/>
      <c r="J96" s="32"/>
      <c r="K96" s="32"/>
      <c r="L96" s="52"/>
      <c r="M96" s="32"/>
    </row>
    <row r="97" spans="1:13" ht="15.6" customHeight="1">
      <c r="A97" s="47"/>
      <c r="B97" s="48"/>
      <c r="C97" s="48"/>
      <c r="D97" s="49"/>
      <c r="E97" s="55"/>
      <c r="F97" s="55"/>
      <c r="G97" s="32"/>
      <c r="H97" s="32"/>
      <c r="I97" s="32"/>
      <c r="J97" s="32"/>
      <c r="K97" s="32"/>
      <c r="L97" s="52"/>
      <c r="M97" s="32"/>
    </row>
    <row r="98" spans="1:13" ht="18" customHeight="1">
      <c r="A98" s="47"/>
      <c r="B98" s="48"/>
      <c r="C98" s="48"/>
      <c r="D98" s="49"/>
      <c r="E98" s="55"/>
      <c r="F98" s="55"/>
      <c r="G98" s="32"/>
      <c r="H98" s="32"/>
      <c r="I98" s="32"/>
      <c r="J98" s="32"/>
      <c r="K98" s="32"/>
      <c r="L98" s="52"/>
      <c r="M98" s="32"/>
    </row>
    <row r="99" spans="1:13" ht="18" customHeight="1">
      <c r="A99" s="47"/>
      <c r="B99" s="48"/>
      <c r="C99" s="48"/>
      <c r="D99" s="49"/>
      <c r="E99" s="55"/>
      <c r="F99" s="55"/>
      <c r="G99" s="32"/>
      <c r="H99" s="32"/>
      <c r="I99" s="32"/>
      <c r="J99" s="32"/>
      <c r="K99" s="32"/>
      <c r="L99" s="52"/>
      <c r="M99" s="32"/>
    </row>
    <row r="100" spans="1:13" ht="22.35" customHeight="1">
      <c r="A100" s="44" t="str">
        <f>A50</f>
        <v>The condensed notes to the interim financial information are an integral part of this interim financial information.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</row>
    <row r="101" spans="1:13" ht="16.5" customHeight="1">
      <c r="A101" s="1" t="str">
        <f>+A1</f>
        <v>Salee Industry Public Company Limited</v>
      </c>
      <c r="B101" s="48"/>
      <c r="C101" s="48"/>
      <c r="D101" s="49"/>
      <c r="E101" s="55"/>
      <c r="F101" s="55"/>
      <c r="G101" s="32"/>
      <c r="H101" s="32"/>
      <c r="I101" s="32"/>
      <c r="J101" s="32"/>
      <c r="K101" s="32"/>
      <c r="L101" s="52"/>
      <c r="M101" s="32"/>
    </row>
    <row r="102" spans="1:13" ht="16.5" customHeight="1">
      <c r="A102" s="1" t="s">
        <v>39</v>
      </c>
      <c r="B102" s="48"/>
      <c r="C102" s="48"/>
      <c r="D102" s="49"/>
      <c r="E102" s="55"/>
      <c r="F102" s="55"/>
      <c r="G102" s="32"/>
      <c r="H102" s="32"/>
      <c r="I102" s="32"/>
      <c r="J102" s="32"/>
      <c r="K102" s="32"/>
      <c r="L102" s="52"/>
      <c r="M102" s="32"/>
    </row>
    <row r="103" spans="1:13" ht="16.5" customHeight="1">
      <c r="A103" s="6" t="str">
        <f>A53</f>
        <v>As at 30 June 2023</v>
      </c>
      <c r="B103" s="64"/>
      <c r="C103" s="64"/>
      <c r="D103" s="65"/>
      <c r="E103" s="66"/>
      <c r="F103" s="66"/>
      <c r="G103" s="38"/>
      <c r="H103" s="38"/>
      <c r="I103" s="38"/>
      <c r="J103" s="38"/>
      <c r="K103" s="38"/>
      <c r="L103" s="173"/>
      <c r="M103" s="38"/>
    </row>
    <row r="104" spans="1:13" ht="16.5" customHeight="1">
      <c r="A104" s="47"/>
      <c r="B104" s="48"/>
      <c r="C104" s="48"/>
      <c r="D104" s="49"/>
      <c r="E104" s="55"/>
      <c r="F104" s="55"/>
      <c r="G104" s="32"/>
      <c r="H104" s="32"/>
      <c r="I104" s="32"/>
      <c r="J104" s="32"/>
      <c r="K104" s="32"/>
      <c r="L104" s="52"/>
      <c r="M104" s="32"/>
    </row>
    <row r="105" spans="1:13" ht="16.5" customHeight="1">
      <c r="A105" s="47"/>
      <c r="B105" s="48"/>
      <c r="C105" s="48"/>
      <c r="D105" s="49"/>
      <c r="E105" s="55"/>
      <c r="F105" s="55"/>
      <c r="G105" s="32"/>
      <c r="H105" s="32"/>
      <c r="I105" s="32"/>
      <c r="J105" s="32"/>
      <c r="K105" s="32"/>
      <c r="L105" s="52"/>
      <c r="M105" s="32"/>
    </row>
    <row r="106" spans="1:13" ht="16.5" customHeight="1">
      <c r="A106" s="1"/>
      <c r="B106" s="1"/>
      <c r="C106" s="2"/>
      <c r="D106" s="2"/>
      <c r="E106" s="3"/>
      <c r="F106" s="2"/>
      <c r="G106" s="191" t="s">
        <v>3</v>
      </c>
      <c r="H106" s="191"/>
      <c r="I106" s="191"/>
      <c r="J106" s="10"/>
      <c r="K106" s="191" t="s">
        <v>4</v>
      </c>
      <c r="L106" s="191"/>
      <c r="M106" s="191"/>
    </row>
    <row r="107" spans="1:13" ht="16.5" customHeight="1">
      <c r="A107" s="1"/>
      <c r="B107" s="1"/>
      <c r="C107" s="2"/>
      <c r="D107" s="2"/>
      <c r="E107" s="3"/>
      <c r="F107" s="2"/>
      <c r="G107" s="190" t="s">
        <v>5</v>
      </c>
      <c r="H107" s="190"/>
      <c r="I107" s="190"/>
      <c r="J107" s="10"/>
      <c r="K107" s="190" t="s">
        <v>5</v>
      </c>
      <c r="L107" s="190"/>
      <c r="M107" s="190"/>
    </row>
    <row r="108" spans="1:13" ht="16.5" customHeight="1">
      <c r="A108" s="1"/>
      <c r="B108" s="1"/>
      <c r="C108" s="2"/>
      <c r="D108" s="2"/>
      <c r="E108" s="3"/>
      <c r="F108" s="2"/>
      <c r="G108" s="10" t="s">
        <v>6</v>
      </c>
      <c r="H108" s="10"/>
      <c r="I108" s="10" t="s">
        <v>7</v>
      </c>
      <c r="J108" s="10"/>
      <c r="K108" s="10" t="s">
        <v>6</v>
      </c>
      <c r="L108" s="10"/>
      <c r="M108" s="10" t="s">
        <v>7</v>
      </c>
    </row>
    <row r="109" spans="1:13" ht="16.5" customHeight="1">
      <c r="A109" s="1"/>
      <c r="B109" s="1"/>
      <c r="C109" s="2"/>
      <c r="D109" s="2"/>
      <c r="E109" s="3"/>
      <c r="F109" s="2"/>
      <c r="G109" s="11" t="s">
        <v>8</v>
      </c>
      <c r="H109" s="10"/>
      <c r="I109" s="11" t="s">
        <v>9</v>
      </c>
      <c r="J109" s="10"/>
      <c r="K109" s="11" t="s">
        <v>8</v>
      </c>
      <c r="L109" s="10"/>
      <c r="M109" s="11" t="s">
        <v>9</v>
      </c>
    </row>
    <row r="110" spans="1:13" ht="16.5" customHeight="1">
      <c r="A110" s="12"/>
      <c r="B110" s="12"/>
      <c r="C110" s="12"/>
      <c r="D110" s="12"/>
      <c r="E110" s="3"/>
      <c r="F110" s="2"/>
      <c r="G110" s="13" t="s">
        <v>10</v>
      </c>
      <c r="H110" s="14"/>
      <c r="I110" s="13" t="s">
        <v>11</v>
      </c>
      <c r="J110" s="14"/>
      <c r="K110" s="13" t="s">
        <v>10</v>
      </c>
      <c r="L110" s="14"/>
      <c r="M110" s="13" t="s">
        <v>11</v>
      </c>
    </row>
    <row r="111" spans="1:13" ht="16.5" customHeight="1">
      <c r="A111" s="1"/>
      <c r="B111" s="1"/>
      <c r="C111" s="2"/>
      <c r="D111" s="2"/>
      <c r="E111" s="3"/>
      <c r="F111" s="2"/>
      <c r="G111" s="15" t="s">
        <v>13</v>
      </c>
      <c r="H111" s="14"/>
      <c r="I111" s="15" t="s">
        <v>13</v>
      </c>
      <c r="J111" s="10"/>
      <c r="K111" s="15" t="s">
        <v>13</v>
      </c>
      <c r="L111" s="10"/>
      <c r="M111" s="15" t="s">
        <v>13</v>
      </c>
    </row>
    <row r="112" spans="1:13" ht="16.5" customHeight="1">
      <c r="A112" s="16"/>
      <c r="B112" s="16"/>
      <c r="E112" s="3"/>
      <c r="G112" s="17"/>
      <c r="H112" s="18"/>
      <c r="J112" s="18"/>
      <c r="K112" s="19"/>
      <c r="L112" s="18"/>
      <c r="M112" s="18"/>
    </row>
    <row r="113" spans="1:13" ht="16.5" customHeight="1">
      <c r="A113" s="47" t="s">
        <v>56</v>
      </c>
      <c r="B113" s="48"/>
      <c r="C113" s="48"/>
      <c r="D113" s="49"/>
      <c r="E113" s="3"/>
      <c r="F113" s="49"/>
      <c r="G113" s="51"/>
      <c r="H113" s="49"/>
      <c r="I113" s="49"/>
      <c r="J113" s="49"/>
      <c r="K113" s="51"/>
      <c r="L113" s="49"/>
      <c r="M113" s="49"/>
    </row>
    <row r="114" spans="1:13" ht="16.5" customHeight="1">
      <c r="A114" s="47"/>
      <c r="B114" s="47"/>
      <c r="C114" s="48"/>
      <c r="D114" s="49"/>
      <c r="E114" s="50"/>
      <c r="F114" s="49"/>
      <c r="G114" s="51"/>
      <c r="H114" s="49"/>
      <c r="I114" s="49"/>
      <c r="J114" s="49"/>
      <c r="K114" s="51"/>
      <c r="L114" s="49"/>
      <c r="M114" s="49"/>
    </row>
    <row r="115" spans="1:13" ht="16.5" customHeight="1">
      <c r="A115" s="47" t="s">
        <v>57</v>
      </c>
      <c r="B115" s="48"/>
      <c r="C115" s="48"/>
      <c r="D115" s="49"/>
      <c r="E115" s="55"/>
      <c r="F115" s="55"/>
      <c r="G115" s="23"/>
      <c r="H115" s="24"/>
      <c r="I115" s="24"/>
      <c r="J115" s="24"/>
      <c r="K115" s="23"/>
      <c r="L115" s="52"/>
      <c r="M115" s="24"/>
    </row>
    <row r="116" spans="1:13" ht="16.5" customHeight="1">
      <c r="A116" s="48"/>
      <c r="B116" s="48"/>
      <c r="C116" s="48"/>
      <c r="D116" s="49"/>
      <c r="E116" s="55"/>
      <c r="F116" s="55"/>
      <c r="G116" s="23"/>
      <c r="H116" s="24"/>
      <c r="I116" s="24"/>
      <c r="J116" s="24"/>
      <c r="K116" s="23"/>
      <c r="L116" s="52"/>
      <c r="M116" s="24"/>
    </row>
    <row r="117" spans="1:13" ht="16.5" customHeight="1">
      <c r="A117" s="48" t="s">
        <v>58</v>
      </c>
      <c r="B117" s="48"/>
      <c r="C117" s="48"/>
      <c r="D117" s="49"/>
      <c r="E117" s="55"/>
      <c r="F117" s="55"/>
      <c r="G117" s="23"/>
      <c r="H117" s="24"/>
      <c r="I117" s="24"/>
      <c r="J117" s="24"/>
      <c r="K117" s="23"/>
      <c r="L117" s="52"/>
      <c r="M117" s="24"/>
    </row>
    <row r="118" spans="1:13" ht="16.5" customHeight="1">
      <c r="A118" s="48"/>
      <c r="B118" s="49" t="s">
        <v>59</v>
      </c>
      <c r="C118" s="49"/>
      <c r="D118" s="49"/>
      <c r="F118" s="55"/>
      <c r="G118" s="31"/>
      <c r="H118" s="32"/>
      <c r="I118" s="32"/>
      <c r="J118" s="32"/>
      <c r="K118" s="31"/>
      <c r="L118" s="52"/>
      <c r="M118" s="32"/>
    </row>
    <row r="119" spans="1:13" ht="16.5" customHeight="1">
      <c r="A119" s="48"/>
      <c r="B119" s="49"/>
      <c r="C119" s="49" t="s">
        <v>60</v>
      </c>
      <c r="D119" s="49"/>
      <c r="F119" s="55"/>
      <c r="G119" s="31"/>
      <c r="H119" s="32"/>
      <c r="I119" s="32"/>
      <c r="J119" s="32"/>
      <c r="K119" s="31"/>
      <c r="L119" s="52"/>
      <c r="M119" s="32"/>
    </row>
    <row r="120" spans="1:13" ht="16.5" customHeight="1" thickBot="1">
      <c r="A120" s="48"/>
      <c r="B120" s="49"/>
      <c r="C120" s="49"/>
      <c r="D120" s="49" t="s">
        <v>61</v>
      </c>
      <c r="F120" s="55"/>
      <c r="G120" s="42">
        <v>380121</v>
      </c>
      <c r="H120" s="26"/>
      <c r="I120" s="67">
        <v>380121</v>
      </c>
      <c r="J120" s="26"/>
      <c r="K120" s="42">
        <v>380121</v>
      </c>
      <c r="L120" s="26"/>
      <c r="M120" s="67">
        <v>380121</v>
      </c>
    </row>
    <row r="121" spans="1:13" ht="16.5" customHeight="1" thickTop="1">
      <c r="B121" s="49" t="s">
        <v>62</v>
      </c>
      <c r="C121" s="49"/>
      <c r="D121" s="49"/>
      <c r="F121" s="55"/>
      <c r="G121" s="68"/>
      <c r="H121" s="63"/>
      <c r="I121" s="63"/>
      <c r="J121" s="63"/>
      <c r="K121" s="68"/>
      <c r="L121" s="52"/>
      <c r="M121" s="63"/>
    </row>
    <row r="122" spans="1:13" ht="16.5" customHeight="1">
      <c r="B122" s="49"/>
      <c r="C122" s="49" t="s">
        <v>63</v>
      </c>
      <c r="D122" s="49"/>
      <c r="F122" s="55"/>
      <c r="G122" s="68"/>
      <c r="H122" s="63"/>
      <c r="I122" s="63"/>
      <c r="J122" s="63"/>
      <c r="K122" s="68"/>
      <c r="L122" s="52"/>
      <c r="M122" s="63"/>
    </row>
    <row r="123" spans="1:13" ht="16.5" customHeight="1">
      <c r="B123" s="49"/>
      <c r="D123" s="49" t="s">
        <v>64</v>
      </c>
      <c r="F123" s="55"/>
      <c r="G123" s="68">
        <v>380121</v>
      </c>
      <c r="H123" s="63"/>
      <c r="I123" s="25">
        <v>380121</v>
      </c>
      <c r="J123" s="26"/>
      <c r="K123" s="27">
        <v>380121</v>
      </c>
      <c r="L123" s="26"/>
      <c r="M123" s="25">
        <v>380121</v>
      </c>
    </row>
    <row r="124" spans="1:13" ht="16.5" customHeight="1">
      <c r="A124" s="48" t="s">
        <v>65</v>
      </c>
      <c r="B124" s="48"/>
      <c r="C124" s="48"/>
      <c r="D124" s="49"/>
      <c r="E124" s="55"/>
      <c r="F124" s="55"/>
      <c r="G124" s="31">
        <v>147665</v>
      </c>
      <c r="H124" s="63"/>
      <c r="I124" s="25">
        <v>147665</v>
      </c>
      <c r="J124" s="26"/>
      <c r="K124" s="27">
        <v>147665</v>
      </c>
      <c r="L124" s="26"/>
      <c r="M124" s="25">
        <v>147665</v>
      </c>
    </row>
    <row r="125" spans="1:13" ht="16.5" customHeight="1">
      <c r="A125" s="48" t="s">
        <v>66</v>
      </c>
      <c r="B125" s="48"/>
      <c r="C125" s="48"/>
      <c r="D125" s="49"/>
      <c r="E125" s="55"/>
      <c r="F125" s="55"/>
      <c r="G125" s="17"/>
      <c r="H125" s="5"/>
      <c r="J125" s="5"/>
      <c r="K125" s="17"/>
      <c r="L125" s="5"/>
      <c r="M125" s="5"/>
    </row>
    <row r="126" spans="1:13" ht="16.5" customHeight="1">
      <c r="B126" s="48" t="s">
        <v>67</v>
      </c>
      <c r="C126" s="48"/>
      <c r="D126" s="49"/>
      <c r="E126" s="55"/>
      <c r="F126" s="55"/>
      <c r="G126" s="31">
        <v>58202</v>
      </c>
      <c r="H126" s="58"/>
      <c r="I126" s="25">
        <v>58202</v>
      </c>
      <c r="J126" s="26"/>
      <c r="K126" s="27">
        <v>38012</v>
      </c>
      <c r="L126" s="174"/>
      <c r="M126" s="25">
        <v>38012</v>
      </c>
    </row>
    <row r="127" spans="1:13" ht="16.5" customHeight="1">
      <c r="B127" s="48" t="s">
        <v>68</v>
      </c>
      <c r="C127" s="48"/>
      <c r="D127" s="49"/>
      <c r="E127" s="55"/>
      <c r="F127" s="55"/>
      <c r="G127" s="29">
        <v>231611</v>
      </c>
      <c r="H127" s="58"/>
      <c r="I127" s="25">
        <v>315540</v>
      </c>
      <c r="J127" s="26"/>
      <c r="K127" s="27">
        <v>594703</v>
      </c>
      <c r="L127" s="26"/>
      <c r="M127" s="25">
        <v>667303</v>
      </c>
    </row>
    <row r="128" spans="1:13" ht="16.5" customHeight="1">
      <c r="A128" s="5" t="s">
        <v>69</v>
      </c>
      <c r="C128" s="48"/>
      <c r="D128" s="49"/>
      <c r="E128" s="55"/>
      <c r="F128" s="55"/>
      <c r="G128" s="33">
        <v>396975</v>
      </c>
      <c r="H128" s="24"/>
      <c r="I128" s="34">
        <v>403691</v>
      </c>
      <c r="J128" s="40"/>
      <c r="K128" s="33">
        <v>10496</v>
      </c>
      <c r="L128" s="26"/>
      <c r="M128" s="34">
        <v>17212</v>
      </c>
    </row>
    <row r="129" spans="1:13" ht="16.5" customHeight="1">
      <c r="A129" s="48"/>
      <c r="B129" s="48"/>
      <c r="C129" s="48"/>
      <c r="D129" s="49"/>
      <c r="E129" s="55"/>
      <c r="F129" s="55"/>
      <c r="G129" s="23"/>
      <c r="H129" s="24"/>
      <c r="I129" s="24"/>
      <c r="J129" s="24"/>
      <c r="K129" s="23"/>
      <c r="L129" s="69"/>
      <c r="M129" s="24"/>
    </row>
    <row r="130" spans="1:13" ht="16.5" customHeight="1">
      <c r="A130" s="47" t="s">
        <v>70</v>
      </c>
      <c r="B130" s="47"/>
      <c r="C130" s="48"/>
      <c r="D130" s="49"/>
      <c r="E130" s="55"/>
      <c r="F130" s="55"/>
      <c r="G130" s="23"/>
      <c r="H130" s="24"/>
      <c r="I130" s="24"/>
      <c r="J130" s="24"/>
      <c r="K130" s="23"/>
      <c r="L130" s="69"/>
      <c r="M130" s="24"/>
    </row>
    <row r="131" spans="1:13" ht="16.5" customHeight="1">
      <c r="A131" s="47"/>
      <c r="B131" s="47" t="s">
        <v>71</v>
      </c>
      <c r="C131" s="48"/>
      <c r="D131" s="49"/>
      <c r="E131" s="55"/>
      <c r="F131" s="55"/>
      <c r="G131" s="23">
        <f>SUM(G123:G128)</f>
        <v>1214574</v>
      </c>
      <c r="H131" s="24"/>
      <c r="I131" s="24">
        <f>SUM(I123:I128)</f>
        <v>1305219</v>
      </c>
      <c r="J131" s="24"/>
      <c r="K131" s="23">
        <f>SUM(K123:K128)</f>
        <v>1170997</v>
      </c>
      <c r="L131" s="69"/>
      <c r="M131" s="24">
        <f>SUM(M123:M128)</f>
        <v>1250313</v>
      </c>
    </row>
    <row r="132" spans="1:13" ht="16.5" customHeight="1">
      <c r="A132" s="48" t="s">
        <v>72</v>
      </c>
      <c r="B132" s="48"/>
      <c r="C132" s="48"/>
      <c r="D132" s="49"/>
      <c r="E132" s="55"/>
      <c r="F132" s="55"/>
      <c r="G132" s="33">
        <v>341100</v>
      </c>
      <c r="H132" s="24"/>
      <c r="I132" s="34">
        <v>347307</v>
      </c>
      <c r="J132" s="40"/>
      <c r="K132" s="184" t="s">
        <v>17</v>
      </c>
      <c r="L132" s="40"/>
      <c r="M132" s="36" t="s">
        <v>17</v>
      </c>
    </row>
    <row r="133" spans="1:13" ht="16.5" customHeight="1">
      <c r="A133" s="48"/>
      <c r="B133" s="48"/>
      <c r="C133" s="48"/>
      <c r="D133" s="49"/>
      <c r="E133" s="55"/>
      <c r="F133" s="55"/>
      <c r="G133" s="23"/>
      <c r="H133" s="24"/>
      <c r="I133" s="24"/>
      <c r="J133" s="24"/>
      <c r="K133" s="23"/>
      <c r="L133" s="69"/>
      <c r="M133" s="24"/>
    </row>
    <row r="134" spans="1:13" ht="16.5" customHeight="1">
      <c r="A134" s="47" t="s">
        <v>73</v>
      </c>
      <c r="B134" s="48"/>
      <c r="C134" s="48"/>
      <c r="D134" s="49"/>
      <c r="E134" s="55"/>
      <c r="F134" s="55"/>
      <c r="G134" s="33">
        <f>SUM(G131:G132)</f>
        <v>1555674</v>
      </c>
      <c r="H134" s="32"/>
      <c r="I134" s="38">
        <f>SUM(I131:I132)</f>
        <v>1652526</v>
      </c>
      <c r="J134" s="32"/>
      <c r="K134" s="33">
        <f>SUM(K131:K132)</f>
        <v>1170997</v>
      </c>
      <c r="L134" s="32"/>
      <c r="M134" s="38">
        <f>SUM(M131:M132)</f>
        <v>1250313</v>
      </c>
    </row>
    <row r="135" spans="1:13" ht="16.5" customHeight="1">
      <c r="A135" s="47"/>
      <c r="B135" s="48"/>
      <c r="C135" s="48"/>
      <c r="D135" s="49"/>
      <c r="E135" s="55"/>
      <c r="F135" s="55"/>
      <c r="G135" s="31"/>
      <c r="H135" s="32"/>
      <c r="I135" s="32"/>
      <c r="J135" s="32"/>
      <c r="K135" s="31"/>
      <c r="L135" s="32"/>
      <c r="M135" s="32"/>
    </row>
    <row r="136" spans="1:13" ht="16.5" customHeight="1" thickBot="1">
      <c r="A136" s="47" t="s">
        <v>74</v>
      </c>
      <c r="B136" s="47"/>
      <c r="C136" s="47"/>
      <c r="D136" s="49"/>
      <c r="E136" s="70"/>
      <c r="F136" s="70"/>
      <c r="G136" s="42">
        <f>SUM(G86+G134)</f>
        <v>1829573</v>
      </c>
      <c r="H136" s="24"/>
      <c r="I136" s="43">
        <f>SUM(I86+I134)</f>
        <v>1969861</v>
      </c>
      <c r="J136" s="24"/>
      <c r="K136" s="42">
        <f>SUM(K86+K134)</f>
        <v>1291073</v>
      </c>
      <c r="L136" s="24"/>
      <c r="M136" s="43">
        <f>SUM(M86+M134)</f>
        <v>1394089</v>
      </c>
    </row>
    <row r="137" spans="1:13" ht="16.5" customHeight="1" thickTop="1">
      <c r="A137" s="48"/>
      <c r="B137" s="49"/>
      <c r="C137" s="49"/>
      <c r="D137" s="49"/>
      <c r="E137" s="55"/>
      <c r="F137" s="55"/>
      <c r="G137" s="32"/>
      <c r="H137" s="24"/>
      <c r="I137" s="32"/>
      <c r="J137" s="24"/>
      <c r="K137" s="32"/>
      <c r="L137" s="24"/>
      <c r="M137" s="32"/>
    </row>
    <row r="138" spans="1:13" ht="16.5" customHeight="1">
      <c r="A138" s="48"/>
      <c r="B138" s="49"/>
      <c r="C138" s="49"/>
      <c r="D138" s="49"/>
      <c r="E138" s="55"/>
      <c r="F138" s="55"/>
      <c r="G138" s="32"/>
      <c r="H138" s="24"/>
      <c r="I138" s="32"/>
      <c r="J138" s="71"/>
      <c r="K138" s="32"/>
      <c r="L138" s="24"/>
      <c r="M138" s="32"/>
    </row>
    <row r="139" spans="1:13" ht="16.5" customHeight="1">
      <c r="A139" s="48"/>
      <c r="B139" s="49"/>
      <c r="C139" s="49"/>
      <c r="D139" s="49"/>
      <c r="E139" s="55"/>
      <c r="F139" s="55"/>
      <c r="G139" s="32"/>
      <c r="H139" s="24"/>
      <c r="I139" s="32"/>
      <c r="J139" s="24"/>
      <c r="K139" s="32"/>
      <c r="L139" s="24"/>
      <c r="M139" s="32"/>
    </row>
    <row r="140" spans="1:13" ht="16.5" customHeight="1">
      <c r="A140" s="48"/>
      <c r="B140" s="49"/>
      <c r="C140" s="49"/>
      <c r="D140" s="49"/>
      <c r="E140" s="55"/>
      <c r="F140" s="55"/>
      <c r="G140" s="32"/>
      <c r="H140" s="24"/>
      <c r="I140" s="32"/>
      <c r="J140" s="24"/>
      <c r="K140" s="32"/>
      <c r="L140" s="24"/>
      <c r="M140" s="32"/>
    </row>
    <row r="141" spans="1:13" ht="16.5" customHeight="1">
      <c r="A141" s="48"/>
      <c r="B141" s="49"/>
      <c r="C141" s="49"/>
      <c r="D141" s="49"/>
      <c r="E141" s="55"/>
      <c r="F141" s="55"/>
      <c r="G141" s="32"/>
      <c r="H141" s="24"/>
      <c r="I141" s="32"/>
      <c r="J141" s="24"/>
      <c r="K141" s="32"/>
      <c r="L141" s="24"/>
      <c r="M141" s="32"/>
    </row>
    <row r="142" spans="1:13" ht="16.5" customHeight="1">
      <c r="A142" s="48"/>
      <c r="B142" s="49"/>
      <c r="C142" s="49"/>
      <c r="D142" s="49"/>
      <c r="E142" s="55"/>
      <c r="F142" s="55"/>
      <c r="G142" s="32"/>
      <c r="H142" s="24"/>
      <c r="I142" s="32"/>
      <c r="J142" s="24"/>
      <c r="K142" s="32"/>
      <c r="L142" s="24"/>
      <c r="M142" s="32"/>
    </row>
    <row r="143" spans="1:13" ht="16.5" customHeight="1">
      <c r="A143" s="48"/>
      <c r="B143" s="49"/>
      <c r="C143" s="49"/>
      <c r="D143" s="49"/>
      <c r="E143" s="55"/>
      <c r="F143" s="55"/>
      <c r="G143" s="32"/>
      <c r="H143" s="24"/>
      <c r="I143" s="32"/>
      <c r="J143" s="24"/>
      <c r="K143" s="32"/>
      <c r="L143" s="24"/>
      <c r="M143" s="32"/>
    </row>
    <row r="144" spans="1:13" ht="16.5" customHeight="1">
      <c r="A144" s="48"/>
      <c r="B144" s="49"/>
      <c r="C144" s="49"/>
      <c r="D144" s="49"/>
      <c r="E144" s="55"/>
      <c r="F144" s="55"/>
      <c r="G144" s="32"/>
      <c r="H144" s="24"/>
      <c r="I144" s="32"/>
      <c r="J144" s="24"/>
      <c r="K144" s="32"/>
      <c r="L144" s="24"/>
      <c r="M144" s="32"/>
    </row>
    <row r="145" spans="1:13" ht="16.5" customHeight="1">
      <c r="A145" s="48"/>
      <c r="B145" s="49"/>
      <c r="C145" s="49"/>
      <c r="D145" s="49"/>
      <c r="E145" s="55"/>
      <c r="F145" s="55"/>
      <c r="G145" s="32"/>
      <c r="H145" s="24"/>
      <c r="I145" s="32"/>
      <c r="J145" s="24"/>
      <c r="K145" s="32"/>
      <c r="L145" s="24"/>
      <c r="M145" s="32"/>
    </row>
    <row r="146" spans="1:13" ht="16.5" customHeight="1">
      <c r="A146" s="48"/>
      <c r="B146" s="49"/>
      <c r="C146" s="49"/>
      <c r="D146" s="49"/>
      <c r="E146" s="55"/>
      <c r="F146" s="55"/>
      <c r="G146" s="32"/>
      <c r="H146" s="24"/>
      <c r="I146" s="32"/>
      <c r="J146" s="24"/>
      <c r="K146" s="32"/>
      <c r="L146" s="24"/>
      <c r="M146" s="32"/>
    </row>
    <row r="147" spans="1:13" ht="16.5" customHeight="1">
      <c r="A147" s="49"/>
      <c r="B147" s="49"/>
      <c r="C147" s="49"/>
      <c r="D147" s="49"/>
      <c r="E147" s="55"/>
      <c r="F147" s="55"/>
      <c r="G147" s="32"/>
      <c r="H147" s="24"/>
      <c r="I147" s="32"/>
      <c r="J147" s="24"/>
      <c r="K147" s="32"/>
      <c r="L147" s="24"/>
      <c r="M147" s="32"/>
    </row>
    <row r="149" spans="1:13" ht="9.75" customHeight="1"/>
    <row r="150" spans="1:13" ht="22.35" customHeight="1">
      <c r="A150" s="44" t="str">
        <f>A50</f>
        <v>The condensed notes to the interim financial information are an integral part of this interim financial information.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</row>
  </sheetData>
  <mergeCells count="12">
    <mergeCell ref="G6:I6"/>
    <mergeCell ref="K6:M6"/>
    <mergeCell ref="G7:I7"/>
    <mergeCell ref="K7:M7"/>
    <mergeCell ref="G56:I56"/>
    <mergeCell ref="K56:M56"/>
    <mergeCell ref="G57:I57"/>
    <mergeCell ref="K57:M57"/>
    <mergeCell ref="G106:I106"/>
    <mergeCell ref="K106:M106"/>
    <mergeCell ref="G107:I107"/>
    <mergeCell ref="K107:M10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0BE7B-7297-4710-A450-6D0862FB8B69}">
  <sheetPr>
    <tabColor rgb="FFFFC000"/>
  </sheetPr>
  <dimension ref="A1:N97"/>
  <sheetViews>
    <sheetView topLeftCell="A76" zoomScaleNormal="100" zoomScaleSheetLayoutView="90" workbookViewId="0">
      <selection activeCell="G71" sqref="G71"/>
    </sheetView>
  </sheetViews>
  <sheetFormatPr defaultColWidth="11" defaultRowHeight="16.5" customHeight="1"/>
  <cols>
    <col min="1" max="3" width="1.6640625" style="5" customWidth="1"/>
    <col min="4" max="4" width="32.33203125" style="5" customWidth="1"/>
    <col min="5" max="5" width="5.83203125" style="5" customWidth="1"/>
    <col min="6" max="6" width="0.83203125" style="5" customWidth="1"/>
    <col min="7" max="7" width="14.6640625" style="49" customWidth="1"/>
    <col min="8" max="8" width="0.83203125" style="49" customWidth="1"/>
    <col min="9" max="9" width="14.6640625" style="49" customWidth="1"/>
    <col min="10" max="10" width="0.83203125" style="49" customWidth="1"/>
    <col min="11" max="11" width="14.6640625" style="49" customWidth="1"/>
    <col min="12" max="12" width="0.83203125" style="49" customWidth="1"/>
    <col min="13" max="13" width="14.6640625" style="49" customWidth="1"/>
    <col min="14" max="16384" width="11" style="5"/>
  </cols>
  <sheetData>
    <row r="1" spans="1:13" ht="16.5" customHeight="1">
      <c r="A1" s="1" t="s">
        <v>0</v>
      </c>
      <c r="B1" s="1"/>
      <c r="C1" s="73"/>
      <c r="D1" s="73"/>
      <c r="E1" s="73"/>
      <c r="F1" s="73"/>
      <c r="G1" s="74"/>
      <c r="H1" s="74"/>
      <c r="I1" s="74"/>
      <c r="J1" s="74"/>
      <c r="K1" s="74"/>
      <c r="L1" s="74"/>
      <c r="M1" s="74"/>
    </row>
    <row r="2" spans="1:13" ht="16.5" customHeight="1">
      <c r="A2" s="1" t="s">
        <v>75</v>
      </c>
      <c r="B2" s="1"/>
      <c r="C2" s="73"/>
      <c r="D2" s="73"/>
      <c r="E2" s="73"/>
      <c r="F2" s="73"/>
      <c r="G2" s="74"/>
      <c r="H2" s="74"/>
      <c r="I2" s="74"/>
      <c r="J2" s="74"/>
      <c r="K2" s="74"/>
      <c r="L2" s="74"/>
      <c r="M2" s="74"/>
    </row>
    <row r="3" spans="1:13" ht="16.5" customHeight="1">
      <c r="A3" s="6" t="s">
        <v>76</v>
      </c>
      <c r="B3" s="6"/>
      <c r="C3" s="75"/>
      <c r="D3" s="75"/>
      <c r="E3" s="75"/>
      <c r="F3" s="75"/>
      <c r="G3" s="76"/>
      <c r="H3" s="76"/>
      <c r="I3" s="76"/>
      <c r="J3" s="76"/>
      <c r="K3" s="76"/>
      <c r="L3" s="76"/>
      <c r="M3" s="76"/>
    </row>
    <row r="4" spans="1:13" ht="16.5" customHeight="1">
      <c r="A4" s="1"/>
      <c r="B4" s="1"/>
      <c r="C4" s="73"/>
      <c r="D4" s="73"/>
      <c r="E4" s="73"/>
      <c r="F4" s="73"/>
      <c r="G4" s="74"/>
      <c r="H4" s="74"/>
      <c r="I4" s="74"/>
      <c r="J4" s="74"/>
      <c r="K4" s="74"/>
      <c r="L4" s="74"/>
      <c r="M4" s="74"/>
    </row>
    <row r="5" spans="1:13" ht="16.5" customHeight="1">
      <c r="A5" s="1"/>
      <c r="B5" s="1"/>
      <c r="C5" s="73"/>
      <c r="D5" s="73"/>
      <c r="E5" s="73"/>
      <c r="F5" s="73"/>
      <c r="G5" s="74"/>
      <c r="H5" s="74"/>
      <c r="I5" s="74"/>
      <c r="J5" s="74"/>
      <c r="K5" s="74"/>
      <c r="L5" s="74"/>
      <c r="M5" s="74"/>
    </row>
    <row r="6" spans="1:13" ht="16.5" customHeight="1">
      <c r="A6" s="1"/>
      <c r="B6" s="1"/>
      <c r="C6" s="2"/>
      <c r="D6" s="2"/>
      <c r="E6" s="3"/>
      <c r="F6" s="2"/>
      <c r="G6" s="193" t="s">
        <v>3</v>
      </c>
      <c r="H6" s="193"/>
      <c r="I6" s="193"/>
      <c r="J6" s="54"/>
      <c r="K6" s="193" t="s">
        <v>4</v>
      </c>
      <c r="L6" s="193"/>
      <c r="M6" s="193"/>
    </row>
    <row r="7" spans="1:13" ht="16.5" customHeight="1">
      <c r="A7" s="1"/>
      <c r="B7" s="1"/>
      <c r="C7" s="2"/>
      <c r="D7" s="2"/>
      <c r="E7" s="3"/>
      <c r="F7" s="2"/>
      <c r="G7" s="192" t="s">
        <v>5</v>
      </c>
      <c r="H7" s="192"/>
      <c r="I7" s="192"/>
      <c r="J7" s="54"/>
      <c r="K7" s="192" t="s">
        <v>5</v>
      </c>
      <c r="L7" s="192"/>
      <c r="M7" s="192"/>
    </row>
    <row r="8" spans="1:13" ht="16.5" customHeight="1">
      <c r="A8" s="73"/>
      <c r="B8" s="73"/>
      <c r="C8" s="73"/>
      <c r="D8" s="73"/>
      <c r="E8" s="3"/>
      <c r="F8" s="2"/>
      <c r="G8" s="54" t="s">
        <v>6</v>
      </c>
      <c r="H8" s="54"/>
      <c r="I8" s="54" t="s">
        <v>6</v>
      </c>
      <c r="J8" s="77"/>
      <c r="K8" s="54" t="s">
        <v>6</v>
      </c>
      <c r="L8" s="52"/>
      <c r="M8" s="54" t="s">
        <v>6</v>
      </c>
    </row>
    <row r="9" spans="1:13" ht="16.5" customHeight="1">
      <c r="A9" s="73"/>
      <c r="B9" s="73"/>
      <c r="C9" s="73"/>
      <c r="D9" s="73"/>
      <c r="E9" s="3"/>
      <c r="F9" s="2"/>
      <c r="G9" s="78" t="s">
        <v>8</v>
      </c>
      <c r="H9" s="54"/>
      <c r="I9" s="78" t="s">
        <v>8</v>
      </c>
      <c r="J9" s="77"/>
      <c r="K9" s="78" t="s">
        <v>8</v>
      </c>
      <c r="L9" s="54"/>
      <c r="M9" s="78" t="s">
        <v>8</v>
      </c>
    </row>
    <row r="10" spans="1:13" ht="16.5" customHeight="1">
      <c r="E10" s="12"/>
      <c r="F10" s="3"/>
      <c r="G10" s="79" t="s">
        <v>10</v>
      </c>
      <c r="H10" s="79"/>
      <c r="I10" s="79" t="s">
        <v>11</v>
      </c>
      <c r="J10" s="52"/>
      <c r="K10" s="79" t="s">
        <v>10</v>
      </c>
      <c r="L10" s="79"/>
      <c r="M10" s="79" t="s">
        <v>11</v>
      </c>
    </row>
    <row r="11" spans="1:13" ht="16.5" customHeight="1">
      <c r="E11" s="8" t="s">
        <v>77</v>
      </c>
      <c r="F11" s="12"/>
      <c r="G11" s="80" t="s">
        <v>13</v>
      </c>
      <c r="H11" s="52"/>
      <c r="I11" s="80" t="s">
        <v>13</v>
      </c>
      <c r="J11" s="54"/>
      <c r="K11" s="80" t="s">
        <v>13</v>
      </c>
      <c r="L11" s="54"/>
      <c r="M11" s="80" t="s">
        <v>13</v>
      </c>
    </row>
    <row r="12" spans="1:13" ht="16.5" customHeight="1">
      <c r="E12" s="12"/>
      <c r="F12" s="12"/>
      <c r="G12" s="81"/>
      <c r="H12" s="82"/>
      <c r="I12" s="82"/>
      <c r="J12" s="50"/>
      <c r="K12" s="185"/>
      <c r="L12" s="50"/>
      <c r="M12" s="50"/>
    </row>
    <row r="13" spans="1:13" ht="16.5" customHeight="1">
      <c r="A13" s="5" t="s">
        <v>209</v>
      </c>
      <c r="E13" s="12"/>
      <c r="F13" s="12"/>
      <c r="G13" s="81">
        <v>329707</v>
      </c>
      <c r="H13" s="82"/>
      <c r="I13" s="82">
        <v>416971</v>
      </c>
      <c r="J13" s="82"/>
      <c r="K13" s="81">
        <v>114766</v>
      </c>
      <c r="L13" s="82"/>
      <c r="M13" s="82">
        <v>190482</v>
      </c>
    </row>
    <row r="14" spans="1:13" ht="16.5" customHeight="1">
      <c r="A14" s="5" t="s">
        <v>188</v>
      </c>
      <c r="E14" s="12"/>
      <c r="F14" s="12"/>
      <c r="G14" s="83">
        <v>-253196</v>
      </c>
      <c r="H14" s="82"/>
      <c r="I14" s="84">
        <v>-307425</v>
      </c>
      <c r="J14" s="82"/>
      <c r="K14" s="83">
        <v>-78318</v>
      </c>
      <c r="L14" s="82"/>
      <c r="M14" s="84">
        <v>-117134</v>
      </c>
    </row>
    <row r="15" spans="1:13" ht="16.5" customHeight="1">
      <c r="A15" s="85"/>
      <c r="E15" s="12"/>
      <c r="G15" s="81"/>
      <c r="H15" s="82"/>
      <c r="I15" s="82"/>
      <c r="J15" s="82"/>
      <c r="K15" s="81"/>
      <c r="L15" s="82"/>
      <c r="M15" s="82"/>
    </row>
    <row r="16" spans="1:13" ht="16.5" customHeight="1">
      <c r="A16" s="1" t="s">
        <v>78</v>
      </c>
      <c r="E16" s="12"/>
      <c r="G16" s="81">
        <f>SUM(G13:G14)</f>
        <v>76511</v>
      </c>
      <c r="H16" s="82"/>
      <c r="I16" s="82">
        <f>SUM(I13:I14)</f>
        <v>109546</v>
      </c>
      <c r="J16" s="82"/>
      <c r="K16" s="81">
        <f>SUM(K13:K15)</f>
        <v>36448</v>
      </c>
      <c r="L16" s="82"/>
      <c r="M16" s="82">
        <f>SUM(M13:M15)</f>
        <v>73348</v>
      </c>
    </row>
    <row r="17" spans="1:13" ht="16.5" customHeight="1">
      <c r="A17" s="5" t="s">
        <v>79</v>
      </c>
      <c r="E17" s="12"/>
      <c r="G17" s="81">
        <v>2332</v>
      </c>
      <c r="H17" s="82"/>
      <c r="I17" s="82">
        <v>10268</v>
      </c>
      <c r="J17" s="82"/>
      <c r="K17" s="81">
        <v>7472</v>
      </c>
      <c r="L17" s="82"/>
      <c r="M17" s="82">
        <v>7850</v>
      </c>
    </row>
    <row r="18" spans="1:13" ht="16.5" customHeight="1">
      <c r="A18" s="5" t="s">
        <v>80</v>
      </c>
      <c r="E18" s="12"/>
      <c r="G18" s="81">
        <v>3198</v>
      </c>
      <c r="H18" s="82"/>
      <c r="I18" s="82">
        <v>1999</v>
      </c>
      <c r="J18" s="82"/>
      <c r="K18" s="81">
        <v>3198</v>
      </c>
      <c r="L18" s="82"/>
      <c r="M18" s="82">
        <v>1999</v>
      </c>
    </row>
    <row r="19" spans="1:13" ht="16.5" customHeight="1">
      <c r="A19" s="5" t="s">
        <v>81</v>
      </c>
      <c r="E19" s="12"/>
      <c r="G19" s="81">
        <v>-17056</v>
      </c>
      <c r="H19" s="82"/>
      <c r="I19" s="82">
        <v>-22125</v>
      </c>
      <c r="J19" s="82"/>
      <c r="K19" s="81">
        <v>-4911</v>
      </c>
      <c r="L19" s="82"/>
      <c r="M19" s="82">
        <v>-6521</v>
      </c>
    </row>
    <row r="20" spans="1:13" ht="16.5" customHeight="1">
      <c r="A20" s="5" t="s">
        <v>82</v>
      </c>
      <c r="E20" s="12"/>
      <c r="F20" s="12"/>
      <c r="G20" s="83">
        <v>-43278</v>
      </c>
      <c r="H20" s="82"/>
      <c r="I20" s="84">
        <v>-45178</v>
      </c>
      <c r="J20" s="82"/>
      <c r="K20" s="83">
        <v>-16904</v>
      </c>
      <c r="L20" s="82"/>
      <c r="M20" s="84">
        <v>-21376</v>
      </c>
    </row>
    <row r="21" spans="1:13" ht="16.5" customHeight="1">
      <c r="A21" s="85"/>
      <c r="E21" s="12"/>
      <c r="F21" s="12"/>
      <c r="G21" s="86"/>
      <c r="H21" s="87"/>
      <c r="I21" s="87"/>
      <c r="J21" s="87"/>
      <c r="K21" s="86"/>
      <c r="L21" s="87"/>
      <c r="M21" s="87"/>
    </row>
    <row r="22" spans="1:13" ht="16.5" customHeight="1">
      <c r="A22" s="1" t="s">
        <v>100</v>
      </c>
      <c r="E22" s="12"/>
      <c r="F22" s="12"/>
      <c r="G22" s="81"/>
      <c r="H22" s="82"/>
      <c r="I22" s="82"/>
      <c r="J22" s="82"/>
      <c r="K22" s="81"/>
      <c r="L22" s="82"/>
      <c r="M22" s="82"/>
    </row>
    <row r="23" spans="1:13" ht="16.5" customHeight="1">
      <c r="B23" s="16" t="s">
        <v>83</v>
      </c>
      <c r="E23" s="12"/>
      <c r="F23" s="12"/>
      <c r="G23" s="81">
        <f>SUM(G16:G20)</f>
        <v>21707</v>
      </c>
      <c r="H23" s="82"/>
      <c r="I23" s="82">
        <f>SUM(I16:I20)</f>
        <v>54510</v>
      </c>
      <c r="J23" s="82"/>
      <c r="K23" s="81">
        <f>SUM(K16:K20)</f>
        <v>25303</v>
      </c>
      <c r="L23" s="82"/>
      <c r="M23" s="82">
        <f>SUM(M16:M20)</f>
        <v>55300</v>
      </c>
    </row>
    <row r="24" spans="1:13" ht="16.5" customHeight="1">
      <c r="A24" s="5" t="s">
        <v>84</v>
      </c>
      <c r="E24" s="12"/>
      <c r="F24" s="12"/>
      <c r="G24" s="83">
        <v>-1020</v>
      </c>
      <c r="H24" s="82"/>
      <c r="I24" s="84">
        <v>-1180</v>
      </c>
      <c r="J24" s="82"/>
      <c r="K24" s="83">
        <v>-513</v>
      </c>
      <c r="L24" s="82"/>
      <c r="M24" s="84">
        <v>-859</v>
      </c>
    </row>
    <row r="25" spans="1:13" ht="16.5" customHeight="1">
      <c r="A25" s="85"/>
      <c r="E25" s="12"/>
      <c r="F25" s="12"/>
      <c r="G25" s="86"/>
      <c r="H25" s="87"/>
      <c r="I25" s="87"/>
      <c r="J25" s="87"/>
      <c r="K25" s="86"/>
      <c r="L25" s="87"/>
      <c r="M25" s="87"/>
    </row>
    <row r="26" spans="1:13" ht="16.5" customHeight="1">
      <c r="A26" s="1" t="s">
        <v>183</v>
      </c>
      <c r="B26" s="1"/>
      <c r="E26" s="12"/>
      <c r="F26" s="12"/>
      <c r="G26" s="86"/>
      <c r="H26" s="87"/>
      <c r="I26" s="87"/>
      <c r="J26" s="87"/>
      <c r="K26" s="86"/>
      <c r="L26" s="87"/>
      <c r="M26" s="87"/>
    </row>
    <row r="27" spans="1:13" ht="16.5" customHeight="1">
      <c r="A27" s="1"/>
      <c r="B27" s="1" t="s">
        <v>85</v>
      </c>
      <c r="C27" s="1"/>
      <c r="E27" s="12"/>
      <c r="F27" s="12"/>
      <c r="G27" s="81">
        <f>SUM(G23:G24)</f>
        <v>20687</v>
      </c>
      <c r="H27" s="82"/>
      <c r="I27" s="82">
        <f>SUM(I23:I24)</f>
        <v>53330</v>
      </c>
      <c r="J27" s="82"/>
      <c r="K27" s="81">
        <f>SUM(K23:K25)</f>
        <v>24790</v>
      </c>
      <c r="L27" s="82"/>
      <c r="M27" s="82">
        <f>SUM(M23:M25)</f>
        <v>54441</v>
      </c>
    </row>
    <row r="28" spans="1:13" ht="16.5" customHeight="1">
      <c r="A28" s="85" t="s">
        <v>86</v>
      </c>
      <c r="E28" s="12">
        <v>13</v>
      </c>
      <c r="F28" s="12"/>
      <c r="G28" s="83">
        <v>-6021</v>
      </c>
      <c r="H28" s="82"/>
      <c r="I28" s="84">
        <v>-12053</v>
      </c>
      <c r="J28" s="82"/>
      <c r="K28" s="83">
        <v>-4893</v>
      </c>
      <c r="L28" s="82"/>
      <c r="M28" s="84">
        <v>-11516</v>
      </c>
    </row>
    <row r="29" spans="1:13" ht="16.5" customHeight="1">
      <c r="A29" s="85"/>
      <c r="E29" s="12"/>
      <c r="F29" s="12"/>
      <c r="G29" s="81"/>
      <c r="H29" s="82"/>
      <c r="I29" s="82"/>
      <c r="J29" s="82"/>
      <c r="K29" s="81"/>
      <c r="L29" s="82"/>
      <c r="M29" s="82"/>
    </row>
    <row r="30" spans="1:13" ht="16.5" customHeight="1">
      <c r="A30" s="1" t="s">
        <v>189</v>
      </c>
      <c r="B30" s="1"/>
      <c r="C30" s="16"/>
      <c r="E30" s="12"/>
      <c r="F30" s="12"/>
      <c r="G30" s="83">
        <f>SUM(G27:G28)</f>
        <v>14666</v>
      </c>
      <c r="H30" s="89"/>
      <c r="I30" s="84">
        <f>SUM(I27:I28)</f>
        <v>41277</v>
      </c>
      <c r="J30" s="82"/>
      <c r="K30" s="83">
        <f>SUM(K27:K28)</f>
        <v>19897</v>
      </c>
      <c r="L30" s="82"/>
      <c r="M30" s="84">
        <f>SUM(M27:M28)</f>
        <v>42925</v>
      </c>
    </row>
    <row r="31" spans="1:13" ht="16.5" customHeight="1">
      <c r="A31" s="1" t="s">
        <v>87</v>
      </c>
      <c r="B31" s="1"/>
      <c r="C31" s="16"/>
      <c r="E31" s="12"/>
      <c r="F31" s="12"/>
      <c r="G31" s="88"/>
      <c r="H31" s="89"/>
      <c r="I31" s="89"/>
      <c r="J31" s="89"/>
      <c r="K31" s="88"/>
      <c r="L31" s="89"/>
      <c r="M31" s="89"/>
    </row>
    <row r="32" spans="1:13" ht="16.5" customHeight="1">
      <c r="A32" s="90" t="s">
        <v>88</v>
      </c>
      <c r="B32" s="1"/>
      <c r="C32" s="16"/>
      <c r="E32" s="12"/>
      <c r="F32" s="12"/>
      <c r="G32" s="88"/>
      <c r="H32" s="89"/>
      <c r="I32" s="89"/>
      <c r="J32" s="89"/>
      <c r="K32" s="88"/>
      <c r="L32" s="89"/>
      <c r="M32" s="89"/>
    </row>
    <row r="33" spans="1:13" ht="16.5" customHeight="1">
      <c r="B33" s="90" t="s">
        <v>89</v>
      </c>
      <c r="E33" s="12"/>
      <c r="F33" s="12"/>
      <c r="G33" s="88"/>
      <c r="H33" s="89"/>
      <c r="I33" s="89"/>
      <c r="J33" s="89"/>
      <c r="K33" s="88"/>
      <c r="L33" s="89"/>
      <c r="M33" s="89"/>
    </row>
    <row r="34" spans="1:13" ht="16.5" customHeight="1">
      <c r="A34" s="90"/>
      <c r="B34" s="85" t="s">
        <v>197</v>
      </c>
      <c r="C34" s="16"/>
      <c r="E34" s="12"/>
      <c r="F34" s="12"/>
      <c r="G34" s="88"/>
      <c r="H34" s="89"/>
      <c r="I34" s="89"/>
      <c r="J34" s="89"/>
      <c r="K34" s="88"/>
      <c r="L34" s="89"/>
      <c r="M34" s="89"/>
    </row>
    <row r="35" spans="1:13" ht="16.5" customHeight="1">
      <c r="A35" s="90"/>
      <c r="B35" s="85"/>
      <c r="C35" s="5" t="s">
        <v>90</v>
      </c>
      <c r="E35" s="12"/>
      <c r="F35" s="12"/>
      <c r="G35" s="88"/>
      <c r="H35" s="89"/>
      <c r="I35" s="89"/>
      <c r="J35" s="89"/>
      <c r="K35" s="88"/>
      <c r="L35" s="89"/>
      <c r="M35" s="89"/>
    </row>
    <row r="36" spans="1:13" ht="16.5" customHeight="1">
      <c r="B36" s="85"/>
      <c r="D36" s="91" t="s">
        <v>28</v>
      </c>
      <c r="E36" s="12"/>
      <c r="F36" s="12"/>
      <c r="G36" s="92">
        <v>-8635</v>
      </c>
      <c r="H36" s="89"/>
      <c r="I36" s="93">
        <v>-10554</v>
      </c>
      <c r="J36" s="89"/>
      <c r="K36" s="92">
        <v>-8635</v>
      </c>
      <c r="L36" s="89"/>
      <c r="M36" s="93">
        <v>-10554</v>
      </c>
    </row>
    <row r="37" spans="1:13" ht="16.5" customHeight="1">
      <c r="B37" s="85"/>
      <c r="C37" s="16"/>
      <c r="E37" s="12"/>
      <c r="F37" s="12"/>
      <c r="G37" s="88"/>
      <c r="H37" s="89"/>
      <c r="I37" s="89"/>
      <c r="J37" s="89"/>
      <c r="K37" s="88"/>
      <c r="L37" s="89"/>
      <c r="M37" s="89"/>
    </row>
    <row r="38" spans="1:13" ht="16.5" customHeight="1">
      <c r="A38" s="16" t="s">
        <v>91</v>
      </c>
      <c r="B38" s="85"/>
      <c r="C38" s="16"/>
      <c r="E38" s="12"/>
      <c r="F38" s="12"/>
      <c r="G38" s="88"/>
      <c r="H38" s="89"/>
      <c r="I38" s="89"/>
      <c r="J38" s="89"/>
      <c r="K38" s="88"/>
      <c r="M38" s="89"/>
    </row>
    <row r="39" spans="1:13" ht="16.5" customHeight="1">
      <c r="A39" s="16"/>
      <c r="B39" s="94" t="s">
        <v>92</v>
      </c>
      <c r="C39" s="16"/>
      <c r="E39" s="12"/>
      <c r="F39" s="12"/>
      <c r="G39" s="92">
        <f>SUM(G36)</f>
        <v>-8635</v>
      </c>
      <c r="H39" s="89"/>
      <c r="I39" s="93">
        <f>SUM(I36)</f>
        <v>-10554</v>
      </c>
      <c r="J39" s="89"/>
      <c r="K39" s="92">
        <f>SUM(K36)</f>
        <v>-8635</v>
      </c>
      <c r="L39" s="89"/>
      <c r="M39" s="93">
        <f>SUM(M36)</f>
        <v>-10554</v>
      </c>
    </row>
    <row r="40" spans="1:13" ht="16.5" customHeight="1">
      <c r="B40" s="85"/>
      <c r="C40" s="16"/>
      <c r="E40" s="12"/>
      <c r="F40" s="12"/>
      <c r="G40" s="88"/>
      <c r="H40" s="89"/>
      <c r="I40" s="89"/>
      <c r="J40" s="89"/>
      <c r="K40" s="88"/>
      <c r="L40" s="89"/>
      <c r="M40" s="89"/>
    </row>
    <row r="41" spans="1:13" ht="16.5" customHeight="1">
      <c r="A41" s="16" t="s">
        <v>93</v>
      </c>
      <c r="B41" s="85"/>
      <c r="C41" s="16"/>
      <c r="E41" s="12"/>
      <c r="F41" s="12"/>
      <c r="G41" s="88"/>
      <c r="H41" s="89"/>
      <c r="I41" s="89"/>
      <c r="J41" s="89"/>
      <c r="K41" s="88"/>
      <c r="M41" s="89"/>
    </row>
    <row r="42" spans="1:13" ht="16.5" customHeight="1" thickBot="1">
      <c r="A42" s="16"/>
      <c r="B42" s="1" t="s">
        <v>94</v>
      </c>
      <c r="C42" s="16"/>
      <c r="E42" s="12"/>
      <c r="F42" s="12"/>
      <c r="G42" s="95">
        <f>SUM(G30:G36)</f>
        <v>6031</v>
      </c>
      <c r="H42" s="89"/>
      <c r="I42" s="96">
        <f>SUM(I30:I36)</f>
        <v>30723</v>
      </c>
      <c r="J42" s="89"/>
      <c r="K42" s="95">
        <f>SUM(K30,K39)</f>
        <v>11262</v>
      </c>
      <c r="L42" s="89"/>
      <c r="M42" s="96">
        <f>SUM(M30,M39)</f>
        <v>32371</v>
      </c>
    </row>
    <row r="43" spans="1:13" ht="16.5" customHeight="1" thickTop="1">
      <c r="B43" s="85"/>
      <c r="C43" s="16"/>
      <c r="E43" s="12"/>
      <c r="F43" s="12"/>
      <c r="G43" s="89"/>
      <c r="H43" s="89"/>
      <c r="I43" s="89"/>
      <c r="J43" s="89"/>
      <c r="K43" s="89"/>
      <c r="L43" s="89"/>
      <c r="M43" s="89"/>
    </row>
    <row r="44" spans="1:13" ht="16.5" customHeight="1">
      <c r="B44" s="85"/>
      <c r="C44" s="16"/>
      <c r="E44" s="12"/>
      <c r="F44" s="12"/>
      <c r="G44" s="89"/>
      <c r="H44" s="89"/>
      <c r="I44" s="89"/>
      <c r="J44" s="89"/>
      <c r="K44" s="89"/>
      <c r="L44" s="89"/>
      <c r="M44" s="89"/>
    </row>
    <row r="45" spans="1:13" ht="16.5" customHeight="1">
      <c r="B45" s="85"/>
      <c r="C45" s="16"/>
      <c r="E45" s="12"/>
      <c r="F45" s="12"/>
      <c r="G45" s="89"/>
      <c r="H45" s="89"/>
      <c r="I45" s="89"/>
      <c r="J45" s="89"/>
      <c r="K45" s="89"/>
      <c r="L45" s="89"/>
      <c r="M45" s="89"/>
    </row>
    <row r="46" spans="1:13" ht="16.5" customHeight="1">
      <c r="B46" s="85"/>
      <c r="C46" s="16"/>
      <c r="E46" s="12"/>
      <c r="F46" s="12"/>
      <c r="G46" s="89"/>
      <c r="H46" s="89"/>
      <c r="I46" s="89"/>
      <c r="J46" s="89"/>
      <c r="K46" s="89"/>
      <c r="L46" s="89"/>
      <c r="M46" s="89"/>
    </row>
    <row r="47" spans="1:13" ht="16.5" customHeight="1">
      <c r="B47" s="85"/>
      <c r="C47" s="16"/>
      <c r="E47" s="12"/>
      <c r="F47" s="12"/>
      <c r="G47" s="89"/>
      <c r="H47" s="89"/>
      <c r="I47" s="89"/>
      <c r="J47" s="89"/>
      <c r="K47" s="89"/>
      <c r="L47" s="89"/>
      <c r="M47" s="89"/>
    </row>
    <row r="48" spans="1:13" ht="10.5" customHeight="1">
      <c r="B48" s="85"/>
      <c r="C48" s="16"/>
      <c r="E48" s="12"/>
      <c r="F48" s="12"/>
      <c r="G48" s="89"/>
      <c r="H48" s="89"/>
      <c r="I48" s="89"/>
      <c r="J48" s="89"/>
      <c r="K48" s="89"/>
      <c r="L48" s="89"/>
      <c r="M48" s="89"/>
    </row>
    <row r="49" spans="1:13" ht="21.95" customHeight="1">
      <c r="A49" s="44" t="s">
        <v>38</v>
      </c>
      <c r="B49" s="97"/>
      <c r="C49" s="98"/>
      <c r="D49" s="44"/>
      <c r="E49" s="99"/>
      <c r="F49" s="99"/>
      <c r="G49" s="93"/>
      <c r="H49" s="93"/>
      <c r="I49" s="93"/>
      <c r="J49" s="93"/>
      <c r="K49" s="93"/>
      <c r="L49" s="93"/>
      <c r="M49" s="93"/>
    </row>
    <row r="50" spans="1:13" ht="16.5" customHeight="1">
      <c r="A50" s="1" t="str">
        <f>+A1</f>
        <v>Salee Industry Public Company Limited</v>
      </c>
      <c r="B50" s="1"/>
      <c r="C50" s="73"/>
      <c r="D50" s="73"/>
      <c r="E50" s="73"/>
      <c r="F50" s="73"/>
      <c r="G50" s="74"/>
      <c r="H50" s="74"/>
      <c r="I50" s="74"/>
      <c r="J50" s="74"/>
      <c r="K50" s="74"/>
      <c r="L50" s="74"/>
      <c r="M50" s="74"/>
    </row>
    <row r="51" spans="1:13" ht="16.5" customHeight="1">
      <c r="A51" s="1" t="s">
        <v>95</v>
      </c>
      <c r="B51" s="1"/>
      <c r="C51" s="73"/>
      <c r="D51" s="73"/>
      <c r="E51" s="73"/>
      <c r="F51" s="73"/>
      <c r="G51" s="74"/>
      <c r="H51" s="74"/>
      <c r="I51" s="74"/>
      <c r="J51" s="74"/>
      <c r="K51" s="74"/>
      <c r="L51" s="74"/>
      <c r="M51" s="74"/>
    </row>
    <row r="52" spans="1:13" ht="16.5" customHeight="1">
      <c r="A52" s="6" t="s">
        <v>76</v>
      </c>
      <c r="B52" s="6"/>
      <c r="C52" s="75"/>
      <c r="D52" s="75"/>
      <c r="E52" s="75"/>
      <c r="F52" s="75"/>
      <c r="G52" s="76"/>
      <c r="H52" s="76"/>
      <c r="I52" s="76"/>
      <c r="J52" s="76"/>
      <c r="K52" s="76"/>
      <c r="L52" s="76"/>
      <c r="M52" s="76"/>
    </row>
    <row r="53" spans="1:13" ht="16.5" customHeight="1">
      <c r="A53" s="1"/>
      <c r="B53" s="1"/>
      <c r="C53" s="73"/>
      <c r="D53" s="73"/>
      <c r="E53" s="73"/>
      <c r="F53" s="73"/>
      <c r="G53" s="74"/>
      <c r="H53" s="74"/>
      <c r="I53" s="74"/>
      <c r="J53" s="74"/>
      <c r="K53" s="74"/>
      <c r="L53" s="74"/>
      <c r="M53" s="74"/>
    </row>
    <row r="54" spans="1:13" ht="16.5" customHeight="1">
      <c r="A54" s="1"/>
      <c r="B54" s="1"/>
      <c r="C54" s="73"/>
      <c r="D54" s="73"/>
      <c r="E54" s="73"/>
      <c r="F54" s="73"/>
      <c r="G54" s="74"/>
      <c r="H54" s="74"/>
      <c r="I54" s="74"/>
      <c r="J54" s="74"/>
      <c r="K54" s="74"/>
      <c r="L54" s="74"/>
      <c r="M54" s="74"/>
    </row>
    <row r="55" spans="1:13" ht="16.5" customHeight="1">
      <c r="A55" s="1"/>
      <c r="B55" s="1"/>
      <c r="C55" s="2"/>
      <c r="D55" s="2"/>
      <c r="E55" s="3"/>
      <c r="F55" s="2"/>
      <c r="G55" s="193" t="s">
        <v>3</v>
      </c>
      <c r="H55" s="193"/>
      <c r="I55" s="193"/>
      <c r="J55" s="54"/>
      <c r="K55" s="193" t="s">
        <v>4</v>
      </c>
      <c r="L55" s="193"/>
      <c r="M55" s="193"/>
    </row>
    <row r="56" spans="1:13" ht="16.5" customHeight="1">
      <c r="A56" s="1"/>
      <c r="B56" s="1"/>
      <c r="C56" s="2"/>
      <c r="D56" s="2"/>
      <c r="E56" s="3"/>
      <c r="F56" s="2"/>
      <c r="G56" s="192" t="s">
        <v>5</v>
      </c>
      <c r="H56" s="192"/>
      <c r="I56" s="192"/>
      <c r="J56" s="54"/>
      <c r="K56" s="192" t="s">
        <v>5</v>
      </c>
      <c r="L56" s="192"/>
      <c r="M56" s="192"/>
    </row>
    <row r="57" spans="1:13" ht="16.5" customHeight="1">
      <c r="A57" s="73"/>
      <c r="B57" s="73"/>
      <c r="C57" s="73"/>
      <c r="D57" s="73"/>
      <c r="E57" s="3"/>
      <c r="F57" s="2"/>
      <c r="G57" s="54" t="s">
        <v>6</v>
      </c>
      <c r="H57" s="54"/>
      <c r="I57" s="54" t="s">
        <v>6</v>
      </c>
      <c r="J57" s="77"/>
      <c r="K57" s="54" t="s">
        <v>6</v>
      </c>
      <c r="L57" s="52"/>
      <c r="M57" s="54" t="s">
        <v>6</v>
      </c>
    </row>
    <row r="58" spans="1:13" ht="16.5" customHeight="1">
      <c r="A58" s="73"/>
      <c r="B58" s="73"/>
      <c r="C58" s="73"/>
      <c r="D58" s="73"/>
      <c r="E58" s="3"/>
      <c r="F58" s="2"/>
      <c r="G58" s="78" t="s">
        <v>8</v>
      </c>
      <c r="H58" s="54"/>
      <c r="I58" s="78" t="s">
        <v>8</v>
      </c>
      <c r="J58" s="77"/>
      <c r="K58" s="78" t="s">
        <v>8</v>
      </c>
      <c r="L58" s="54"/>
      <c r="M58" s="78" t="s">
        <v>8</v>
      </c>
    </row>
    <row r="59" spans="1:13" ht="16.5" customHeight="1">
      <c r="E59" s="12"/>
      <c r="F59" s="3"/>
      <c r="G59" s="79" t="s">
        <v>10</v>
      </c>
      <c r="H59" s="79"/>
      <c r="I59" s="79" t="s">
        <v>11</v>
      </c>
      <c r="J59" s="52"/>
      <c r="K59" s="79" t="s">
        <v>10</v>
      </c>
      <c r="L59" s="79"/>
      <c r="M59" s="79" t="s">
        <v>11</v>
      </c>
    </row>
    <row r="60" spans="1:13" ht="16.5" customHeight="1">
      <c r="E60" s="12"/>
      <c r="F60" s="12"/>
      <c r="G60" s="80" t="s">
        <v>13</v>
      </c>
      <c r="H60" s="52"/>
      <c r="I60" s="80" t="s">
        <v>13</v>
      </c>
      <c r="J60" s="54"/>
      <c r="K60" s="80" t="s">
        <v>13</v>
      </c>
      <c r="L60" s="54"/>
      <c r="M60" s="80" t="s">
        <v>13</v>
      </c>
    </row>
    <row r="61" spans="1:13" ht="16.5" customHeight="1">
      <c r="E61" s="12"/>
      <c r="F61" s="12"/>
      <c r="G61" s="81"/>
      <c r="H61" s="82"/>
      <c r="I61" s="82"/>
      <c r="J61" s="50"/>
      <c r="K61" s="185"/>
      <c r="L61" s="50"/>
      <c r="M61" s="50"/>
    </row>
    <row r="62" spans="1:13" ht="16.5" customHeight="1">
      <c r="A62" s="16" t="s">
        <v>107</v>
      </c>
      <c r="C62" s="16"/>
      <c r="E62" s="12"/>
      <c r="F62" s="12"/>
      <c r="G62" s="88"/>
      <c r="H62" s="89"/>
      <c r="I62" s="89"/>
      <c r="J62" s="89"/>
      <c r="K62" s="88"/>
      <c r="L62" s="89"/>
      <c r="M62" s="89"/>
    </row>
    <row r="63" spans="1:13" ht="16.5" customHeight="1">
      <c r="A63" s="5" t="s">
        <v>96</v>
      </c>
      <c r="D63" s="16"/>
      <c r="E63" s="12"/>
      <c r="F63" s="12"/>
      <c r="G63" s="88">
        <v>16702</v>
      </c>
      <c r="H63" s="89"/>
      <c r="I63" s="89">
        <v>42525</v>
      </c>
      <c r="J63" s="89"/>
      <c r="K63" s="88">
        <v>19897</v>
      </c>
      <c r="L63" s="89"/>
      <c r="M63" s="89">
        <f>M30</f>
        <v>42925</v>
      </c>
    </row>
    <row r="64" spans="1:13" ht="16.5" customHeight="1">
      <c r="A64" s="5" t="s">
        <v>72</v>
      </c>
      <c r="D64" s="16"/>
      <c r="E64" s="12"/>
      <c r="F64" s="12"/>
      <c r="G64" s="92">
        <v>-2036</v>
      </c>
      <c r="H64" s="89"/>
      <c r="I64" s="93">
        <v>-1248</v>
      </c>
      <c r="J64" s="89"/>
      <c r="K64" s="92">
        <v>0</v>
      </c>
      <c r="L64" s="89"/>
      <c r="M64" s="93">
        <v>0</v>
      </c>
    </row>
    <row r="65" spans="1:14" ht="16.5" customHeight="1">
      <c r="A65" s="1"/>
      <c r="B65" s="16"/>
      <c r="C65" s="16"/>
      <c r="F65" s="12"/>
      <c r="G65" s="186"/>
      <c r="H65" s="100"/>
      <c r="I65" s="100"/>
      <c r="J65" s="100"/>
      <c r="K65" s="186"/>
      <c r="L65" s="100"/>
      <c r="M65" s="100"/>
    </row>
    <row r="66" spans="1:14" ht="16.5" customHeight="1" thickBot="1">
      <c r="A66" s="1"/>
      <c r="B66" s="16"/>
      <c r="C66" s="16"/>
      <c r="G66" s="95">
        <f>SUM(G63:G64)</f>
        <v>14666</v>
      </c>
      <c r="H66" s="89"/>
      <c r="I66" s="96">
        <f>SUM(I63:I64)</f>
        <v>41277</v>
      </c>
      <c r="J66" s="89"/>
      <c r="K66" s="95">
        <f>SUM(K63:K64)</f>
        <v>19897</v>
      </c>
      <c r="L66" s="89"/>
      <c r="M66" s="96">
        <f>SUM(M63:M64)</f>
        <v>42925</v>
      </c>
    </row>
    <row r="67" spans="1:14" ht="16.5" customHeight="1" thickTop="1">
      <c r="C67" s="16"/>
      <c r="E67" s="12"/>
      <c r="F67" s="12"/>
      <c r="G67" s="88"/>
      <c r="H67" s="89"/>
      <c r="I67" s="89"/>
      <c r="J67" s="89"/>
      <c r="K67" s="88"/>
      <c r="L67" s="89"/>
      <c r="M67" s="89"/>
    </row>
    <row r="68" spans="1:14" ht="16.5" customHeight="1">
      <c r="A68" s="1" t="s">
        <v>93</v>
      </c>
      <c r="C68" s="16"/>
      <c r="E68" s="12"/>
      <c r="F68" s="12"/>
      <c r="G68" s="88"/>
      <c r="H68" s="89"/>
      <c r="I68" s="89"/>
      <c r="J68" s="89"/>
      <c r="K68" s="88"/>
      <c r="L68" s="89"/>
      <c r="M68" s="89"/>
    </row>
    <row r="69" spans="1:14" ht="16.5" customHeight="1">
      <c r="A69" s="1"/>
      <c r="B69" s="1" t="s">
        <v>97</v>
      </c>
      <c r="C69" s="1"/>
      <c r="D69" s="1"/>
      <c r="E69" s="12"/>
      <c r="F69" s="12"/>
      <c r="G69" s="88"/>
      <c r="H69" s="89"/>
      <c r="I69" s="89"/>
      <c r="J69" s="89"/>
      <c r="K69" s="88"/>
      <c r="L69" s="89"/>
      <c r="M69" s="89"/>
    </row>
    <row r="70" spans="1:14" ht="16.5" customHeight="1">
      <c r="A70" s="5" t="s">
        <v>96</v>
      </c>
      <c r="D70" s="16"/>
      <c r="E70" s="12"/>
      <c r="F70" s="12"/>
      <c r="G70" s="88">
        <v>8068</v>
      </c>
      <c r="H70" s="89"/>
      <c r="I70" s="89">
        <v>31971</v>
      </c>
      <c r="J70" s="89"/>
      <c r="K70" s="88">
        <v>11262</v>
      </c>
      <c r="L70" s="89"/>
      <c r="M70" s="89">
        <f>M42</f>
        <v>32371</v>
      </c>
    </row>
    <row r="71" spans="1:14" ht="16.5" customHeight="1">
      <c r="A71" s="5" t="s">
        <v>72</v>
      </c>
      <c r="D71" s="16"/>
      <c r="E71" s="12"/>
      <c r="F71" s="12"/>
      <c r="G71" s="92">
        <v>-2037</v>
      </c>
      <c r="H71" s="89"/>
      <c r="I71" s="93">
        <v>-1248</v>
      </c>
      <c r="J71" s="89"/>
      <c r="K71" s="92">
        <v>0</v>
      </c>
      <c r="L71" s="89"/>
      <c r="M71" s="93">
        <v>0</v>
      </c>
    </row>
    <row r="72" spans="1:14" ht="16.5" customHeight="1">
      <c r="A72" s="16"/>
      <c r="C72" s="16"/>
      <c r="F72" s="12"/>
      <c r="G72" s="186"/>
      <c r="H72" s="100"/>
      <c r="I72" s="100"/>
      <c r="J72" s="100"/>
      <c r="K72" s="186"/>
      <c r="L72" s="100"/>
      <c r="M72" s="100"/>
    </row>
    <row r="73" spans="1:14" ht="16.5" customHeight="1" thickBot="1">
      <c r="A73" s="1"/>
      <c r="B73" s="16"/>
      <c r="C73" s="16"/>
      <c r="G73" s="95">
        <f>SUM(G70:G71)</f>
        <v>6031</v>
      </c>
      <c r="H73" s="89"/>
      <c r="I73" s="96">
        <f>SUM(I70:I71)</f>
        <v>30723</v>
      </c>
      <c r="J73" s="89"/>
      <c r="K73" s="95">
        <f>SUM(K70:K71)</f>
        <v>11262</v>
      </c>
      <c r="L73" s="89"/>
      <c r="M73" s="96">
        <f>SUM(M70:M71)</f>
        <v>32371</v>
      </c>
    </row>
    <row r="74" spans="1:14" ht="16.5" customHeight="1" thickTop="1">
      <c r="A74" s="1"/>
      <c r="B74" s="16"/>
      <c r="C74" s="16"/>
      <c r="G74" s="88"/>
      <c r="H74" s="89"/>
      <c r="I74" s="89"/>
      <c r="J74" s="89"/>
      <c r="K74" s="88"/>
      <c r="L74" s="89"/>
      <c r="M74" s="89"/>
    </row>
    <row r="75" spans="1:14" ht="16.5" customHeight="1">
      <c r="A75" s="1" t="s">
        <v>108</v>
      </c>
      <c r="C75" s="16"/>
      <c r="E75" s="12"/>
      <c r="F75" s="12"/>
      <c r="G75" s="88"/>
      <c r="H75" s="89"/>
      <c r="I75" s="89"/>
      <c r="J75" s="89"/>
      <c r="K75" s="88"/>
      <c r="L75" s="89"/>
      <c r="M75" s="89"/>
    </row>
    <row r="76" spans="1:14" ht="16.5" customHeight="1">
      <c r="E76" s="12"/>
      <c r="F76" s="12"/>
      <c r="G76" s="185"/>
      <c r="H76" s="50"/>
      <c r="I76" s="50"/>
      <c r="J76" s="50"/>
      <c r="K76" s="185"/>
      <c r="L76" s="50"/>
      <c r="M76" s="50"/>
    </row>
    <row r="77" spans="1:14" ht="16.5" customHeight="1" thickBot="1">
      <c r="A77" s="5" t="s">
        <v>109</v>
      </c>
      <c r="E77" s="12"/>
      <c r="F77" s="12"/>
      <c r="G77" s="109">
        <v>1.0984656398058469E-2</v>
      </c>
      <c r="H77" s="112"/>
      <c r="I77" s="111">
        <v>2.7968062617859488E-2</v>
      </c>
      <c r="J77" s="112"/>
      <c r="K77" s="109">
        <v>1.3086253749772356E-2</v>
      </c>
      <c r="L77" s="112"/>
      <c r="M77" s="111">
        <v>2.8231136693042176E-2</v>
      </c>
      <c r="N77" s="112"/>
    </row>
    <row r="78" spans="1:14" ht="16.5" customHeight="1" thickTop="1">
      <c r="E78" s="12"/>
      <c r="F78" s="12"/>
      <c r="G78" s="112"/>
      <c r="H78" s="112"/>
      <c r="I78" s="112"/>
      <c r="J78" s="112"/>
      <c r="K78" s="112"/>
      <c r="L78" s="112"/>
      <c r="M78" s="112"/>
      <c r="N78" s="112"/>
    </row>
    <row r="79" spans="1:14" ht="16.5" customHeight="1">
      <c r="E79" s="12"/>
      <c r="F79" s="12"/>
    </row>
    <row r="80" spans="1:14" ht="16.5" customHeight="1">
      <c r="E80" s="12"/>
      <c r="F80" s="12"/>
    </row>
    <row r="81" spans="5:6" ht="16.5" customHeight="1">
      <c r="E81" s="12"/>
      <c r="F81" s="12"/>
    </row>
    <row r="82" spans="5:6" ht="16.5" customHeight="1">
      <c r="E82" s="12"/>
      <c r="F82" s="12"/>
    </row>
    <row r="83" spans="5:6" ht="16.5" customHeight="1">
      <c r="E83" s="12"/>
      <c r="F83" s="12"/>
    </row>
    <row r="84" spans="5:6" ht="16.5" customHeight="1">
      <c r="E84" s="12"/>
      <c r="F84" s="12"/>
    </row>
    <row r="85" spans="5:6" ht="16.5" customHeight="1">
      <c r="E85" s="12"/>
      <c r="F85" s="12"/>
    </row>
    <row r="86" spans="5:6" ht="16.5" customHeight="1">
      <c r="E86" s="12"/>
      <c r="F86" s="12"/>
    </row>
    <row r="87" spans="5:6" ht="16.5" customHeight="1">
      <c r="E87" s="12"/>
      <c r="F87" s="12"/>
    </row>
    <row r="88" spans="5:6" ht="16.5" customHeight="1">
      <c r="E88" s="12"/>
      <c r="F88" s="12"/>
    </row>
    <row r="89" spans="5:6" ht="16.5" customHeight="1">
      <c r="E89" s="12"/>
      <c r="F89" s="12"/>
    </row>
    <row r="90" spans="5:6" ht="16.5" customHeight="1">
      <c r="E90" s="12"/>
      <c r="F90" s="12"/>
    </row>
    <row r="91" spans="5:6" ht="16.5" customHeight="1">
      <c r="E91" s="12"/>
      <c r="F91" s="12"/>
    </row>
    <row r="92" spans="5:6" ht="16.5" customHeight="1">
      <c r="E92" s="12"/>
      <c r="F92" s="12"/>
    </row>
    <row r="93" spans="5:6" ht="22.5" customHeight="1">
      <c r="E93" s="12"/>
      <c r="F93" s="12"/>
    </row>
    <row r="94" spans="5:6" ht="16.5" customHeight="1">
      <c r="E94" s="12"/>
      <c r="F94" s="12"/>
    </row>
    <row r="95" spans="5:6" ht="19.5" customHeight="1">
      <c r="E95" s="12"/>
      <c r="F95" s="12"/>
    </row>
    <row r="96" spans="5:6" ht="18.75" customHeight="1">
      <c r="E96" s="12"/>
      <c r="F96" s="12"/>
    </row>
    <row r="97" spans="1:13" ht="21.95" customHeight="1">
      <c r="A97" s="44" t="s">
        <v>38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59BF4-5CC8-47C4-B595-BADFC8DF1F55}">
  <sheetPr>
    <tabColor rgb="FFFFC000"/>
  </sheetPr>
  <dimension ref="A1:M97"/>
  <sheetViews>
    <sheetView topLeftCell="A78" zoomScaleNormal="100" zoomScaleSheetLayoutView="90" workbookViewId="0">
      <selection activeCell="I74" sqref="I74"/>
    </sheetView>
  </sheetViews>
  <sheetFormatPr defaultColWidth="11" defaultRowHeight="16.5" customHeight="1"/>
  <cols>
    <col min="1" max="3" width="1.6640625" style="5" customWidth="1"/>
    <col min="4" max="4" width="33.1640625" style="5" customWidth="1"/>
    <col min="5" max="5" width="5.3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113" customWidth="1"/>
    <col min="12" max="12" width="0.83203125" style="113" customWidth="1"/>
    <col min="13" max="13" width="14.6640625" style="113" customWidth="1"/>
    <col min="14" max="16384" width="11" style="5"/>
  </cols>
  <sheetData>
    <row r="1" spans="1:13" ht="16.5" customHeight="1">
      <c r="A1" s="1" t="str">
        <f>'P5-6 (3 Month)'!A50</f>
        <v>Salee Industry Public Company Limited</v>
      </c>
      <c r="B1" s="1"/>
      <c r="C1" s="73"/>
      <c r="D1" s="73"/>
      <c r="E1" s="73"/>
      <c r="F1" s="73"/>
      <c r="G1" s="73"/>
      <c r="H1" s="73"/>
      <c r="I1" s="73"/>
      <c r="J1" s="73"/>
      <c r="K1" s="101"/>
      <c r="L1" s="101"/>
      <c r="M1" s="101"/>
    </row>
    <row r="2" spans="1:13" ht="16.5" customHeight="1">
      <c r="A2" s="1" t="s">
        <v>98</v>
      </c>
      <c r="B2" s="1"/>
      <c r="C2" s="73"/>
      <c r="D2" s="73"/>
      <c r="E2" s="73"/>
      <c r="F2" s="73"/>
      <c r="G2" s="73"/>
      <c r="H2" s="73"/>
      <c r="I2" s="73"/>
      <c r="J2" s="73"/>
      <c r="K2" s="101"/>
      <c r="L2" s="101"/>
      <c r="M2" s="101"/>
    </row>
    <row r="3" spans="1:13" ht="16.5" customHeight="1">
      <c r="A3" s="6" t="s">
        <v>99</v>
      </c>
      <c r="B3" s="6"/>
      <c r="C3" s="75"/>
      <c r="D3" s="75"/>
      <c r="E3" s="75"/>
      <c r="F3" s="75"/>
      <c r="G3" s="75"/>
      <c r="H3" s="75"/>
      <c r="I3" s="75"/>
      <c r="J3" s="75"/>
      <c r="K3" s="102"/>
      <c r="L3" s="102"/>
      <c r="M3" s="102"/>
    </row>
    <row r="4" spans="1:13" ht="16.5" customHeight="1">
      <c r="A4" s="1"/>
      <c r="B4" s="1"/>
      <c r="C4" s="73"/>
      <c r="D4" s="73"/>
      <c r="E4" s="73"/>
      <c r="F4" s="73"/>
      <c r="G4" s="73"/>
      <c r="H4" s="73"/>
      <c r="I4" s="73"/>
      <c r="J4" s="73"/>
      <c r="K4" s="101"/>
      <c r="L4" s="101"/>
      <c r="M4" s="101"/>
    </row>
    <row r="5" spans="1:13" ht="16.5" customHeight="1">
      <c r="A5" s="1"/>
      <c r="B5" s="1"/>
      <c r="C5" s="73"/>
      <c r="D5" s="73"/>
      <c r="E5" s="73"/>
      <c r="F5" s="73"/>
      <c r="G5" s="73"/>
      <c r="H5" s="73"/>
      <c r="I5" s="73"/>
      <c r="J5" s="73"/>
      <c r="K5" s="101"/>
      <c r="L5" s="101"/>
      <c r="M5" s="101"/>
    </row>
    <row r="6" spans="1:13" ht="16.5" customHeight="1">
      <c r="A6" s="1"/>
      <c r="B6" s="1"/>
      <c r="C6" s="2"/>
      <c r="D6" s="2"/>
      <c r="E6" s="3"/>
      <c r="F6" s="2"/>
      <c r="G6" s="191" t="s">
        <v>3</v>
      </c>
      <c r="H6" s="191"/>
      <c r="I6" s="191"/>
      <c r="J6" s="10"/>
      <c r="K6" s="191" t="s">
        <v>4</v>
      </c>
      <c r="L6" s="191"/>
      <c r="M6" s="191"/>
    </row>
    <row r="7" spans="1:13" ht="16.5" customHeight="1">
      <c r="A7" s="1"/>
      <c r="B7" s="1"/>
      <c r="C7" s="2"/>
      <c r="D7" s="2"/>
      <c r="E7" s="3"/>
      <c r="F7" s="2"/>
      <c r="G7" s="190" t="s">
        <v>5</v>
      </c>
      <c r="H7" s="190"/>
      <c r="I7" s="190"/>
      <c r="J7" s="10"/>
      <c r="K7" s="190" t="s">
        <v>5</v>
      </c>
      <c r="L7" s="190"/>
      <c r="M7" s="190"/>
    </row>
    <row r="8" spans="1:13" ht="16.5" customHeight="1">
      <c r="A8" s="73"/>
      <c r="B8" s="73"/>
      <c r="C8" s="73"/>
      <c r="D8" s="73"/>
      <c r="E8" s="3"/>
      <c r="F8" s="2"/>
      <c r="G8" s="10" t="s">
        <v>6</v>
      </c>
      <c r="H8" s="10"/>
      <c r="I8" s="10" t="s">
        <v>6</v>
      </c>
      <c r="J8" s="16"/>
      <c r="K8" s="10" t="s">
        <v>6</v>
      </c>
      <c r="L8" s="3"/>
      <c r="M8" s="10" t="s">
        <v>6</v>
      </c>
    </row>
    <row r="9" spans="1:13" ht="16.5" customHeight="1">
      <c r="A9" s="73"/>
      <c r="B9" s="73"/>
      <c r="C9" s="73"/>
      <c r="D9" s="73"/>
      <c r="E9" s="3"/>
      <c r="F9" s="2"/>
      <c r="G9" s="11" t="s">
        <v>8</v>
      </c>
      <c r="H9" s="10"/>
      <c r="I9" s="11" t="s">
        <v>8</v>
      </c>
      <c r="J9" s="16"/>
      <c r="K9" s="11" t="s">
        <v>8</v>
      </c>
      <c r="L9" s="10"/>
      <c r="M9" s="11" t="s">
        <v>8</v>
      </c>
    </row>
    <row r="10" spans="1:13" ht="16.5" customHeight="1">
      <c r="E10" s="12"/>
      <c r="F10" s="3"/>
      <c r="G10" s="13" t="s">
        <v>10</v>
      </c>
      <c r="H10" s="13"/>
      <c r="I10" s="13" t="s">
        <v>11</v>
      </c>
      <c r="J10" s="3"/>
      <c r="K10" s="13" t="s">
        <v>10</v>
      </c>
      <c r="L10" s="13"/>
      <c r="M10" s="13" t="s">
        <v>11</v>
      </c>
    </row>
    <row r="11" spans="1:13" ht="16.5" customHeight="1">
      <c r="E11" s="8" t="s">
        <v>77</v>
      </c>
      <c r="F11" s="12"/>
      <c r="G11" s="15" t="s">
        <v>13</v>
      </c>
      <c r="H11" s="14"/>
      <c r="I11" s="15" t="s">
        <v>13</v>
      </c>
      <c r="J11" s="10"/>
      <c r="K11" s="15" t="s">
        <v>13</v>
      </c>
      <c r="L11" s="10"/>
      <c r="M11" s="15" t="s">
        <v>13</v>
      </c>
    </row>
    <row r="12" spans="1:13" ht="16.5" customHeight="1">
      <c r="E12" s="12"/>
      <c r="F12" s="12"/>
      <c r="G12" s="81"/>
      <c r="H12" s="82"/>
      <c r="I12" s="82"/>
      <c r="J12" s="12"/>
      <c r="K12" s="187"/>
      <c r="L12" s="103"/>
      <c r="M12" s="103"/>
    </row>
    <row r="13" spans="1:13" ht="16.5" customHeight="1">
      <c r="A13" s="5" t="s">
        <v>209</v>
      </c>
      <c r="E13" s="12"/>
      <c r="F13" s="12"/>
      <c r="G13" s="81">
        <v>692316</v>
      </c>
      <c r="H13" s="82"/>
      <c r="I13" s="82">
        <v>792706</v>
      </c>
      <c r="J13" s="82"/>
      <c r="K13" s="81">
        <v>243569</v>
      </c>
      <c r="L13" s="82"/>
      <c r="M13" s="82">
        <v>313565</v>
      </c>
    </row>
    <row r="14" spans="1:13" ht="16.5" customHeight="1">
      <c r="A14" s="5" t="s">
        <v>188</v>
      </c>
      <c r="E14" s="12"/>
      <c r="F14" s="12"/>
      <c r="G14" s="83">
        <v>-541190</v>
      </c>
      <c r="H14" s="82"/>
      <c r="I14" s="84">
        <v>-603489</v>
      </c>
      <c r="J14" s="82"/>
      <c r="K14" s="83">
        <v>-166363</v>
      </c>
      <c r="L14" s="82"/>
      <c r="M14" s="84">
        <v>-206840</v>
      </c>
    </row>
    <row r="15" spans="1:13" ht="16.5" customHeight="1">
      <c r="A15" s="85"/>
      <c r="E15" s="12"/>
      <c r="G15" s="81"/>
      <c r="H15" s="82"/>
      <c r="I15" s="82"/>
      <c r="J15" s="82"/>
      <c r="K15" s="81"/>
      <c r="L15" s="82"/>
      <c r="M15" s="82"/>
    </row>
    <row r="16" spans="1:13" ht="16.5" customHeight="1">
      <c r="A16" s="1" t="s">
        <v>78</v>
      </c>
      <c r="E16" s="12"/>
      <c r="G16" s="81">
        <f>SUM(G13:G14)</f>
        <v>151126</v>
      </c>
      <c r="H16" s="82"/>
      <c r="I16" s="82">
        <f>SUM(I13:I14)</f>
        <v>189217</v>
      </c>
      <c r="J16" s="82"/>
      <c r="K16" s="81">
        <f>SUM(K13:K15)</f>
        <v>77206</v>
      </c>
      <c r="L16" s="82"/>
      <c r="M16" s="82">
        <f>SUM(M13:M15)</f>
        <v>106725</v>
      </c>
    </row>
    <row r="17" spans="1:13" ht="16.5" customHeight="1">
      <c r="A17" s="5" t="s">
        <v>79</v>
      </c>
      <c r="E17" s="12"/>
      <c r="G17" s="81">
        <v>4552</v>
      </c>
      <c r="H17" s="82"/>
      <c r="I17" s="82">
        <v>15287</v>
      </c>
      <c r="J17" s="82"/>
      <c r="K17" s="81">
        <v>16600</v>
      </c>
      <c r="L17" s="82"/>
      <c r="M17" s="82">
        <v>12823</v>
      </c>
    </row>
    <row r="18" spans="1:13" ht="16.5" customHeight="1">
      <c r="A18" s="5" t="s">
        <v>80</v>
      </c>
      <c r="E18" s="12"/>
      <c r="G18" s="81">
        <v>3198</v>
      </c>
      <c r="H18" s="82"/>
      <c r="I18" s="82">
        <v>1999</v>
      </c>
      <c r="J18" s="82"/>
      <c r="K18" s="81">
        <v>3198</v>
      </c>
      <c r="L18" s="82"/>
      <c r="M18" s="82">
        <v>1999</v>
      </c>
    </row>
    <row r="19" spans="1:13" ht="16.5" customHeight="1">
      <c r="A19" s="5" t="s">
        <v>81</v>
      </c>
      <c r="E19" s="12"/>
      <c r="G19" s="81">
        <v>-36500</v>
      </c>
      <c r="H19" s="82"/>
      <c r="I19" s="82">
        <v>-43849</v>
      </c>
      <c r="J19" s="82"/>
      <c r="K19" s="81">
        <v>-11992</v>
      </c>
      <c r="L19" s="82"/>
      <c r="M19" s="82">
        <v>-12049</v>
      </c>
    </row>
    <row r="20" spans="1:13" ht="16.5" customHeight="1">
      <c r="A20" s="5" t="s">
        <v>82</v>
      </c>
      <c r="E20" s="12"/>
      <c r="F20" s="12"/>
      <c r="G20" s="83">
        <v>-90269</v>
      </c>
      <c r="H20" s="82"/>
      <c r="I20" s="84">
        <v>-87490</v>
      </c>
      <c r="J20" s="82"/>
      <c r="K20" s="83">
        <v>-37013</v>
      </c>
      <c r="L20" s="82"/>
      <c r="M20" s="84">
        <v>-36476</v>
      </c>
    </row>
    <row r="21" spans="1:13" ht="16.5" customHeight="1">
      <c r="A21" s="85"/>
      <c r="E21" s="12"/>
      <c r="F21" s="12"/>
      <c r="G21" s="86"/>
      <c r="H21" s="87"/>
      <c r="I21" s="87"/>
      <c r="J21" s="87"/>
      <c r="K21" s="86"/>
      <c r="L21" s="87"/>
      <c r="M21" s="87"/>
    </row>
    <row r="22" spans="1:13" ht="16.5" customHeight="1">
      <c r="A22" s="1" t="s">
        <v>100</v>
      </c>
      <c r="E22" s="12"/>
      <c r="F22" s="12"/>
      <c r="G22" s="81"/>
      <c r="H22" s="82"/>
      <c r="I22" s="82"/>
      <c r="J22" s="82"/>
      <c r="K22" s="81"/>
      <c r="L22" s="82"/>
      <c r="M22" s="82"/>
    </row>
    <row r="23" spans="1:13" ht="16.5" customHeight="1">
      <c r="B23" s="16" t="s">
        <v>101</v>
      </c>
      <c r="E23" s="12"/>
      <c r="F23" s="12"/>
      <c r="G23" s="81">
        <f>SUM(G16:G20)</f>
        <v>32107</v>
      </c>
      <c r="H23" s="82"/>
      <c r="I23" s="82">
        <f>SUM(I16:I20)</f>
        <v>75164</v>
      </c>
      <c r="J23" s="82"/>
      <c r="K23" s="81">
        <f>SUM(K16:K20)</f>
        <v>47999</v>
      </c>
      <c r="L23" s="82"/>
      <c r="M23" s="82">
        <f>SUM(M16:M20)</f>
        <v>73022</v>
      </c>
    </row>
    <row r="24" spans="1:13" ht="16.5" customHeight="1">
      <c r="A24" s="5" t="s">
        <v>84</v>
      </c>
      <c r="E24" s="12"/>
      <c r="F24" s="12"/>
      <c r="G24" s="83">
        <v>-1629</v>
      </c>
      <c r="H24" s="82"/>
      <c r="I24" s="84">
        <v>-2175</v>
      </c>
      <c r="J24" s="82"/>
      <c r="K24" s="83">
        <v>-794</v>
      </c>
      <c r="L24" s="82"/>
      <c r="M24" s="84">
        <v>-1666</v>
      </c>
    </row>
    <row r="25" spans="1:13" ht="16.5" customHeight="1">
      <c r="A25" s="85"/>
      <c r="E25" s="12"/>
      <c r="F25" s="12"/>
      <c r="G25" s="86"/>
      <c r="H25" s="87"/>
      <c r="I25" s="87"/>
      <c r="J25" s="87"/>
      <c r="K25" s="86"/>
      <c r="L25" s="87"/>
      <c r="M25" s="87"/>
    </row>
    <row r="26" spans="1:13" ht="16.5" customHeight="1">
      <c r="E26" s="12"/>
      <c r="F26" s="12"/>
      <c r="G26" s="86"/>
      <c r="H26" s="87"/>
      <c r="I26" s="87"/>
      <c r="J26" s="87"/>
      <c r="K26" s="86"/>
      <c r="L26" s="87"/>
      <c r="M26" s="87"/>
    </row>
    <row r="27" spans="1:13" ht="16.5" customHeight="1">
      <c r="A27" s="1" t="s">
        <v>102</v>
      </c>
      <c r="B27" s="1"/>
      <c r="C27" s="1"/>
      <c r="E27" s="12"/>
      <c r="F27" s="12"/>
      <c r="G27" s="81">
        <f>SUM(G23:G24)</f>
        <v>30478</v>
      </c>
      <c r="H27" s="82"/>
      <c r="I27" s="82">
        <f>SUM(I23:I24)</f>
        <v>72989</v>
      </c>
      <c r="J27" s="82"/>
      <c r="K27" s="81">
        <f>SUM(K23:K25)</f>
        <v>47205</v>
      </c>
      <c r="L27" s="82"/>
      <c r="M27" s="82">
        <f>SUM(M23:M25)</f>
        <v>71356</v>
      </c>
    </row>
    <row r="28" spans="1:13" ht="16.5" customHeight="1">
      <c r="A28" s="85" t="s">
        <v>86</v>
      </c>
      <c r="E28" s="104">
        <v>13</v>
      </c>
      <c r="F28" s="104"/>
      <c r="G28" s="83">
        <v>-14180</v>
      </c>
      <c r="H28" s="82"/>
      <c r="I28" s="84">
        <v>-15396</v>
      </c>
      <c r="J28" s="82"/>
      <c r="K28" s="83">
        <v>-13371</v>
      </c>
      <c r="L28" s="82"/>
      <c r="M28" s="84">
        <v>-16527</v>
      </c>
    </row>
    <row r="29" spans="1:13" ht="16.5" customHeight="1">
      <c r="A29" s="85"/>
      <c r="E29" s="104"/>
      <c r="F29" s="104"/>
      <c r="G29" s="81"/>
      <c r="H29" s="82"/>
      <c r="I29" s="82"/>
      <c r="J29" s="82"/>
      <c r="K29" s="81"/>
      <c r="L29" s="82"/>
      <c r="M29" s="82"/>
    </row>
    <row r="30" spans="1:13" ht="16.5" customHeight="1">
      <c r="A30" s="1" t="s">
        <v>103</v>
      </c>
      <c r="B30" s="1"/>
      <c r="C30" s="16"/>
      <c r="E30" s="12"/>
      <c r="F30" s="12"/>
      <c r="G30" s="92">
        <f>SUM(G27:G28)</f>
        <v>16298</v>
      </c>
      <c r="H30" s="89"/>
      <c r="I30" s="93">
        <f>SUM(I27:I28)</f>
        <v>57593</v>
      </c>
      <c r="J30" s="89"/>
      <c r="K30" s="92">
        <f>SUM(K27:K28)</f>
        <v>33834</v>
      </c>
      <c r="L30" s="89"/>
      <c r="M30" s="93">
        <f>SUM(M27:M28)</f>
        <v>54829</v>
      </c>
    </row>
    <row r="31" spans="1:13" ht="16.5" customHeight="1">
      <c r="A31" s="1" t="s">
        <v>87</v>
      </c>
      <c r="B31" s="1"/>
      <c r="C31" s="16"/>
      <c r="E31" s="12"/>
      <c r="F31" s="12"/>
      <c r="G31" s="88"/>
      <c r="H31" s="89"/>
      <c r="I31" s="89"/>
      <c r="J31" s="89"/>
      <c r="K31" s="88"/>
      <c r="L31" s="89"/>
      <c r="M31" s="89"/>
    </row>
    <row r="32" spans="1:13" ht="16.5" customHeight="1">
      <c r="A32" s="90" t="s">
        <v>104</v>
      </c>
      <c r="B32" s="1"/>
      <c r="C32" s="16"/>
      <c r="E32" s="12"/>
      <c r="F32" s="12"/>
      <c r="G32" s="88"/>
      <c r="H32" s="89"/>
      <c r="I32" s="89"/>
      <c r="J32" s="89"/>
      <c r="K32" s="88"/>
      <c r="L32" s="89"/>
      <c r="M32" s="89"/>
    </row>
    <row r="33" spans="1:13" ht="16.5" customHeight="1">
      <c r="B33" s="90" t="s">
        <v>105</v>
      </c>
      <c r="E33" s="12"/>
      <c r="F33" s="12"/>
      <c r="G33" s="88"/>
      <c r="H33" s="89"/>
      <c r="I33" s="89"/>
      <c r="J33" s="89"/>
      <c r="K33" s="88"/>
      <c r="L33" s="89"/>
      <c r="M33" s="89"/>
    </row>
    <row r="34" spans="1:13" ht="16.5" customHeight="1">
      <c r="A34" s="90"/>
      <c r="B34" s="85" t="s">
        <v>197</v>
      </c>
      <c r="C34" s="16"/>
      <c r="E34" s="12"/>
      <c r="F34" s="12"/>
      <c r="G34" s="88"/>
      <c r="H34" s="89"/>
      <c r="I34" s="89"/>
      <c r="J34" s="89"/>
      <c r="K34" s="88"/>
      <c r="L34" s="89"/>
      <c r="M34" s="89"/>
    </row>
    <row r="35" spans="1:13" ht="16.5" customHeight="1">
      <c r="A35" s="90"/>
      <c r="B35" s="85"/>
      <c r="C35" s="91" t="s">
        <v>90</v>
      </c>
      <c r="E35" s="12"/>
      <c r="F35" s="12"/>
      <c r="G35" s="88"/>
      <c r="H35" s="89"/>
      <c r="I35" s="89"/>
      <c r="J35" s="89"/>
      <c r="K35" s="88"/>
      <c r="L35" s="89"/>
      <c r="M35" s="89"/>
    </row>
    <row r="36" spans="1:13" ht="16.5" customHeight="1">
      <c r="B36" s="85"/>
      <c r="C36" s="5" t="s">
        <v>28</v>
      </c>
      <c r="D36" s="85"/>
      <c r="E36" s="12"/>
      <c r="F36" s="12"/>
      <c r="G36" s="92">
        <v>-6716</v>
      </c>
      <c r="H36" s="89"/>
      <c r="I36" s="93">
        <v>-9275</v>
      </c>
      <c r="J36" s="89"/>
      <c r="K36" s="92">
        <v>-6716</v>
      </c>
      <c r="L36" s="89"/>
      <c r="M36" s="93">
        <v>-9275</v>
      </c>
    </row>
    <row r="37" spans="1:13" ht="16.5" customHeight="1">
      <c r="B37" s="85"/>
      <c r="C37" s="16"/>
      <c r="E37" s="12"/>
      <c r="F37" s="12"/>
      <c r="G37" s="88"/>
      <c r="H37" s="89"/>
      <c r="I37" s="89"/>
      <c r="J37" s="89"/>
      <c r="K37" s="88"/>
      <c r="L37" s="89"/>
      <c r="M37" s="89"/>
    </row>
    <row r="38" spans="1:13" ht="16.5" customHeight="1">
      <c r="A38" s="16" t="s">
        <v>91</v>
      </c>
      <c r="B38" s="85"/>
      <c r="C38" s="16"/>
      <c r="E38" s="12"/>
      <c r="F38" s="12"/>
      <c r="G38" s="88"/>
      <c r="H38" s="89"/>
      <c r="I38" s="89"/>
      <c r="J38" s="89"/>
      <c r="K38" s="88"/>
      <c r="L38" s="5"/>
      <c r="M38" s="89"/>
    </row>
    <row r="39" spans="1:13" ht="16.5" customHeight="1">
      <c r="A39" s="16"/>
      <c r="B39" s="94" t="s">
        <v>92</v>
      </c>
      <c r="C39" s="16"/>
      <c r="E39" s="12"/>
      <c r="F39" s="12"/>
      <c r="G39" s="92">
        <f>SUM(G36)</f>
        <v>-6716</v>
      </c>
      <c r="H39" s="89"/>
      <c r="I39" s="93">
        <f>SUM(I36)</f>
        <v>-9275</v>
      </c>
      <c r="J39" s="89"/>
      <c r="K39" s="92">
        <f>SUM(K32:K36)</f>
        <v>-6716</v>
      </c>
      <c r="L39" s="89"/>
      <c r="M39" s="93">
        <f>SUM(M32:M36)</f>
        <v>-9275</v>
      </c>
    </row>
    <row r="40" spans="1:13" ht="16.5" customHeight="1">
      <c r="B40" s="85"/>
      <c r="C40" s="16"/>
      <c r="E40" s="12"/>
      <c r="F40" s="12"/>
      <c r="G40" s="88"/>
      <c r="H40" s="89"/>
      <c r="I40" s="89"/>
      <c r="J40" s="89"/>
      <c r="K40" s="88"/>
      <c r="L40" s="89"/>
      <c r="M40" s="89"/>
    </row>
    <row r="41" spans="1:13" ht="16.5" customHeight="1">
      <c r="A41" s="16" t="s">
        <v>93</v>
      </c>
      <c r="B41" s="85"/>
      <c r="C41" s="16"/>
      <c r="E41" s="12"/>
      <c r="F41" s="12"/>
      <c r="G41" s="88"/>
      <c r="H41" s="89"/>
      <c r="I41" s="89"/>
      <c r="J41" s="89"/>
      <c r="K41" s="88"/>
      <c r="L41" s="5"/>
      <c r="M41" s="89"/>
    </row>
    <row r="42" spans="1:13" ht="16.5" customHeight="1" thickBot="1">
      <c r="A42" s="16"/>
      <c r="B42" s="1" t="s">
        <v>94</v>
      </c>
      <c r="C42" s="16"/>
      <c r="E42" s="12"/>
      <c r="F42" s="12"/>
      <c r="G42" s="95">
        <f>SUM(G30:G36)</f>
        <v>9582</v>
      </c>
      <c r="H42" s="89"/>
      <c r="I42" s="96">
        <f>SUM(I30:I36)</f>
        <v>48318</v>
      </c>
      <c r="J42" s="89"/>
      <c r="K42" s="95">
        <f>SUM(K30,K39)</f>
        <v>27118</v>
      </c>
      <c r="L42" s="89"/>
      <c r="M42" s="96">
        <f>SUM(M30,M39)</f>
        <v>45554</v>
      </c>
    </row>
    <row r="43" spans="1:13" ht="16.5" customHeight="1" thickTop="1">
      <c r="B43" s="85"/>
      <c r="C43" s="16"/>
      <c r="E43" s="12"/>
      <c r="F43" s="12"/>
      <c r="G43" s="89"/>
      <c r="H43" s="89"/>
      <c r="I43" s="89"/>
      <c r="J43" s="89"/>
      <c r="K43" s="89"/>
      <c r="L43" s="89"/>
      <c r="M43" s="89"/>
    </row>
    <row r="44" spans="1:13" ht="16.5" customHeight="1">
      <c r="A44" s="16"/>
      <c r="C44" s="16"/>
      <c r="E44" s="12"/>
      <c r="F44" s="12"/>
      <c r="G44" s="89"/>
      <c r="H44" s="89"/>
      <c r="I44" s="89"/>
      <c r="J44" s="89"/>
      <c r="K44" s="89"/>
      <c r="L44" s="89"/>
      <c r="M44" s="89"/>
    </row>
    <row r="45" spans="1:13" ht="16.5" customHeight="1">
      <c r="A45" s="16"/>
      <c r="C45" s="16"/>
      <c r="E45" s="12"/>
      <c r="F45" s="12"/>
      <c r="G45" s="89"/>
      <c r="H45" s="89"/>
      <c r="I45" s="89"/>
      <c r="J45" s="89"/>
      <c r="K45" s="89"/>
      <c r="L45" s="89"/>
      <c r="M45" s="89"/>
    </row>
    <row r="46" spans="1:13" ht="26.25" customHeight="1">
      <c r="A46" s="16"/>
      <c r="C46" s="16"/>
      <c r="E46" s="12"/>
      <c r="F46" s="12"/>
      <c r="G46" s="89"/>
      <c r="H46" s="89"/>
      <c r="I46" s="89"/>
      <c r="J46" s="89"/>
      <c r="K46" s="89"/>
      <c r="L46" s="89"/>
      <c r="M46" s="89"/>
    </row>
    <row r="47" spans="1:13" ht="15.75" customHeight="1">
      <c r="A47" s="1"/>
      <c r="B47" s="105"/>
      <c r="C47" s="105"/>
      <c r="F47" s="12"/>
      <c r="G47" s="106"/>
      <c r="H47" s="106"/>
      <c r="I47" s="106"/>
      <c r="J47" s="106"/>
      <c r="K47" s="106"/>
      <c r="L47" s="106"/>
      <c r="M47" s="106"/>
    </row>
    <row r="48" spans="1:13" ht="21.95" customHeight="1">
      <c r="A48" s="44" t="str">
        <f>+'P5-6 (3 Month)'!A49</f>
        <v>The condensed notes to the interim financial information are an integral part of this interim financial information.</v>
      </c>
      <c r="B48" s="44"/>
      <c r="C48" s="98"/>
      <c r="D48" s="44"/>
      <c r="E48" s="99"/>
      <c r="F48" s="99"/>
      <c r="G48" s="93"/>
      <c r="H48" s="93"/>
      <c r="I48" s="93"/>
      <c r="J48" s="93"/>
      <c r="K48" s="93"/>
      <c r="L48" s="93"/>
      <c r="M48" s="93"/>
    </row>
    <row r="49" spans="1:13" ht="16.5" customHeight="1">
      <c r="A49" s="1" t="str">
        <f>+A1</f>
        <v>Salee Industry Public Company Limited</v>
      </c>
      <c r="B49" s="1"/>
      <c r="C49" s="73"/>
      <c r="D49" s="73"/>
      <c r="E49" s="73"/>
      <c r="F49" s="73"/>
      <c r="G49" s="73"/>
      <c r="H49" s="73"/>
      <c r="I49" s="73"/>
      <c r="J49" s="73"/>
      <c r="K49" s="101"/>
      <c r="L49" s="101"/>
      <c r="M49" s="101"/>
    </row>
    <row r="50" spans="1:13" ht="16.5" customHeight="1">
      <c r="A50" s="1" t="s">
        <v>106</v>
      </c>
      <c r="B50" s="1"/>
      <c r="C50" s="73"/>
      <c r="D50" s="73"/>
      <c r="E50" s="73"/>
      <c r="F50" s="73"/>
      <c r="G50" s="73"/>
      <c r="H50" s="73"/>
      <c r="I50" s="73"/>
      <c r="J50" s="73"/>
      <c r="K50" s="101"/>
      <c r="L50" s="101"/>
      <c r="M50" s="101"/>
    </row>
    <row r="51" spans="1:13" ht="16.5" customHeight="1">
      <c r="A51" s="6" t="s">
        <v>99</v>
      </c>
      <c r="B51" s="6"/>
      <c r="C51" s="75"/>
      <c r="D51" s="75"/>
      <c r="E51" s="75"/>
      <c r="F51" s="75"/>
      <c r="G51" s="75"/>
      <c r="H51" s="75"/>
      <c r="I51" s="75"/>
      <c r="J51" s="75"/>
      <c r="K51" s="102"/>
      <c r="L51" s="102"/>
      <c r="M51" s="102"/>
    </row>
    <row r="52" spans="1:13" ht="16.5" customHeight="1">
      <c r="A52" s="1"/>
      <c r="B52" s="1"/>
      <c r="C52" s="73"/>
      <c r="D52" s="73"/>
      <c r="E52" s="73"/>
      <c r="F52" s="73"/>
      <c r="G52" s="73"/>
      <c r="H52" s="73"/>
      <c r="I52" s="73"/>
      <c r="J52" s="73"/>
      <c r="K52" s="101"/>
      <c r="L52" s="101"/>
      <c r="M52" s="101"/>
    </row>
    <row r="53" spans="1:13" ht="16.5" customHeight="1">
      <c r="A53" s="1"/>
      <c r="B53" s="1"/>
      <c r="C53" s="73"/>
      <c r="D53" s="73"/>
      <c r="E53" s="73"/>
      <c r="F53" s="73"/>
      <c r="G53" s="73"/>
      <c r="H53" s="73"/>
      <c r="I53" s="73"/>
      <c r="J53" s="73"/>
      <c r="K53" s="101"/>
      <c r="L53" s="101"/>
      <c r="M53" s="101"/>
    </row>
    <row r="54" spans="1:13" ht="16.5" customHeight="1">
      <c r="A54" s="1"/>
      <c r="B54" s="1"/>
      <c r="C54" s="2"/>
      <c r="D54" s="2"/>
      <c r="E54" s="3"/>
      <c r="F54" s="2"/>
      <c r="G54" s="191" t="s">
        <v>3</v>
      </c>
      <c r="H54" s="191"/>
      <c r="I54" s="191"/>
      <c r="J54" s="10"/>
      <c r="K54" s="191" t="s">
        <v>4</v>
      </c>
      <c r="L54" s="191"/>
      <c r="M54" s="191"/>
    </row>
    <row r="55" spans="1:13" ht="16.5" customHeight="1">
      <c r="A55" s="1"/>
      <c r="B55" s="1"/>
      <c r="C55" s="2"/>
      <c r="D55" s="2"/>
      <c r="E55" s="3"/>
      <c r="F55" s="2"/>
      <c r="G55" s="190" t="s">
        <v>5</v>
      </c>
      <c r="H55" s="190"/>
      <c r="I55" s="190"/>
      <c r="J55" s="10"/>
      <c r="K55" s="190" t="s">
        <v>5</v>
      </c>
      <c r="L55" s="190"/>
      <c r="M55" s="190"/>
    </row>
    <row r="56" spans="1:13" ht="16.5" customHeight="1">
      <c r="A56" s="73"/>
      <c r="B56" s="73"/>
      <c r="C56" s="73"/>
      <c r="D56" s="73"/>
      <c r="E56" s="3"/>
      <c r="F56" s="2"/>
      <c r="G56" s="10" t="s">
        <v>6</v>
      </c>
      <c r="H56" s="10"/>
      <c r="I56" s="10" t="s">
        <v>6</v>
      </c>
      <c r="J56" s="16"/>
      <c r="K56" s="10" t="s">
        <v>6</v>
      </c>
      <c r="L56" s="3"/>
      <c r="M56" s="10" t="s">
        <v>6</v>
      </c>
    </row>
    <row r="57" spans="1:13" ht="16.5" customHeight="1">
      <c r="A57" s="73"/>
      <c r="B57" s="73"/>
      <c r="C57" s="73"/>
      <c r="D57" s="73"/>
      <c r="E57" s="3"/>
      <c r="F57" s="2"/>
      <c r="G57" s="11" t="s">
        <v>8</v>
      </c>
      <c r="H57" s="10"/>
      <c r="I57" s="11" t="s">
        <v>8</v>
      </c>
      <c r="J57" s="16"/>
      <c r="K57" s="11" t="s">
        <v>8</v>
      </c>
      <c r="L57" s="10"/>
      <c r="M57" s="11" t="s">
        <v>8</v>
      </c>
    </row>
    <row r="58" spans="1:13" ht="16.5" customHeight="1">
      <c r="E58" s="12"/>
      <c r="F58" s="3"/>
      <c r="G58" s="13" t="s">
        <v>10</v>
      </c>
      <c r="H58" s="13"/>
      <c r="I58" s="13" t="s">
        <v>11</v>
      </c>
      <c r="J58" s="3"/>
      <c r="K58" s="13" t="s">
        <v>10</v>
      </c>
      <c r="L58" s="13"/>
      <c r="M58" s="13" t="s">
        <v>11</v>
      </c>
    </row>
    <row r="59" spans="1:13" ht="16.5" customHeight="1">
      <c r="E59" s="12"/>
      <c r="F59" s="12"/>
      <c r="G59" s="15" t="s">
        <v>13</v>
      </c>
      <c r="H59" s="14"/>
      <c r="I59" s="15" t="s">
        <v>13</v>
      </c>
      <c r="J59" s="10"/>
      <c r="K59" s="15" t="s">
        <v>13</v>
      </c>
      <c r="L59" s="10"/>
      <c r="M59" s="15" t="s">
        <v>13</v>
      </c>
    </row>
    <row r="60" spans="1:13" ht="16.5" customHeight="1">
      <c r="E60" s="12"/>
      <c r="F60" s="12"/>
      <c r="G60" s="81"/>
      <c r="H60" s="82"/>
      <c r="I60" s="82"/>
      <c r="J60" s="12"/>
      <c r="K60" s="187"/>
      <c r="L60" s="103"/>
      <c r="M60" s="103"/>
    </row>
    <row r="61" spans="1:13" ht="16.5" customHeight="1">
      <c r="A61" s="16" t="s">
        <v>107</v>
      </c>
      <c r="C61" s="16"/>
      <c r="E61" s="12"/>
      <c r="F61" s="12"/>
      <c r="G61" s="88"/>
      <c r="H61" s="89"/>
      <c r="I61" s="89"/>
      <c r="J61" s="89"/>
      <c r="K61" s="88"/>
      <c r="L61" s="89"/>
      <c r="M61" s="89"/>
    </row>
    <row r="62" spans="1:13" ht="16.5" customHeight="1">
      <c r="A62" s="5" t="s">
        <v>96</v>
      </c>
      <c r="D62" s="16"/>
      <c r="E62" s="12"/>
      <c r="F62" s="12"/>
      <c r="G62" s="88">
        <v>22505</v>
      </c>
      <c r="H62" s="89"/>
      <c r="I62" s="89">
        <v>57315</v>
      </c>
      <c r="J62" s="89"/>
      <c r="K62" s="88">
        <v>33834</v>
      </c>
      <c r="L62" s="89"/>
      <c r="M62" s="89">
        <f>M30</f>
        <v>54829</v>
      </c>
    </row>
    <row r="63" spans="1:13" ht="16.5" customHeight="1">
      <c r="A63" s="5" t="s">
        <v>72</v>
      </c>
      <c r="D63" s="16"/>
      <c r="E63" s="12"/>
      <c r="F63" s="12"/>
      <c r="G63" s="92">
        <v>-6207</v>
      </c>
      <c r="H63" s="89"/>
      <c r="I63" s="93">
        <v>278</v>
      </c>
      <c r="J63" s="89"/>
      <c r="K63" s="92">
        <v>0</v>
      </c>
      <c r="L63" s="89"/>
      <c r="M63" s="93">
        <v>0</v>
      </c>
    </row>
    <row r="64" spans="1:13" ht="16.5" customHeight="1">
      <c r="A64" s="1"/>
      <c r="B64" s="105"/>
      <c r="C64" s="105"/>
      <c r="F64" s="12"/>
      <c r="G64" s="107"/>
      <c r="H64" s="106"/>
      <c r="I64" s="106"/>
      <c r="J64" s="106"/>
      <c r="K64" s="107"/>
      <c r="L64" s="106"/>
      <c r="M64" s="106"/>
    </row>
    <row r="65" spans="1:13" ht="16.5" customHeight="1" thickBot="1">
      <c r="A65" s="1"/>
      <c r="B65" s="105"/>
      <c r="C65" s="105"/>
      <c r="G65" s="95">
        <f>SUM(G62:G63)</f>
        <v>16298</v>
      </c>
      <c r="H65" s="89"/>
      <c r="I65" s="96">
        <f>SUM(I62:I63)</f>
        <v>57593</v>
      </c>
      <c r="J65" s="89"/>
      <c r="K65" s="95">
        <f>SUM(K62:K63)</f>
        <v>33834</v>
      </c>
      <c r="L65" s="89"/>
      <c r="M65" s="96">
        <f>SUM(M62:M63)</f>
        <v>54829</v>
      </c>
    </row>
    <row r="66" spans="1:13" ht="16.5" customHeight="1" thickTop="1">
      <c r="C66" s="16"/>
      <c r="E66" s="12"/>
      <c r="F66" s="12"/>
      <c r="G66" s="88"/>
      <c r="H66" s="89"/>
      <c r="I66" s="89"/>
      <c r="J66" s="89"/>
      <c r="K66" s="88"/>
      <c r="L66" s="89"/>
      <c r="M66" s="89"/>
    </row>
    <row r="67" spans="1:13" ht="16.5" customHeight="1">
      <c r="A67" s="1" t="s">
        <v>93</v>
      </c>
      <c r="C67" s="16"/>
      <c r="E67" s="12"/>
      <c r="F67" s="12"/>
      <c r="G67" s="88"/>
      <c r="H67" s="89"/>
      <c r="I67" s="89"/>
      <c r="J67" s="89"/>
      <c r="K67" s="88"/>
      <c r="L67" s="89"/>
      <c r="M67" s="89"/>
    </row>
    <row r="68" spans="1:13" ht="16.5" customHeight="1">
      <c r="A68" s="1"/>
      <c r="B68" s="1" t="s">
        <v>97</v>
      </c>
      <c r="C68" s="1"/>
      <c r="D68" s="1"/>
      <c r="E68" s="12"/>
      <c r="F68" s="12"/>
      <c r="G68" s="88"/>
      <c r="H68" s="89"/>
      <c r="I68" s="89"/>
      <c r="J68" s="89"/>
      <c r="K68" s="88"/>
      <c r="L68" s="89"/>
      <c r="M68" s="89"/>
    </row>
    <row r="69" spans="1:13" ht="16.5" customHeight="1">
      <c r="A69" s="5" t="s">
        <v>96</v>
      </c>
      <c r="D69" s="16"/>
      <c r="E69" s="12"/>
      <c r="F69" s="12"/>
      <c r="G69" s="88">
        <v>15789</v>
      </c>
      <c r="H69" s="89"/>
      <c r="I69" s="89">
        <v>48040</v>
      </c>
      <c r="J69" s="89"/>
      <c r="K69" s="88">
        <v>27118</v>
      </c>
      <c r="L69" s="89"/>
      <c r="M69" s="89">
        <f>M42</f>
        <v>45554</v>
      </c>
    </row>
    <row r="70" spans="1:13" ht="16.5" customHeight="1">
      <c r="A70" s="5" t="s">
        <v>72</v>
      </c>
      <c r="D70" s="16"/>
      <c r="E70" s="12"/>
      <c r="F70" s="12"/>
      <c r="G70" s="92">
        <v>-6207</v>
      </c>
      <c r="H70" s="89"/>
      <c r="I70" s="93">
        <v>278</v>
      </c>
      <c r="J70" s="89"/>
      <c r="K70" s="92">
        <v>0</v>
      </c>
      <c r="L70" s="89"/>
      <c r="M70" s="93">
        <v>0</v>
      </c>
    </row>
    <row r="71" spans="1:13" ht="16.5" customHeight="1">
      <c r="A71" s="105"/>
      <c r="C71" s="105"/>
      <c r="F71" s="12"/>
      <c r="G71" s="107"/>
      <c r="H71" s="106"/>
      <c r="I71" s="106"/>
      <c r="J71" s="106"/>
      <c r="K71" s="107"/>
      <c r="L71" s="106"/>
      <c r="M71" s="106"/>
    </row>
    <row r="72" spans="1:13" ht="16.5" customHeight="1" thickBot="1">
      <c r="A72" s="1"/>
      <c r="B72" s="105"/>
      <c r="C72" s="105"/>
      <c r="G72" s="95">
        <f>SUM(G69:G70)</f>
        <v>9582</v>
      </c>
      <c r="H72" s="89"/>
      <c r="I72" s="96">
        <f>SUM(I69:I70)</f>
        <v>48318</v>
      </c>
      <c r="J72" s="89"/>
      <c r="K72" s="95">
        <f>SUM(K69:K70)</f>
        <v>27118</v>
      </c>
      <c r="L72" s="89"/>
      <c r="M72" s="96">
        <f>SUM(M69:M70)</f>
        <v>45554</v>
      </c>
    </row>
    <row r="73" spans="1:13" ht="16.5" customHeight="1" thickTop="1">
      <c r="A73" s="1"/>
      <c r="B73" s="105"/>
      <c r="C73" s="105"/>
      <c r="G73" s="88"/>
      <c r="H73" s="89"/>
      <c r="I73" s="89"/>
      <c r="J73" s="89"/>
      <c r="K73" s="88"/>
      <c r="L73" s="89"/>
      <c r="M73" s="89"/>
    </row>
    <row r="74" spans="1:13" ht="16.5" customHeight="1">
      <c r="A74" s="1" t="s">
        <v>108</v>
      </c>
      <c r="C74" s="16"/>
      <c r="E74" s="12"/>
      <c r="F74" s="12"/>
      <c r="G74" s="88"/>
      <c r="H74" s="89"/>
      <c r="I74" s="89"/>
      <c r="J74" s="89"/>
      <c r="K74" s="88"/>
      <c r="L74" s="89"/>
      <c r="M74" s="89"/>
    </row>
    <row r="75" spans="1:13" ht="16.5" customHeight="1">
      <c r="E75" s="12"/>
      <c r="F75" s="12"/>
      <c r="G75" s="108"/>
      <c r="H75" s="12"/>
      <c r="I75" s="12"/>
      <c r="J75" s="12"/>
      <c r="K75" s="108"/>
      <c r="L75" s="12"/>
      <c r="M75" s="12"/>
    </row>
    <row r="76" spans="1:13" ht="16.5" customHeight="1" thickBot="1">
      <c r="A76" s="5" t="s">
        <v>109</v>
      </c>
      <c r="E76" s="12"/>
      <c r="F76" s="12"/>
      <c r="G76" s="109">
        <v>1.4801375562415068E-2</v>
      </c>
      <c r="H76" s="110"/>
      <c r="I76" s="111">
        <v>3.7695226547739366E-2</v>
      </c>
      <c r="J76" s="110"/>
      <c r="K76" s="109">
        <v>2.225243410866511E-2</v>
      </c>
      <c r="L76" s="110"/>
      <c r="M76" s="111">
        <v>3.6060221170478961E-2</v>
      </c>
    </row>
    <row r="77" spans="1:13" ht="16.5" customHeight="1" thickTop="1">
      <c r="E77" s="12"/>
      <c r="F77" s="12"/>
      <c r="G77" s="112"/>
      <c r="H77" s="110"/>
      <c r="I77" s="112"/>
      <c r="J77" s="110"/>
      <c r="K77" s="112"/>
      <c r="L77" s="110"/>
      <c r="M77" s="112"/>
    </row>
    <row r="78" spans="1:13" ht="16.5" customHeight="1">
      <c r="E78" s="12"/>
      <c r="F78" s="12"/>
      <c r="G78" s="112"/>
      <c r="H78" s="110"/>
      <c r="I78" s="112"/>
      <c r="J78" s="110"/>
      <c r="K78" s="112"/>
      <c r="L78" s="110"/>
      <c r="M78" s="112"/>
    </row>
    <row r="79" spans="1:13" ht="16.5" customHeight="1">
      <c r="E79" s="12"/>
      <c r="F79" s="12"/>
      <c r="G79" s="112"/>
      <c r="H79" s="110"/>
      <c r="I79" s="112"/>
      <c r="J79" s="110"/>
      <c r="K79" s="112"/>
      <c r="L79" s="110"/>
      <c r="M79" s="112"/>
    </row>
    <row r="80" spans="1:13" ht="16.5" customHeight="1">
      <c r="E80" s="12"/>
      <c r="F80" s="12"/>
      <c r="G80" s="112"/>
      <c r="H80" s="110"/>
      <c r="I80" s="112"/>
      <c r="J80" s="110"/>
      <c r="K80" s="112"/>
      <c r="L80" s="110"/>
      <c r="M80" s="112"/>
    </row>
    <row r="81" spans="5:13" ht="16.5" customHeight="1">
      <c r="E81" s="12"/>
      <c r="F81" s="12"/>
      <c r="G81" s="112"/>
      <c r="H81" s="110"/>
      <c r="I81" s="112"/>
      <c r="J81" s="110"/>
      <c r="K81" s="112"/>
      <c r="L81" s="110"/>
      <c r="M81" s="112"/>
    </row>
    <row r="82" spans="5:13" ht="21.75" customHeight="1">
      <c r="E82" s="12"/>
      <c r="F82" s="12"/>
      <c r="G82" s="112"/>
      <c r="H82" s="110"/>
      <c r="I82" s="112"/>
      <c r="J82" s="110"/>
      <c r="K82" s="112"/>
      <c r="L82" s="110"/>
      <c r="M82" s="112"/>
    </row>
    <row r="83" spans="5:13" ht="16.5" customHeight="1">
      <c r="E83" s="12"/>
      <c r="F83" s="12"/>
      <c r="G83" s="112"/>
      <c r="H83" s="110"/>
      <c r="I83" s="112"/>
      <c r="J83" s="110"/>
      <c r="K83" s="112"/>
      <c r="L83" s="110"/>
      <c r="M83" s="112"/>
    </row>
    <row r="84" spans="5:13" ht="16.5" customHeight="1">
      <c r="E84" s="12"/>
      <c r="F84" s="12"/>
      <c r="G84" s="112"/>
      <c r="H84" s="110"/>
      <c r="I84" s="112"/>
      <c r="J84" s="110"/>
      <c r="K84" s="112"/>
      <c r="L84" s="110"/>
      <c r="M84" s="112"/>
    </row>
    <row r="85" spans="5:13" ht="16.5" customHeight="1">
      <c r="E85" s="12"/>
      <c r="F85" s="12"/>
      <c r="G85" s="112"/>
      <c r="H85" s="110"/>
      <c r="I85" s="112"/>
      <c r="J85" s="110"/>
      <c r="K85" s="112"/>
      <c r="L85" s="110"/>
      <c r="M85" s="112"/>
    </row>
    <row r="86" spans="5:13" ht="16.5" customHeight="1">
      <c r="E86" s="12"/>
      <c r="F86" s="12"/>
      <c r="G86" s="112"/>
      <c r="H86" s="110"/>
      <c r="I86" s="112"/>
      <c r="J86" s="110"/>
      <c r="K86" s="112"/>
      <c r="L86" s="110"/>
      <c r="M86" s="112"/>
    </row>
    <row r="87" spans="5:13" ht="16.5" customHeight="1">
      <c r="E87" s="12"/>
      <c r="F87" s="12"/>
      <c r="G87" s="112"/>
      <c r="H87" s="110"/>
      <c r="I87" s="112"/>
      <c r="J87" s="110"/>
      <c r="K87" s="112"/>
      <c r="L87" s="110"/>
      <c r="M87" s="112"/>
    </row>
    <row r="88" spans="5:13" ht="16.5" customHeight="1">
      <c r="E88" s="12"/>
      <c r="F88" s="12"/>
      <c r="G88" s="112"/>
      <c r="H88" s="110"/>
      <c r="I88" s="112"/>
      <c r="J88" s="110"/>
      <c r="K88" s="112"/>
      <c r="L88" s="110"/>
      <c r="M88" s="112"/>
    </row>
    <row r="89" spans="5:13" ht="16.5" customHeight="1">
      <c r="E89" s="12"/>
      <c r="F89" s="12"/>
      <c r="G89" s="112"/>
      <c r="H89" s="110"/>
      <c r="I89" s="112"/>
      <c r="J89" s="110"/>
      <c r="K89" s="112"/>
      <c r="L89" s="110"/>
      <c r="M89" s="112"/>
    </row>
    <row r="90" spans="5:13" ht="16.5" customHeight="1">
      <c r="E90" s="12"/>
      <c r="F90" s="12"/>
      <c r="G90" s="112"/>
      <c r="H90" s="110"/>
      <c r="I90" s="112"/>
      <c r="J90" s="110"/>
      <c r="K90" s="112"/>
      <c r="L90" s="110"/>
      <c r="M90" s="112"/>
    </row>
    <row r="91" spans="5:13" ht="16.5" customHeight="1">
      <c r="E91" s="12"/>
      <c r="F91" s="12"/>
      <c r="G91" s="112"/>
      <c r="H91" s="110"/>
      <c r="I91" s="112"/>
      <c r="J91" s="110"/>
      <c r="K91" s="112"/>
      <c r="L91" s="110"/>
      <c r="M91" s="112"/>
    </row>
    <row r="92" spans="5:13" ht="16.5" customHeight="1">
      <c r="E92" s="12"/>
      <c r="F92" s="12"/>
      <c r="G92" s="112"/>
      <c r="H92" s="110"/>
      <c r="I92" s="112"/>
      <c r="J92" s="110"/>
      <c r="K92" s="112"/>
      <c r="L92" s="110"/>
      <c r="M92" s="112"/>
    </row>
    <row r="93" spans="5:13" ht="16.5" customHeight="1">
      <c r="E93" s="12"/>
      <c r="F93" s="12"/>
      <c r="G93" s="112"/>
      <c r="H93" s="110"/>
      <c r="I93" s="112"/>
      <c r="J93" s="110"/>
      <c r="K93" s="112"/>
      <c r="L93" s="110"/>
      <c r="M93" s="112"/>
    </row>
    <row r="94" spans="5:13" ht="16.5" customHeight="1">
      <c r="E94" s="12"/>
      <c r="F94" s="12"/>
      <c r="G94" s="112"/>
      <c r="H94" s="110"/>
      <c r="I94" s="112"/>
      <c r="J94" s="110"/>
      <c r="K94" s="112"/>
      <c r="L94" s="110"/>
      <c r="M94" s="112"/>
    </row>
    <row r="95" spans="5:13" ht="12" customHeight="1">
      <c r="E95" s="12"/>
      <c r="F95" s="12"/>
      <c r="G95" s="112"/>
      <c r="H95" s="110"/>
      <c r="I95" s="112"/>
      <c r="J95" s="110"/>
      <c r="K95" s="112"/>
      <c r="L95" s="110"/>
      <c r="M95" s="112"/>
    </row>
    <row r="96" spans="5:13" ht="8.25" customHeight="1">
      <c r="E96" s="12"/>
      <c r="F96" s="12"/>
      <c r="G96" s="112"/>
      <c r="H96" s="110"/>
      <c r="I96" s="112"/>
      <c r="J96" s="110"/>
      <c r="K96" s="112"/>
      <c r="L96" s="110"/>
      <c r="M96" s="112"/>
    </row>
    <row r="97" spans="1:13" ht="21.95" customHeight="1">
      <c r="A97" s="194" t="s">
        <v>38</v>
      </c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</row>
  </sheetData>
  <mergeCells count="9">
    <mergeCell ref="G55:I55"/>
    <mergeCell ref="K55:M55"/>
    <mergeCell ref="A97:M97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629FA-61E2-4615-9F48-9141D3EEF922}">
  <sheetPr>
    <tabColor rgb="FFFFC000"/>
  </sheetPr>
  <dimension ref="A1:U37"/>
  <sheetViews>
    <sheetView topLeftCell="A25" zoomScaleNormal="100" zoomScaleSheetLayoutView="110" workbookViewId="0">
      <selection activeCell="B32" sqref="B32"/>
    </sheetView>
  </sheetViews>
  <sheetFormatPr defaultColWidth="9.33203125" defaultRowHeight="16.5" customHeight="1"/>
  <cols>
    <col min="1" max="1" width="1.83203125" style="5" customWidth="1"/>
    <col min="2" max="2" width="35.1640625" style="5" customWidth="1"/>
    <col min="3" max="3" width="13.33203125" style="72" customWidth="1"/>
    <col min="4" max="4" width="0.6640625" style="18" customWidth="1"/>
    <col min="5" max="5" width="14.1640625" style="72" customWidth="1"/>
    <col min="6" max="6" width="0.6640625" style="18" customWidth="1"/>
    <col min="7" max="7" width="13.6640625" style="72" customWidth="1"/>
    <col min="8" max="8" width="0.6640625" style="18" customWidth="1"/>
    <col min="9" max="9" width="14.1640625" style="72" customWidth="1"/>
    <col min="10" max="10" width="0.6640625" style="72" customWidth="1"/>
    <col min="11" max="11" width="17.33203125" style="72" customWidth="1"/>
    <col min="12" max="12" width="0.6640625" style="72" customWidth="1"/>
    <col min="13" max="13" width="15.1640625" style="72" customWidth="1"/>
    <col min="14" max="14" width="0.6640625" style="72" customWidth="1"/>
    <col min="15" max="15" width="14" style="72" customWidth="1"/>
    <col min="16" max="16" width="0.6640625" style="72" customWidth="1"/>
    <col min="17" max="17" width="14" style="72" customWidth="1"/>
    <col min="18" max="18" width="0.6640625" style="72" customWidth="1"/>
    <col min="19" max="19" width="14.33203125" style="72" customWidth="1"/>
    <col min="20" max="20" width="0.6640625" style="18" customWidth="1"/>
    <col min="21" max="21" width="14" style="82" customWidth="1"/>
    <col min="22" max="16384" width="9.33203125" style="5"/>
  </cols>
  <sheetData>
    <row r="1" spans="1:21" ht="16.5" customHeight="1">
      <c r="A1" s="1" t="str">
        <f>'P7-8 (6 Month)'!A1</f>
        <v>Salee Industry Public Company Limited</v>
      </c>
      <c r="T1" s="72"/>
    </row>
    <row r="2" spans="1:21" ht="16.5" customHeight="1">
      <c r="A2" s="16" t="s">
        <v>110</v>
      </c>
    </row>
    <row r="3" spans="1:21" ht="16.5" customHeight="1">
      <c r="A3" s="98" t="str">
        <f>'P7-8 (6 Month)'!A3</f>
        <v>For the six-month period ended 30 June 2023</v>
      </c>
      <c r="B3" s="44"/>
      <c r="C3" s="114"/>
      <c r="D3" s="115"/>
      <c r="E3" s="114"/>
      <c r="F3" s="115"/>
      <c r="G3" s="114"/>
      <c r="H3" s="115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5"/>
      <c r="U3" s="84"/>
    </row>
    <row r="4" spans="1:21" ht="16.5" customHeight="1">
      <c r="A4" s="16"/>
    </row>
    <row r="6" spans="1:21" s="116" customFormat="1" ht="16.5" customHeight="1">
      <c r="C6" s="195" t="s">
        <v>111</v>
      </c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</row>
    <row r="7" spans="1:21" s="116" customFormat="1" ht="16.5" customHeight="1">
      <c r="C7" s="196" t="s">
        <v>112</v>
      </c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17"/>
      <c r="S7" s="117"/>
      <c r="T7" s="117"/>
      <c r="U7" s="117"/>
    </row>
    <row r="8" spans="1:21" s="118" customFormat="1" ht="16.5" customHeight="1">
      <c r="C8" s="119"/>
      <c r="D8" s="119"/>
      <c r="F8" s="119"/>
      <c r="G8" s="195" t="s">
        <v>66</v>
      </c>
      <c r="H8" s="197"/>
      <c r="I8" s="197"/>
      <c r="J8" s="120"/>
      <c r="K8" s="198" t="s">
        <v>69</v>
      </c>
      <c r="L8" s="198"/>
      <c r="M8" s="198"/>
      <c r="N8" s="198"/>
      <c r="O8" s="198"/>
      <c r="P8" s="120"/>
      <c r="Q8" s="120"/>
      <c r="R8" s="120"/>
      <c r="S8" s="120"/>
      <c r="T8" s="121"/>
      <c r="U8" s="122"/>
    </row>
    <row r="9" spans="1:21" s="118" customFormat="1" ht="16.5" customHeight="1">
      <c r="J9" s="119"/>
      <c r="K9" s="119"/>
      <c r="L9" s="119"/>
      <c r="M9" s="119" t="s">
        <v>113</v>
      </c>
      <c r="N9" s="121"/>
      <c r="O9" s="119"/>
      <c r="P9" s="119"/>
      <c r="Q9" s="119"/>
      <c r="R9" s="119"/>
      <c r="S9" s="119"/>
      <c r="T9" s="121"/>
    </row>
    <row r="10" spans="1:21" s="118" customFormat="1" ht="16.5" customHeight="1">
      <c r="C10" s="119" t="s">
        <v>114</v>
      </c>
      <c r="J10" s="119"/>
      <c r="K10" s="119"/>
      <c r="L10" s="119"/>
      <c r="M10" s="119" t="s">
        <v>115</v>
      </c>
      <c r="N10" s="119"/>
      <c r="O10" s="119" t="s">
        <v>116</v>
      </c>
      <c r="P10" s="119"/>
      <c r="Q10" s="119"/>
      <c r="R10" s="119"/>
      <c r="S10" s="119"/>
      <c r="T10" s="121"/>
    </row>
    <row r="11" spans="1:21" s="118" customFormat="1" ht="16.5" customHeight="1">
      <c r="C11" s="119" t="s">
        <v>117</v>
      </c>
      <c r="D11" s="119"/>
      <c r="E11" s="119" t="s">
        <v>118</v>
      </c>
      <c r="F11" s="119"/>
      <c r="G11" s="119" t="s">
        <v>119</v>
      </c>
      <c r="H11" s="119"/>
      <c r="I11" s="121"/>
      <c r="J11" s="119"/>
      <c r="K11" s="123" t="s">
        <v>120</v>
      </c>
      <c r="L11" s="119"/>
      <c r="M11" s="119" t="s">
        <v>121</v>
      </c>
      <c r="N11" s="119"/>
      <c r="O11" s="119" t="s">
        <v>122</v>
      </c>
      <c r="P11" s="119"/>
      <c r="Q11" s="119" t="s">
        <v>123</v>
      </c>
      <c r="R11" s="119"/>
      <c r="S11" s="119" t="s">
        <v>124</v>
      </c>
      <c r="T11" s="121"/>
      <c r="U11" s="124"/>
    </row>
    <row r="12" spans="1:21" s="118" customFormat="1" ht="16.5" customHeight="1">
      <c r="C12" s="119" t="s">
        <v>125</v>
      </c>
      <c r="D12" s="119"/>
      <c r="E12" s="119" t="s">
        <v>126</v>
      </c>
      <c r="F12" s="119"/>
      <c r="G12" s="119" t="s">
        <v>127</v>
      </c>
      <c r="H12" s="119"/>
      <c r="I12" s="119" t="s">
        <v>128</v>
      </c>
      <c r="J12" s="119"/>
      <c r="K12" s="119" t="s">
        <v>129</v>
      </c>
      <c r="L12" s="119"/>
      <c r="M12" s="119" t="s">
        <v>130</v>
      </c>
      <c r="N12" s="119"/>
      <c r="O12" s="119" t="s">
        <v>131</v>
      </c>
      <c r="P12" s="119"/>
      <c r="Q12" s="119" t="s">
        <v>71</v>
      </c>
      <c r="R12" s="119"/>
      <c r="S12" s="119" t="s">
        <v>132</v>
      </c>
      <c r="T12" s="121"/>
      <c r="U12" s="124" t="s">
        <v>73</v>
      </c>
    </row>
    <row r="13" spans="1:21" s="118" customFormat="1" ht="16.5" customHeight="1">
      <c r="C13" s="125" t="s">
        <v>13</v>
      </c>
      <c r="D13" s="119"/>
      <c r="E13" s="125" t="s">
        <v>13</v>
      </c>
      <c r="F13" s="119"/>
      <c r="G13" s="125" t="s">
        <v>13</v>
      </c>
      <c r="H13" s="119"/>
      <c r="I13" s="125" t="s">
        <v>13</v>
      </c>
      <c r="J13" s="126"/>
      <c r="K13" s="125" t="s">
        <v>13</v>
      </c>
      <c r="L13" s="126"/>
      <c r="M13" s="125" t="s">
        <v>13</v>
      </c>
      <c r="N13" s="126"/>
      <c r="O13" s="125" t="s">
        <v>13</v>
      </c>
      <c r="P13" s="126"/>
      <c r="Q13" s="125" t="s">
        <v>13</v>
      </c>
      <c r="R13" s="126"/>
      <c r="S13" s="125" t="s">
        <v>13</v>
      </c>
      <c r="T13" s="119"/>
      <c r="U13" s="125" t="s">
        <v>13</v>
      </c>
    </row>
    <row r="14" spans="1:21" s="118" customFormat="1" ht="16.5" customHeight="1">
      <c r="A14" s="127"/>
      <c r="B14" s="128"/>
      <c r="C14" s="129"/>
      <c r="D14" s="130"/>
      <c r="E14" s="129"/>
      <c r="F14" s="130"/>
      <c r="G14" s="129"/>
      <c r="H14" s="130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30"/>
      <c r="U14" s="129"/>
    </row>
    <row r="15" spans="1:21" s="116" customFormat="1" ht="16.5" customHeight="1">
      <c r="A15" s="127" t="s">
        <v>133</v>
      </c>
      <c r="B15" s="128"/>
      <c r="C15" s="131">
        <v>380121</v>
      </c>
      <c r="D15" s="130"/>
      <c r="E15" s="131">
        <v>147665</v>
      </c>
      <c r="F15" s="130"/>
      <c r="G15" s="131">
        <v>58202</v>
      </c>
      <c r="H15" s="130"/>
      <c r="I15" s="131">
        <v>223886</v>
      </c>
      <c r="J15" s="130"/>
      <c r="K15" s="131">
        <v>31052</v>
      </c>
      <c r="L15" s="130"/>
      <c r="M15" s="131">
        <v>386923</v>
      </c>
      <c r="N15" s="130"/>
      <c r="O15" s="131">
        <v>417975</v>
      </c>
      <c r="P15" s="130"/>
      <c r="Q15" s="131">
        <v>1227849</v>
      </c>
      <c r="R15" s="130"/>
      <c r="S15" s="131">
        <v>365423</v>
      </c>
      <c r="T15" s="130"/>
      <c r="U15" s="131">
        <v>1593272</v>
      </c>
    </row>
    <row r="16" spans="1:21" s="116" customFormat="1" ht="16.5" customHeight="1">
      <c r="A16" s="132" t="s">
        <v>134</v>
      </c>
      <c r="B16" s="132"/>
      <c r="C16" s="131">
        <v>0</v>
      </c>
      <c r="D16" s="130"/>
      <c r="E16" s="131">
        <v>0</v>
      </c>
      <c r="F16" s="130"/>
      <c r="G16" s="131">
        <v>0</v>
      </c>
      <c r="H16" s="130"/>
      <c r="I16" s="131">
        <v>57315</v>
      </c>
      <c r="J16" s="130"/>
      <c r="K16" s="131">
        <v>-9275</v>
      </c>
      <c r="L16" s="130"/>
      <c r="M16" s="131">
        <v>0</v>
      </c>
      <c r="N16" s="130"/>
      <c r="O16" s="131">
        <f>SUM(K16:M16)</f>
        <v>-9275</v>
      </c>
      <c r="P16" s="130"/>
      <c r="Q16" s="131">
        <f>SUM(C16:I16,O16)</f>
        <v>48040</v>
      </c>
      <c r="R16" s="130"/>
      <c r="S16" s="131">
        <v>278</v>
      </c>
      <c r="T16" s="130"/>
      <c r="U16" s="131">
        <f>SUM(Q16:S16)</f>
        <v>48318</v>
      </c>
    </row>
    <row r="17" spans="1:21" s="116" customFormat="1" ht="16.5" customHeight="1">
      <c r="A17" s="132" t="s">
        <v>135</v>
      </c>
      <c r="B17" s="132"/>
      <c r="C17" s="133">
        <v>0</v>
      </c>
      <c r="D17" s="131"/>
      <c r="E17" s="133">
        <v>0</v>
      </c>
      <c r="F17" s="134"/>
      <c r="G17" s="133">
        <v>0</v>
      </c>
      <c r="H17" s="134"/>
      <c r="I17" s="133">
        <v>-22807</v>
      </c>
      <c r="J17" s="131"/>
      <c r="K17" s="133">
        <v>0</v>
      </c>
      <c r="L17" s="131"/>
      <c r="M17" s="133">
        <v>0</v>
      </c>
      <c r="N17" s="131"/>
      <c r="O17" s="133">
        <f>SUM(K17:M17)</f>
        <v>0</v>
      </c>
      <c r="P17" s="131"/>
      <c r="Q17" s="133">
        <f>SUM(C17:I17,O17)</f>
        <v>-22807</v>
      </c>
      <c r="R17" s="131"/>
      <c r="S17" s="133">
        <v>0</v>
      </c>
      <c r="T17" s="135"/>
      <c r="U17" s="133">
        <f>SUM(Q17:S17)</f>
        <v>-22807</v>
      </c>
    </row>
    <row r="18" spans="1:21" s="118" customFormat="1" ht="16.5" customHeight="1">
      <c r="A18" s="132"/>
      <c r="B18" s="116"/>
      <c r="C18" s="129"/>
      <c r="D18" s="130"/>
      <c r="E18" s="129"/>
      <c r="F18" s="130"/>
      <c r="G18" s="129"/>
      <c r="H18" s="130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30"/>
      <c r="U18" s="129"/>
    </row>
    <row r="19" spans="1:21" s="118" customFormat="1" ht="16.5" customHeight="1" thickBot="1">
      <c r="A19" s="127" t="s">
        <v>136</v>
      </c>
      <c r="B19" s="128"/>
      <c r="C19" s="136">
        <f>SUM(C15:C18)</f>
        <v>380121</v>
      </c>
      <c r="D19" s="130"/>
      <c r="E19" s="136">
        <f>SUM(E15:E18)</f>
        <v>147665</v>
      </c>
      <c r="F19" s="130"/>
      <c r="G19" s="136">
        <f>SUM(G15:G18)</f>
        <v>58202</v>
      </c>
      <c r="H19" s="130"/>
      <c r="I19" s="136">
        <f>SUM(I15:I18)</f>
        <v>258394</v>
      </c>
      <c r="J19" s="129"/>
      <c r="K19" s="136">
        <f>SUM(K15:K18)</f>
        <v>21777</v>
      </c>
      <c r="L19" s="129"/>
      <c r="M19" s="136">
        <f>SUM(M15:M18)</f>
        <v>386923</v>
      </c>
      <c r="N19" s="129"/>
      <c r="O19" s="136">
        <f>SUM(O15:O18)</f>
        <v>408700</v>
      </c>
      <c r="P19" s="129"/>
      <c r="Q19" s="136">
        <f>SUM(Q15:Q18)</f>
        <v>1253082</v>
      </c>
      <c r="R19" s="129"/>
      <c r="S19" s="136">
        <f>SUM(S15:S18)</f>
        <v>365701</v>
      </c>
      <c r="T19" s="130"/>
      <c r="U19" s="136">
        <f>SUM(U15:U18)</f>
        <v>1618783</v>
      </c>
    </row>
    <row r="20" spans="1:21" s="118" customFormat="1" ht="16.5" customHeight="1" thickTop="1">
      <c r="A20" s="127"/>
      <c r="B20" s="128"/>
      <c r="C20" s="129"/>
      <c r="D20" s="130"/>
      <c r="E20" s="129"/>
      <c r="F20" s="130"/>
      <c r="G20" s="129"/>
      <c r="H20" s="130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30"/>
      <c r="U20" s="129"/>
    </row>
    <row r="21" spans="1:21" s="118" customFormat="1" ht="16.5" customHeight="1">
      <c r="A21" s="127"/>
      <c r="B21" s="128"/>
      <c r="C21" s="129"/>
      <c r="D21" s="130"/>
      <c r="E21" s="129"/>
      <c r="F21" s="130"/>
      <c r="G21" s="129"/>
      <c r="H21" s="130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30"/>
      <c r="U21" s="129"/>
    </row>
    <row r="22" spans="1:21" s="116" customFormat="1" ht="16.5" customHeight="1">
      <c r="A22" s="127" t="s">
        <v>137</v>
      </c>
      <c r="B22" s="128"/>
      <c r="C22" s="137">
        <v>380121</v>
      </c>
      <c r="D22" s="130"/>
      <c r="E22" s="137">
        <v>147665</v>
      </c>
      <c r="F22" s="130"/>
      <c r="G22" s="137">
        <v>58202</v>
      </c>
      <c r="H22" s="130"/>
      <c r="I22" s="137">
        <v>315540</v>
      </c>
      <c r="J22" s="130"/>
      <c r="K22" s="137">
        <v>16768</v>
      </c>
      <c r="L22" s="130"/>
      <c r="M22" s="137">
        <v>386923</v>
      </c>
      <c r="N22" s="130"/>
      <c r="O22" s="175">
        <f>SUM(K22:M22)</f>
        <v>403691</v>
      </c>
      <c r="P22" s="130"/>
      <c r="Q22" s="175">
        <f>SUM(C22:I22,O22)</f>
        <v>1305219</v>
      </c>
      <c r="R22" s="130"/>
      <c r="S22" s="175">
        <v>347307</v>
      </c>
      <c r="T22" s="130"/>
      <c r="U22" s="137">
        <f>SUM(Q22:S22)</f>
        <v>1652526</v>
      </c>
    </row>
    <row r="23" spans="1:21" s="116" customFormat="1" ht="16.5" customHeight="1">
      <c r="A23" s="132" t="s">
        <v>134</v>
      </c>
      <c r="B23" s="132"/>
      <c r="C23" s="179">
        <v>0</v>
      </c>
      <c r="D23" s="130"/>
      <c r="E23" s="179">
        <v>0</v>
      </c>
      <c r="F23" s="130"/>
      <c r="G23" s="179">
        <v>0</v>
      </c>
      <c r="H23" s="130"/>
      <c r="I23" s="137">
        <v>22505</v>
      </c>
      <c r="J23" s="130"/>
      <c r="K23" s="137">
        <v>-6716</v>
      </c>
      <c r="L23" s="130"/>
      <c r="M23" s="179">
        <v>0</v>
      </c>
      <c r="N23" s="130"/>
      <c r="O23" s="175">
        <f>SUM(K23:M23)</f>
        <v>-6716</v>
      </c>
      <c r="P23" s="130"/>
      <c r="Q23" s="175">
        <f>SUM(C23:I23,O23)</f>
        <v>15789</v>
      </c>
      <c r="R23" s="130"/>
      <c r="S23" s="175">
        <f>-6208+1</f>
        <v>-6207</v>
      </c>
      <c r="T23" s="130"/>
      <c r="U23" s="137">
        <f>SUM(Q23:S23)</f>
        <v>9582</v>
      </c>
    </row>
    <row r="24" spans="1:21" s="116" customFormat="1" ht="16.5" customHeight="1">
      <c r="A24" s="132" t="s">
        <v>205</v>
      </c>
      <c r="B24" s="132"/>
      <c r="C24" s="178">
        <v>0</v>
      </c>
      <c r="D24" s="131"/>
      <c r="E24" s="178">
        <v>0</v>
      </c>
      <c r="F24" s="134"/>
      <c r="G24" s="178">
        <v>0</v>
      </c>
      <c r="H24" s="134"/>
      <c r="I24" s="138">
        <v>-106434</v>
      </c>
      <c r="J24" s="131"/>
      <c r="K24" s="178">
        <v>0</v>
      </c>
      <c r="L24" s="131"/>
      <c r="M24" s="178">
        <v>0</v>
      </c>
      <c r="N24" s="131"/>
      <c r="O24" s="176">
        <f>SUM(K24:M24)</f>
        <v>0</v>
      </c>
      <c r="P24" s="131"/>
      <c r="Q24" s="176">
        <f>SUM(C24:I24,O24)</f>
        <v>-106434</v>
      </c>
      <c r="R24" s="131"/>
      <c r="S24" s="178" t="s">
        <v>17</v>
      </c>
      <c r="T24" s="135"/>
      <c r="U24" s="138">
        <f>SUM(Q24:S24)</f>
        <v>-106434</v>
      </c>
    </row>
    <row r="25" spans="1:21" s="118" customFormat="1" ht="16.5" customHeight="1">
      <c r="A25" s="132"/>
      <c r="B25" s="116"/>
      <c r="C25" s="139"/>
      <c r="D25" s="130"/>
      <c r="E25" s="139"/>
      <c r="F25" s="130"/>
      <c r="G25" s="139"/>
      <c r="H25" s="130"/>
      <c r="I25" s="139"/>
      <c r="J25" s="129"/>
      <c r="K25" s="139"/>
      <c r="L25" s="129"/>
      <c r="M25" s="139"/>
      <c r="N25" s="129"/>
      <c r="O25" s="139"/>
      <c r="P25" s="129"/>
      <c r="Q25" s="139"/>
      <c r="R25" s="129"/>
      <c r="S25" s="139"/>
      <c r="T25" s="130"/>
      <c r="U25" s="139"/>
    </row>
    <row r="26" spans="1:21" s="118" customFormat="1" ht="16.5" customHeight="1" thickBot="1">
      <c r="A26" s="127" t="s">
        <v>138</v>
      </c>
      <c r="B26" s="128"/>
      <c r="C26" s="140">
        <f>SUM(C22:C25)</f>
        <v>380121</v>
      </c>
      <c r="D26" s="130"/>
      <c r="E26" s="140">
        <f>SUM(E22:E25)</f>
        <v>147665</v>
      </c>
      <c r="F26" s="130"/>
      <c r="G26" s="140">
        <f>SUM(G22:G25)</f>
        <v>58202</v>
      </c>
      <c r="H26" s="130"/>
      <c r="I26" s="140">
        <f>SUM(I22:I25)</f>
        <v>231611</v>
      </c>
      <c r="J26" s="129"/>
      <c r="K26" s="140">
        <f>SUM(K22:K25)</f>
        <v>10052</v>
      </c>
      <c r="L26" s="129"/>
      <c r="M26" s="140">
        <f>SUM(M22:M25)</f>
        <v>386923</v>
      </c>
      <c r="N26" s="129"/>
      <c r="O26" s="140">
        <f>SUM(O22:O25)</f>
        <v>396975</v>
      </c>
      <c r="P26" s="129"/>
      <c r="Q26" s="140">
        <f>SUM(Q22:Q25)</f>
        <v>1214574</v>
      </c>
      <c r="R26" s="129"/>
      <c r="S26" s="140">
        <f>SUM(S22:S25)</f>
        <v>341100</v>
      </c>
      <c r="T26" s="130"/>
      <c r="U26" s="140">
        <f>SUM(U22:U25)</f>
        <v>1555674</v>
      </c>
    </row>
    <row r="27" spans="1:21" s="118" customFormat="1" ht="16.5" customHeight="1" thickTop="1">
      <c r="A27" s="127"/>
      <c r="B27" s="128"/>
      <c r="C27" s="129"/>
      <c r="D27" s="130"/>
      <c r="E27" s="129"/>
      <c r="F27" s="130"/>
      <c r="G27" s="129"/>
      <c r="H27" s="130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30"/>
      <c r="U27" s="129"/>
    </row>
    <row r="28" spans="1:21" s="118" customFormat="1" ht="16.5" customHeight="1">
      <c r="A28" s="127"/>
      <c r="B28" s="128"/>
      <c r="C28" s="129"/>
      <c r="D28" s="130"/>
      <c r="E28" s="129"/>
      <c r="F28" s="130"/>
      <c r="G28" s="129"/>
      <c r="H28" s="130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30"/>
      <c r="U28" s="129"/>
    </row>
    <row r="29" spans="1:21" s="118" customFormat="1" ht="16.5" customHeight="1">
      <c r="A29" s="127"/>
      <c r="B29" s="128"/>
      <c r="C29" s="129"/>
      <c r="D29" s="130"/>
      <c r="E29" s="129"/>
      <c r="F29" s="130"/>
      <c r="G29" s="129"/>
      <c r="H29" s="130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30"/>
      <c r="U29" s="129"/>
    </row>
    <row r="30" spans="1:21" s="118" customFormat="1" ht="16.5" customHeight="1">
      <c r="A30" s="127"/>
      <c r="B30" s="128"/>
      <c r="C30" s="129"/>
      <c r="D30" s="130"/>
      <c r="E30" s="129"/>
      <c r="F30" s="130"/>
      <c r="G30" s="129"/>
      <c r="H30" s="130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30"/>
      <c r="U30" s="129"/>
    </row>
    <row r="31" spans="1:21" s="118" customFormat="1" ht="16.5" customHeight="1">
      <c r="A31" s="127"/>
      <c r="B31" s="128"/>
      <c r="C31" s="129"/>
      <c r="D31" s="130"/>
      <c r="E31" s="129"/>
      <c r="F31" s="130"/>
      <c r="G31" s="129"/>
      <c r="H31" s="130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30"/>
      <c r="U31" s="129"/>
    </row>
    <row r="32" spans="1:21" s="118" customFormat="1" ht="15.75" customHeight="1">
      <c r="A32" s="127"/>
      <c r="B32" s="128"/>
      <c r="C32" s="129"/>
      <c r="D32" s="130"/>
      <c r="E32" s="129"/>
      <c r="F32" s="130"/>
      <c r="G32" s="129"/>
      <c r="H32" s="130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30"/>
      <c r="U32" s="129"/>
    </row>
    <row r="33" spans="1:21" s="118" customFormat="1" ht="15.75" customHeight="1">
      <c r="A33" s="127"/>
      <c r="B33" s="128"/>
      <c r="C33" s="129"/>
      <c r="D33" s="130"/>
      <c r="E33" s="129"/>
      <c r="F33" s="130"/>
      <c r="G33" s="129"/>
      <c r="H33" s="130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30"/>
      <c r="U33" s="129"/>
    </row>
    <row r="34" spans="1:21" s="118" customFormat="1" ht="15.75" customHeight="1">
      <c r="A34" s="127"/>
      <c r="B34" s="128"/>
      <c r="C34" s="129"/>
      <c r="D34" s="130"/>
      <c r="E34" s="129"/>
      <c r="F34" s="130"/>
      <c r="G34" s="129"/>
      <c r="H34" s="130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30"/>
      <c r="U34" s="129"/>
    </row>
    <row r="35" spans="1:21" s="118" customFormat="1" ht="16.5" customHeight="1">
      <c r="A35" s="127"/>
      <c r="B35" s="128"/>
      <c r="C35" s="129"/>
      <c r="D35" s="130"/>
      <c r="E35" s="129"/>
      <c r="F35" s="130"/>
      <c r="G35" s="129"/>
      <c r="H35" s="130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30"/>
      <c r="U35" s="129"/>
    </row>
    <row r="36" spans="1:21" s="118" customFormat="1" ht="6" customHeight="1">
      <c r="A36" s="127"/>
      <c r="B36" s="128"/>
      <c r="C36" s="129"/>
      <c r="D36" s="130"/>
      <c r="E36" s="129"/>
      <c r="F36" s="130"/>
      <c r="G36" s="129"/>
      <c r="H36" s="130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30"/>
      <c r="U36" s="129"/>
    </row>
    <row r="37" spans="1:21" ht="21.95" customHeight="1">
      <c r="A37" s="194" t="str">
        <f>'P7-8 (6 Month)'!A97:M97</f>
        <v>The condensed notes to the interim financial information are an integral part of this interim financial information.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  <c r="O37" s="194"/>
      <c r="P37" s="194"/>
      <c r="Q37" s="194"/>
      <c r="R37" s="194"/>
      <c r="S37" s="194"/>
      <c r="T37" s="194"/>
      <c r="U37" s="194"/>
    </row>
  </sheetData>
  <mergeCells count="5">
    <mergeCell ref="C6:U6"/>
    <mergeCell ref="C7:Q7"/>
    <mergeCell ref="G8:I8"/>
    <mergeCell ref="K8:O8"/>
    <mergeCell ref="A37:U3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&amp;R&amp;"Arial,Regular"&amp;9&amp;P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873F5-B53C-4870-9DA1-503145609CF1}">
  <sheetPr>
    <tabColor rgb="FFFFC000"/>
  </sheetPr>
  <dimension ref="A1:P33"/>
  <sheetViews>
    <sheetView zoomScale="120" zoomScaleNormal="120" zoomScaleSheetLayoutView="90" workbookViewId="0">
      <selection activeCell="B9" sqref="B9"/>
    </sheetView>
  </sheetViews>
  <sheetFormatPr defaultColWidth="9.33203125" defaultRowHeight="16.5" customHeight="1"/>
  <cols>
    <col min="1" max="1" width="1.6640625" style="5" customWidth="1"/>
    <col min="2" max="2" width="36.83203125" style="5" customWidth="1"/>
    <col min="3" max="3" width="15.33203125" style="72" bestFit="1" customWidth="1"/>
    <col min="4" max="4" width="1" style="18" customWidth="1"/>
    <col min="5" max="5" width="16.33203125" style="72" bestFit="1" customWidth="1"/>
    <col min="6" max="6" width="1" style="18" customWidth="1"/>
    <col min="7" max="7" width="15.33203125" style="72" bestFit="1" customWidth="1"/>
    <col min="8" max="8" width="1" style="18" customWidth="1"/>
    <col min="9" max="9" width="16" style="72" bestFit="1" customWidth="1"/>
    <col min="10" max="10" width="1" style="18" customWidth="1"/>
    <col min="11" max="11" width="20" style="72" customWidth="1"/>
    <col min="12" max="12" width="1" style="18" customWidth="1"/>
    <col min="13" max="13" width="15.33203125" style="72" bestFit="1" customWidth="1"/>
    <col min="14" max="14" width="1" style="18" customWidth="1"/>
    <col min="15" max="15" width="15.33203125" style="82" bestFit="1" customWidth="1"/>
    <col min="16" max="16384" width="9.33203125" style="5"/>
  </cols>
  <sheetData>
    <row r="1" spans="1:15" ht="16.5" customHeight="1">
      <c r="A1" s="1" t="str">
        <f>'P7-8 (6 Month)'!A1</f>
        <v>Salee Industry Public Company Limited</v>
      </c>
      <c r="J1" s="72"/>
    </row>
    <row r="2" spans="1:15" ht="16.5" customHeight="1">
      <c r="A2" s="16" t="s">
        <v>139</v>
      </c>
    </row>
    <row r="3" spans="1:15" ht="16.5" customHeight="1">
      <c r="A3" s="98" t="str">
        <f>'P7-8 (6 Month)'!A3</f>
        <v>For the six-month period ended 30 June 2023</v>
      </c>
      <c r="B3" s="44"/>
      <c r="C3" s="114"/>
      <c r="D3" s="115"/>
      <c r="E3" s="114"/>
      <c r="F3" s="115"/>
      <c r="G3" s="114"/>
      <c r="H3" s="115"/>
      <c r="I3" s="114"/>
      <c r="J3" s="115"/>
      <c r="K3" s="114"/>
      <c r="L3" s="115"/>
      <c r="M3" s="114"/>
      <c r="N3" s="115"/>
      <c r="O3" s="84"/>
    </row>
    <row r="4" spans="1:15" ht="16.350000000000001" customHeight="1">
      <c r="A4" s="16"/>
    </row>
    <row r="5" spans="1:15" ht="16.350000000000001" customHeight="1"/>
    <row r="6" spans="1:15" ht="16.350000000000001" customHeight="1">
      <c r="C6" s="190" t="s">
        <v>140</v>
      </c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</row>
    <row r="7" spans="1:15" s="16" customFormat="1" ht="16.350000000000001" customHeight="1">
      <c r="C7" s="10"/>
      <c r="D7" s="10"/>
      <c r="F7" s="10"/>
      <c r="G7" s="199" t="s">
        <v>66</v>
      </c>
      <c r="H7" s="199"/>
      <c r="I7" s="199"/>
      <c r="J7" s="141"/>
      <c r="K7" s="199" t="s">
        <v>69</v>
      </c>
      <c r="L7" s="199"/>
      <c r="M7" s="199"/>
      <c r="N7" s="141"/>
      <c r="O7" s="77"/>
    </row>
    <row r="8" spans="1:15" s="16" customFormat="1" ht="16.350000000000001" customHeight="1">
      <c r="C8" s="10" t="s">
        <v>114</v>
      </c>
      <c r="D8" s="10"/>
      <c r="F8" s="10"/>
      <c r="G8" s="14"/>
      <c r="H8" s="14"/>
      <c r="I8" s="14"/>
      <c r="J8" s="141"/>
      <c r="K8" s="10"/>
      <c r="L8" s="10"/>
      <c r="M8" s="10" t="s">
        <v>116</v>
      </c>
      <c r="N8" s="141"/>
      <c r="O8" s="77"/>
    </row>
    <row r="9" spans="1:15" s="16" customFormat="1" ht="16.350000000000001" customHeight="1">
      <c r="C9" s="10" t="s">
        <v>117</v>
      </c>
      <c r="D9" s="10"/>
      <c r="E9" s="10" t="s">
        <v>118</v>
      </c>
      <c r="F9" s="10"/>
      <c r="G9" s="10" t="s">
        <v>119</v>
      </c>
      <c r="H9" s="10"/>
      <c r="I9" s="141"/>
      <c r="J9" s="141"/>
      <c r="K9" s="10" t="s">
        <v>120</v>
      </c>
      <c r="L9" s="10"/>
      <c r="M9" s="10" t="s">
        <v>122</v>
      </c>
      <c r="N9" s="10"/>
      <c r="O9" s="77"/>
    </row>
    <row r="10" spans="1:15" s="16" customFormat="1" ht="16.350000000000001" customHeight="1">
      <c r="C10" s="10" t="s">
        <v>125</v>
      </c>
      <c r="D10" s="10"/>
      <c r="E10" s="10" t="s">
        <v>126</v>
      </c>
      <c r="F10" s="10"/>
      <c r="G10" s="10" t="s">
        <v>127</v>
      </c>
      <c r="H10" s="10"/>
      <c r="I10" s="10" t="s">
        <v>128</v>
      </c>
      <c r="J10" s="141"/>
      <c r="K10" s="10" t="s">
        <v>141</v>
      </c>
      <c r="L10" s="10"/>
      <c r="M10" s="10" t="s">
        <v>131</v>
      </c>
      <c r="N10" s="10"/>
      <c r="O10" s="54" t="s">
        <v>73</v>
      </c>
    </row>
    <row r="11" spans="1:15" s="16" customFormat="1" ht="16.350000000000001" customHeight="1">
      <c r="C11" s="15" t="s">
        <v>13</v>
      </c>
      <c r="D11" s="10"/>
      <c r="E11" s="15" t="s">
        <v>13</v>
      </c>
      <c r="F11" s="10"/>
      <c r="G11" s="15" t="s">
        <v>13</v>
      </c>
      <c r="H11" s="10"/>
      <c r="I11" s="15" t="s">
        <v>13</v>
      </c>
      <c r="J11" s="10"/>
      <c r="K11" s="15" t="s">
        <v>13</v>
      </c>
      <c r="L11" s="10"/>
      <c r="M11" s="15" t="s">
        <v>13</v>
      </c>
      <c r="N11" s="10"/>
      <c r="O11" s="15" t="s">
        <v>13</v>
      </c>
    </row>
    <row r="12" spans="1:15" s="16" customFormat="1" ht="16.350000000000001" customHeight="1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54"/>
    </row>
    <row r="13" spans="1:15" ht="16.350000000000001" customHeight="1">
      <c r="A13" s="1" t="s">
        <v>133</v>
      </c>
      <c r="C13" s="143">
        <v>380121</v>
      </c>
      <c r="D13" s="143"/>
      <c r="E13" s="143">
        <v>147665</v>
      </c>
      <c r="F13" s="143"/>
      <c r="G13" s="143">
        <v>38012</v>
      </c>
      <c r="H13" s="143"/>
      <c r="I13" s="143">
        <v>539970</v>
      </c>
      <c r="J13" s="143"/>
      <c r="K13" s="143">
        <v>31007</v>
      </c>
      <c r="L13" s="143"/>
      <c r="M13" s="143">
        <f>SUM(K13:L13)</f>
        <v>31007</v>
      </c>
      <c r="N13" s="143"/>
      <c r="O13" s="143">
        <f>SUM(C13:I13,M13)</f>
        <v>1136775</v>
      </c>
    </row>
    <row r="14" spans="1:15" ht="16.350000000000001" customHeight="1">
      <c r="A14" s="85" t="s">
        <v>134</v>
      </c>
      <c r="C14" s="143">
        <v>0</v>
      </c>
      <c r="D14" s="144"/>
      <c r="E14" s="143">
        <v>0</v>
      </c>
      <c r="F14" s="144"/>
      <c r="G14" s="143">
        <v>0</v>
      </c>
      <c r="H14" s="144"/>
      <c r="I14" s="143">
        <v>54829</v>
      </c>
      <c r="J14" s="69"/>
      <c r="K14" s="143">
        <v>-9275</v>
      </c>
      <c r="L14" s="144"/>
      <c r="M14" s="143">
        <f>SUM(K14:L14)</f>
        <v>-9275</v>
      </c>
      <c r="N14" s="144"/>
      <c r="O14" s="143">
        <f>SUM(C14:I14,M14)</f>
        <v>45554</v>
      </c>
    </row>
    <row r="15" spans="1:15" ht="16.350000000000001" customHeight="1">
      <c r="A15" s="5" t="s">
        <v>135</v>
      </c>
      <c r="C15" s="188">
        <v>0</v>
      </c>
      <c r="D15" s="144"/>
      <c r="E15" s="188">
        <v>0</v>
      </c>
      <c r="F15" s="144"/>
      <c r="G15" s="188">
        <v>0</v>
      </c>
      <c r="H15" s="144"/>
      <c r="I15" s="188">
        <v>-22807</v>
      </c>
      <c r="J15" s="69"/>
      <c r="K15" s="188">
        <v>0</v>
      </c>
      <c r="L15" s="144"/>
      <c r="M15" s="188">
        <f>SUM(K15:L15)</f>
        <v>0</v>
      </c>
      <c r="N15" s="144"/>
      <c r="O15" s="188">
        <f>SUM(C15:I15,M15)</f>
        <v>-22807</v>
      </c>
    </row>
    <row r="16" spans="1:15" s="16" customFormat="1" ht="8.1" customHeight="1">
      <c r="A16" s="85"/>
      <c r="B16" s="5"/>
      <c r="C16" s="82"/>
      <c r="D16" s="49"/>
      <c r="E16" s="82"/>
      <c r="F16" s="49"/>
      <c r="G16" s="82"/>
      <c r="H16" s="49"/>
      <c r="I16" s="82"/>
      <c r="J16" s="49"/>
      <c r="K16" s="82"/>
      <c r="L16" s="49"/>
      <c r="M16" s="82"/>
      <c r="N16" s="49"/>
      <c r="O16" s="82"/>
    </row>
    <row r="17" spans="1:16" s="16" customFormat="1" ht="16.350000000000001" customHeight="1" thickBot="1">
      <c r="A17" s="1" t="s">
        <v>136</v>
      </c>
      <c r="B17" s="146"/>
      <c r="C17" s="189">
        <f>SUM(C13:C15)</f>
        <v>380121</v>
      </c>
      <c r="D17" s="49"/>
      <c r="E17" s="189">
        <f>SUM(E13:E15)</f>
        <v>147665</v>
      </c>
      <c r="F17" s="49"/>
      <c r="G17" s="189">
        <f>SUM(G13:G15)</f>
        <v>38012</v>
      </c>
      <c r="H17" s="49"/>
      <c r="I17" s="189">
        <f>SUM(I13:I15)</f>
        <v>571992</v>
      </c>
      <c r="J17" s="49"/>
      <c r="K17" s="189">
        <f>SUM(K13:K15)</f>
        <v>21732</v>
      </c>
      <c r="L17" s="49"/>
      <c r="M17" s="189">
        <f>SUM(M13:M15)</f>
        <v>21732</v>
      </c>
      <c r="N17" s="49"/>
      <c r="O17" s="189">
        <f>SUM(O13:O15)</f>
        <v>1159522</v>
      </c>
    </row>
    <row r="18" spans="1:16" s="16" customFormat="1" ht="16.350000000000001" customHeight="1" thickTop="1">
      <c r="A18" s="1"/>
      <c r="B18" s="146"/>
      <c r="C18" s="143"/>
      <c r="D18" s="49"/>
      <c r="E18" s="143"/>
      <c r="F18" s="49"/>
      <c r="G18" s="143"/>
      <c r="H18" s="49"/>
      <c r="I18" s="143"/>
      <c r="J18" s="49"/>
      <c r="K18" s="143"/>
      <c r="L18" s="49"/>
      <c r="M18" s="143"/>
      <c r="N18" s="49"/>
      <c r="O18" s="143"/>
    </row>
    <row r="19" spans="1:16" s="16" customFormat="1" ht="16.350000000000001" customHeight="1">
      <c r="A19" s="1"/>
      <c r="B19" s="146"/>
      <c r="C19" s="143"/>
      <c r="D19" s="49"/>
      <c r="E19" s="143"/>
      <c r="F19" s="49"/>
      <c r="G19" s="143"/>
      <c r="H19" s="49"/>
      <c r="I19" s="143"/>
      <c r="J19" s="49"/>
      <c r="K19" s="143"/>
      <c r="L19" s="49"/>
      <c r="M19" s="143"/>
      <c r="N19" s="49"/>
      <c r="O19" s="143"/>
    </row>
    <row r="20" spans="1:16" ht="16.350000000000001" customHeight="1">
      <c r="A20" s="1" t="s">
        <v>137</v>
      </c>
      <c r="C20" s="142">
        <v>380121</v>
      </c>
      <c r="D20" s="143"/>
      <c r="E20" s="142">
        <v>147665</v>
      </c>
      <c r="F20" s="143"/>
      <c r="G20" s="142">
        <v>38012</v>
      </c>
      <c r="H20" s="143"/>
      <c r="I20" s="142">
        <v>667303</v>
      </c>
      <c r="J20" s="143"/>
      <c r="K20" s="142">
        <v>17212</v>
      </c>
      <c r="L20" s="143"/>
      <c r="M20" s="142">
        <f>SUM(K20:L20)</f>
        <v>17212</v>
      </c>
      <c r="N20" s="143"/>
      <c r="O20" s="142">
        <f>SUM(C20:I20,M20)</f>
        <v>1250313</v>
      </c>
    </row>
    <row r="21" spans="1:16" ht="16.350000000000001" customHeight="1">
      <c r="A21" s="5" t="s">
        <v>134</v>
      </c>
      <c r="C21" s="142">
        <v>0</v>
      </c>
      <c r="D21" s="144"/>
      <c r="E21" s="142">
        <v>0</v>
      </c>
      <c r="F21" s="144"/>
      <c r="G21" s="142">
        <v>0</v>
      </c>
      <c r="H21" s="144"/>
      <c r="I21" s="142">
        <v>33834</v>
      </c>
      <c r="J21" s="69"/>
      <c r="K21" s="142">
        <v>-6716</v>
      </c>
      <c r="L21" s="144"/>
      <c r="M21" s="142">
        <v>-6716</v>
      </c>
      <c r="N21" s="144"/>
      <c r="O21" s="142">
        <f>SUM(C21:I21,M21)</f>
        <v>27118</v>
      </c>
    </row>
    <row r="22" spans="1:16" ht="16.350000000000001" customHeight="1">
      <c r="A22" s="5" t="s">
        <v>205</v>
      </c>
      <c r="C22" s="145">
        <v>0</v>
      </c>
      <c r="D22" s="144"/>
      <c r="E22" s="145">
        <v>0</v>
      </c>
      <c r="F22" s="144"/>
      <c r="G22" s="145">
        <v>0</v>
      </c>
      <c r="H22" s="144"/>
      <c r="I22" s="145">
        <v>-106434</v>
      </c>
      <c r="J22" s="69"/>
      <c r="K22" s="145">
        <v>0</v>
      </c>
      <c r="L22" s="144"/>
      <c r="M22" s="145">
        <f>SUM(K22:L22)</f>
        <v>0</v>
      </c>
      <c r="N22" s="144"/>
      <c r="O22" s="145">
        <f>SUM(C22:I22,M22)</f>
        <v>-106434</v>
      </c>
    </row>
    <row r="23" spans="1:16" s="16" customFormat="1" ht="8.1" customHeight="1">
      <c r="A23" s="85"/>
      <c r="B23" s="5"/>
      <c r="C23" s="81"/>
      <c r="D23" s="49"/>
      <c r="E23" s="81"/>
      <c r="F23" s="49"/>
      <c r="G23" s="81"/>
      <c r="H23" s="49"/>
      <c r="I23" s="81"/>
      <c r="J23" s="49"/>
      <c r="K23" s="81"/>
      <c r="L23" s="49"/>
      <c r="M23" s="81"/>
      <c r="N23" s="49"/>
      <c r="O23" s="81"/>
    </row>
    <row r="24" spans="1:16" s="16" customFormat="1" ht="16.350000000000001" customHeight="1" thickBot="1">
      <c r="A24" s="1" t="s">
        <v>138</v>
      </c>
      <c r="B24" s="146"/>
      <c r="C24" s="147">
        <f>SUM(C20:C22)</f>
        <v>380121</v>
      </c>
      <c r="D24" s="49"/>
      <c r="E24" s="147">
        <f>SUM(E20:E22)</f>
        <v>147665</v>
      </c>
      <c r="F24" s="49"/>
      <c r="G24" s="147">
        <f>SUM(G20:G22)</f>
        <v>38012</v>
      </c>
      <c r="H24" s="49"/>
      <c r="I24" s="147">
        <f>SUM(I20:I22)</f>
        <v>594703</v>
      </c>
      <c r="J24" s="49"/>
      <c r="K24" s="147">
        <f>SUM(K20:K22)</f>
        <v>10496</v>
      </c>
      <c r="L24" s="49"/>
      <c r="M24" s="147">
        <f>SUM(M20:M22)</f>
        <v>10496</v>
      </c>
      <c r="N24" s="49"/>
      <c r="O24" s="147">
        <f>SUM(O20:O22)</f>
        <v>1170997</v>
      </c>
      <c r="P24" s="180"/>
    </row>
    <row r="25" spans="1:16" s="16" customFormat="1" ht="16.350000000000001" customHeight="1" thickTop="1">
      <c r="A25" s="1"/>
      <c r="B25" s="146"/>
      <c r="C25" s="143"/>
      <c r="D25" s="49"/>
      <c r="E25" s="143"/>
      <c r="F25" s="49"/>
      <c r="G25" s="143"/>
      <c r="H25" s="49"/>
      <c r="I25" s="143"/>
      <c r="J25" s="49"/>
      <c r="K25" s="143"/>
      <c r="L25" s="49"/>
      <c r="M25" s="143"/>
      <c r="N25" s="49"/>
      <c r="O25" s="143"/>
    </row>
    <row r="26" spans="1:16" s="16" customFormat="1" ht="16.350000000000001" customHeight="1">
      <c r="A26" s="1"/>
      <c r="B26" s="146"/>
      <c r="C26" s="143"/>
      <c r="D26" s="49"/>
      <c r="E26" s="143"/>
      <c r="F26" s="49"/>
      <c r="G26" s="143"/>
      <c r="H26" s="49"/>
      <c r="I26" s="143"/>
      <c r="J26" s="49"/>
      <c r="K26" s="143"/>
      <c r="L26" s="49"/>
      <c r="M26" s="143"/>
      <c r="N26" s="49"/>
      <c r="O26" s="143"/>
    </row>
    <row r="27" spans="1:16" s="16" customFormat="1" ht="16.350000000000001" customHeight="1">
      <c r="A27" s="1"/>
      <c r="B27" s="146"/>
      <c r="C27" s="143"/>
      <c r="D27" s="49"/>
      <c r="E27" s="143"/>
      <c r="F27" s="49"/>
      <c r="G27" s="143"/>
      <c r="H27" s="49"/>
      <c r="I27" s="143"/>
      <c r="J27" s="49"/>
      <c r="K27" s="143"/>
      <c r="L27" s="49"/>
      <c r="M27" s="143"/>
      <c r="N27" s="49"/>
      <c r="O27" s="143"/>
    </row>
    <row r="28" spans="1:16" s="16" customFormat="1" ht="16.350000000000001" customHeight="1">
      <c r="A28" s="1"/>
      <c r="B28" s="146"/>
      <c r="C28" s="143"/>
      <c r="D28" s="49"/>
      <c r="E28" s="143"/>
      <c r="F28" s="49"/>
      <c r="G28" s="143"/>
      <c r="H28" s="49"/>
      <c r="I28" s="143"/>
      <c r="J28" s="49"/>
      <c r="K28" s="143"/>
      <c r="L28" s="49"/>
      <c r="M28" s="143"/>
      <c r="N28" s="49"/>
      <c r="O28" s="143"/>
    </row>
    <row r="29" spans="1:16" s="16" customFormat="1" ht="16.350000000000001" customHeight="1">
      <c r="A29" s="1"/>
      <c r="B29" s="146"/>
      <c r="C29" s="143"/>
      <c r="D29" s="49"/>
      <c r="E29" s="143"/>
      <c r="F29" s="49"/>
      <c r="G29" s="143"/>
      <c r="H29" s="49"/>
      <c r="I29" s="143"/>
      <c r="J29" s="49"/>
      <c r="K29" s="143"/>
      <c r="L29" s="49"/>
      <c r="M29" s="143"/>
      <c r="N29" s="49"/>
      <c r="O29" s="143"/>
    </row>
    <row r="30" spans="1:16" s="16" customFormat="1" ht="16.350000000000001" customHeight="1">
      <c r="A30" s="1"/>
      <c r="B30" s="146"/>
      <c r="C30" s="143"/>
      <c r="D30" s="49"/>
      <c r="E30" s="143"/>
      <c r="F30" s="49"/>
      <c r="G30" s="143"/>
      <c r="H30" s="49"/>
      <c r="I30" s="143"/>
      <c r="J30" s="49"/>
      <c r="K30" s="143"/>
      <c r="L30" s="49"/>
      <c r="M30" s="143"/>
      <c r="N30" s="49"/>
      <c r="O30" s="143"/>
    </row>
    <row r="31" spans="1:16" s="16" customFormat="1" ht="11.25" customHeight="1">
      <c r="A31" s="1"/>
      <c r="B31" s="146"/>
      <c r="C31" s="143"/>
      <c r="D31" s="49"/>
      <c r="E31" s="143"/>
      <c r="F31" s="49"/>
      <c r="G31" s="143"/>
      <c r="H31" s="49"/>
      <c r="I31" s="143"/>
      <c r="J31" s="49"/>
      <c r="K31" s="143"/>
      <c r="L31" s="49"/>
      <c r="M31" s="143"/>
      <c r="N31" s="49"/>
      <c r="O31" s="143"/>
    </row>
    <row r="32" spans="1:16" s="16" customFormat="1" ht="9" customHeight="1">
      <c r="A32" s="1"/>
      <c r="B32" s="146"/>
      <c r="C32" s="143"/>
      <c r="D32" s="49"/>
      <c r="E32" s="143"/>
      <c r="F32" s="49"/>
      <c r="G32" s="143"/>
      <c r="H32" s="49"/>
      <c r="I32" s="143"/>
      <c r="J32" s="49"/>
      <c r="K32" s="143"/>
      <c r="L32" s="49"/>
      <c r="M32" s="143"/>
      <c r="N32" s="49"/>
      <c r="O32" s="143"/>
    </row>
    <row r="33" spans="1:15" ht="21.95" customHeight="1">
      <c r="A33" s="97" t="str">
        <f>'9 Consolidated'!A37:U37</f>
        <v>The condensed notes to the interim financial information are an integral part of this interim financial information.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</row>
  </sheetData>
  <mergeCells count="3">
    <mergeCell ref="C6:O6"/>
    <mergeCell ref="G7:I7"/>
    <mergeCell ref="K7:M7"/>
  </mergeCells>
  <pageMargins left="0.3" right="0.3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B34D8-8984-4F8B-A4C7-0E71C2E785C5}">
  <sheetPr>
    <tabColor rgb="FFFFC000"/>
  </sheetPr>
  <dimension ref="A1:M153"/>
  <sheetViews>
    <sheetView tabSelected="1" topLeftCell="A129" zoomScaleNormal="100" zoomScaleSheetLayoutView="90" workbookViewId="0">
      <selection activeCell="P25" sqref="P25"/>
    </sheetView>
  </sheetViews>
  <sheetFormatPr defaultColWidth="11" defaultRowHeight="16.5" customHeight="1"/>
  <cols>
    <col min="1" max="3" width="1.83203125" style="5" customWidth="1"/>
    <col min="4" max="4" width="41.1640625" style="5" customWidth="1"/>
    <col min="5" max="5" width="6.33203125" style="12" customWidth="1"/>
    <col min="6" max="6" width="0.6640625" style="5" customWidth="1"/>
    <col min="7" max="7" width="13.83203125" style="148" customWidth="1"/>
    <col min="8" max="8" width="0.6640625" style="148" customWidth="1"/>
    <col min="9" max="9" width="13.83203125" style="148" customWidth="1"/>
    <col min="10" max="10" width="0.6640625" style="5" customWidth="1"/>
    <col min="11" max="11" width="13.83203125" style="148" customWidth="1"/>
    <col min="12" max="12" width="0.6640625" style="113" customWidth="1"/>
    <col min="13" max="13" width="13.83203125" style="148" customWidth="1"/>
    <col min="14" max="16384" width="11" style="5"/>
  </cols>
  <sheetData>
    <row r="1" spans="1:13" ht="16.5" customHeight="1">
      <c r="A1" s="1" t="str">
        <f>'10 Company'!A1</f>
        <v>Salee Industry Public Company Limited</v>
      </c>
    </row>
    <row r="2" spans="1:13" ht="16.5" customHeight="1">
      <c r="A2" s="1" t="s">
        <v>142</v>
      </c>
      <c r="D2" s="73"/>
      <c r="F2" s="73"/>
      <c r="J2" s="73"/>
      <c r="L2" s="101"/>
    </row>
    <row r="3" spans="1:13" ht="16.5" customHeight="1">
      <c r="A3" s="6" t="str">
        <f>'P7-8 (6 Month)'!A3</f>
        <v>For the six-month period ended 30 June 2023</v>
      </c>
      <c r="B3" s="44"/>
      <c r="C3" s="44"/>
      <c r="D3" s="75"/>
      <c r="E3" s="99"/>
      <c r="F3" s="75"/>
      <c r="G3" s="149"/>
      <c r="H3" s="149"/>
      <c r="I3" s="149"/>
      <c r="J3" s="75"/>
      <c r="K3" s="149"/>
      <c r="L3" s="102"/>
      <c r="M3" s="149"/>
    </row>
    <row r="4" spans="1:13" ht="16.5" customHeight="1">
      <c r="A4" s="1"/>
      <c r="B4" s="73"/>
      <c r="C4" s="73"/>
      <c r="D4" s="73"/>
      <c r="F4" s="73"/>
      <c r="J4" s="73"/>
      <c r="L4" s="101"/>
    </row>
    <row r="5" spans="1:13" ht="16.5" customHeight="1">
      <c r="A5" s="1"/>
      <c r="B5" s="73"/>
      <c r="C5" s="73"/>
      <c r="D5" s="73"/>
      <c r="F5" s="73"/>
      <c r="J5" s="73"/>
      <c r="L5" s="101"/>
    </row>
    <row r="6" spans="1:13" ht="16.5" customHeight="1">
      <c r="A6" s="1"/>
      <c r="B6" s="1"/>
      <c r="C6" s="2"/>
      <c r="D6" s="2"/>
      <c r="E6" s="3"/>
      <c r="F6" s="2"/>
      <c r="G6" s="191" t="s">
        <v>3</v>
      </c>
      <c r="H6" s="191"/>
      <c r="I6" s="191"/>
      <c r="J6" s="10"/>
      <c r="K6" s="191" t="s">
        <v>4</v>
      </c>
      <c r="L6" s="191"/>
      <c r="M6" s="191"/>
    </row>
    <row r="7" spans="1:13" ht="16.5" customHeight="1">
      <c r="A7" s="1"/>
      <c r="B7" s="1"/>
      <c r="C7" s="2"/>
      <c r="D7" s="2"/>
      <c r="E7" s="3"/>
      <c r="F7" s="2"/>
      <c r="G7" s="190" t="s">
        <v>5</v>
      </c>
      <c r="H7" s="190"/>
      <c r="I7" s="190"/>
      <c r="J7" s="10"/>
      <c r="K7" s="190" t="s">
        <v>5</v>
      </c>
      <c r="L7" s="190"/>
      <c r="M7" s="190"/>
    </row>
    <row r="8" spans="1:13" ht="16.5" customHeight="1">
      <c r="A8" s="73"/>
      <c r="B8" s="73"/>
      <c r="C8" s="73"/>
      <c r="D8" s="73"/>
      <c r="E8" s="3"/>
      <c r="F8" s="2"/>
      <c r="G8" s="10" t="s">
        <v>6</v>
      </c>
      <c r="H8" s="10"/>
      <c r="I8" s="10" t="s">
        <v>6</v>
      </c>
      <c r="J8" s="73"/>
      <c r="K8" s="10" t="s">
        <v>6</v>
      </c>
      <c r="L8" s="3"/>
      <c r="M8" s="10" t="s">
        <v>6</v>
      </c>
    </row>
    <row r="9" spans="1:13" ht="16.5" customHeight="1">
      <c r="A9" s="73"/>
      <c r="B9" s="73"/>
      <c r="C9" s="73"/>
      <c r="D9" s="73"/>
      <c r="E9" s="3"/>
      <c r="F9" s="2"/>
      <c r="G9" s="11" t="s">
        <v>8</v>
      </c>
      <c r="H9" s="10"/>
      <c r="I9" s="11" t="s">
        <v>8</v>
      </c>
      <c r="J9" s="16"/>
      <c r="K9" s="11" t="s">
        <v>8</v>
      </c>
      <c r="L9" s="10"/>
      <c r="M9" s="11" t="s">
        <v>8</v>
      </c>
    </row>
    <row r="10" spans="1:13" ht="16.5" customHeight="1">
      <c r="F10" s="3"/>
      <c r="G10" s="13" t="s">
        <v>10</v>
      </c>
      <c r="H10" s="13"/>
      <c r="I10" s="13" t="s">
        <v>11</v>
      </c>
      <c r="J10" s="3"/>
      <c r="K10" s="13" t="s">
        <v>10</v>
      </c>
      <c r="L10" s="13"/>
      <c r="M10" s="13" t="s">
        <v>11</v>
      </c>
    </row>
    <row r="11" spans="1:13" ht="16.5" customHeight="1">
      <c r="E11" s="8" t="s">
        <v>12</v>
      </c>
      <c r="F11" s="12"/>
      <c r="G11" s="15" t="s">
        <v>13</v>
      </c>
      <c r="H11" s="10"/>
      <c r="I11" s="15" t="s">
        <v>13</v>
      </c>
      <c r="J11" s="12"/>
      <c r="K11" s="15" t="s">
        <v>13</v>
      </c>
      <c r="L11" s="150"/>
      <c r="M11" s="15" t="s">
        <v>13</v>
      </c>
    </row>
    <row r="12" spans="1:13" ht="16.5" customHeight="1">
      <c r="G12" s="151"/>
      <c r="H12" s="152"/>
      <c r="I12" s="152"/>
      <c r="J12" s="73"/>
      <c r="K12" s="151"/>
      <c r="L12" s="152"/>
      <c r="M12" s="152"/>
    </row>
    <row r="13" spans="1:13" ht="16.5" customHeight="1">
      <c r="A13" s="16" t="s">
        <v>143</v>
      </c>
      <c r="E13" s="3"/>
      <c r="F13" s="3"/>
      <c r="G13" s="153"/>
      <c r="H13" s="154"/>
      <c r="I13" s="154"/>
      <c r="J13" s="3"/>
      <c r="K13" s="153"/>
      <c r="M13" s="154"/>
    </row>
    <row r="14" spans="1:13" ht="16.5" customHeight="1">
      <c r="A14" s="5" t="s">
        <v>144</v>
      </c>
      <c r="E14" s="3"/>
      <c r="F14" s="3"/>
      <c r="G14" s="155">
        <v>30478</v>
      </c>
      <c r="I14" s="148">
        <v>72989</v>
      </c>
      <c r="J14" s="148"/>
      <c r="K14" s="155">
        <v>47205</v>
      </c>
      <c r="L14" s="148"/>
      <c r="M14" s="148">
        <v>71356</v>
      </c>
    </row>
    <row r="15" spans="1:13" ht="16.5" customHeight="1">
      <c r="A15" s="5" t="s">
        <v>145</v>
      </c>
      <c r="G15" s="155"/>
      <c r="H15" s="152"/>
      <c r="J15" s="152"/>
      <c r="K15" s="155"/>
      <c r="L15" s="152"/>
    </row>
    <row r="16" spans="1:13" ht="16.5" customHeight="1">
      <c r="B16" s="5" t="s">
        <v>146</v>
      </c>
      <c r="G16" s="155">
        <v>64523</v>
      </c>
      <c r="H16" s="156"/>
      <c r="I16" s="148">
        <v>68829</v>
      </c>
      <c r="J16" s="156"/>
      <c r="K16" s="155">
        <v>22659</v>
      </c>
      <c r="L16" s="148"/>
      <c r="M16" s="148">
        <v>23209</v>
      </c>
    </row>
    <row r="17" spans="2:13" ht="16.5" customHeight="1">
      <c r="B17" s="5" t="s">
        <v>147</v>
      </c>
      <c r="E17" s="12">
        <v>6</v>
      </c>
      <c r="G17" s="155">
        <v>-163</v>
      </c>
      <c r="H17" s="156"/>
      <c r="I17" s="148">
        <v>-241</v>
      </c>
      <c r="J17" s="152"/>
      <c r="K17" s="155">
        <v>-2</v>
      </c>
      <c r="L17" s="148"/>
      <c r="M17" s="148">
        <v>-79</v>
      </c>
    </row>
    <row r="18" spans="2:13" ht="16.5" customHeight="1">
      <c r="B18" s="5" t="s">
        <v>190</v>
      </c>
      <c r="C18" s="28"/>
      <c r="G18" s="155">
        <v>-822</v>
      </c>
      <c r="H18" s="156"/>
      <c r="I18" s="156">
        <v>514</v>
      </c>
      <c r="J18" s="152"/>
      <c r="K18" s="155">
        <v>0</v>
      </c>
      <c r="L18" s="148"/>
      <c r="M18" s="156">
        <v>0</v>
      </c>
    </row>
    <row r="19" spans="2:13" ht="16.5" customHeight="1">
      <c r="B19" s="5" t="s">
        <v>211</v>
      </c>
      <c r="C19" s="28"/>
      <c r="G19" s="155"/>
      <c r="H19" s="156"/>
      <c r="I19" s="156"/>
      <c r="J19" s="152"/>
      <c r="K19" s="155"/>
      <c r="L19" s="148"/>
      <c r="M19" s="156"/>
    </row>
    <row r="20" spans="2:13" ht="16.5" customHeight="1">
      <c r="B20" s="5" t="s">
        <v>148</v>
      </c>
      <c r="C20" s="5" t="s">
        <v>212</v>
      </c>
      <c r="E20" s="12">
        <v>7</v>
      </c>
      <c r="G20" s="155">
        <v>-3568</v>
      </c>
      <c r="H20" s="156"/>
      <c r="I20" s="156">
        <v>4276</v>
      </c>
      <c r="J20" s="156"/>
      <c r="K20" s="155">
        <v>1086</v>
      </c>
      <c r="L20" s="148"/>
      <c r="M20" s="156">
        <v>1242</v>
      </c>
    </row>
    <row r="21" spans="2:13" ht="16.5" customHeight="1">
      <c r="B21" s="5" t="s">
        <v>195</v>
      </c>
      <c r="G21" s="155">
        <v>-1178</v>
      </c>
      <c r="H21" s="156"/>
      <c r="I21" s="148">
        <v>-4485</v>
      </c>
      <c r="J21" s="156"/>
      <c r="K21" s="155">
        <v>-995</v>
      </c>
      <c r="L21" s="148"/>
      <c r="M21" s="148">
        <v>-1907</v>
      </c>
    </row>
    <row r="22" spans="2:13" ht="16.5" customHeight="1">
      <c r="B22" s="5" t="s">
        <v>150</v>
      </c>
      <c r="E22" s="12">
        <v>8</v>
      </c>
      <c r="G22" s="155">
        <v>-327</v>
      </c>
      <c r="H22" s="156"/>
      <c r="I22" s="148">
        <v>-1817</v>
      </c>
      <c r="J22" s="156"/>
      <c r="K22" s="155">
        <v>-327</v>
      </c>
      <c r="L22" s="156"/>
      <c r="M22" s="148">
        <v>-1817</v>
      </c>
    </row>
    <row r="23" spans="2:13" s="159" customFormat="1" ht="16.5" customHeight="1">
      <c r="B23" s="5" t="s">
        <v>210</v>
      </c>
      <c r="C23" s="5"/>
      <c r="D23" s="5"/>
      <c r="G23" s="155"/>
      <c r="I23" s="148"/>
      <c r="K23" s="155"/>
      <c r="M23" s="148"/>
    </row>
    <row r="24" spans="2:13" s="159" customFormat="1" ht="16.5" customHeight="1">
      <c r="B24" s="5"/>
      <c r="C24" s="5" t="s">
        <v>151</v>
      </c>
      <c r="D24" s="5"/>
      <c r="G24" s="155">
        <v>0</v>
      </c>
      <c r="I24" s="148">
        <v>-475</v>
      </c>
      <c r="K24" s="155">
        <v>0</v>
      </c>
      <c r="M24" s="148">
        <v>0</v>
      </c>
    </row>
    <row r="25" spans="2:13" ht="16.5" customHeight="1">
      <c r="B25" s="28" t="s">
        <v>152</v>
      </c>
      <c r="G25" s="155">
        <v>7</v>
      </c>
      <c r="H25" s="5"/>
      <c r="I25" s="148">
        <v>39</v>
      </c>
      <c r="K25" s="155">
        <v>7</v>
      </c>
      <c r="L25" s="5"/>
      <c r="M25" s="148">
        <v>39</v>
      </c>
    </row>
    <row r="26" spans="2:13" ht="16.5" customHeight="1">
      <c r="B26" s="28" t="s">
        <v>153</v>
      </c>
      <c r="G26" s="155">
        <v>0</v>
      </c>
      <c r="H26" s="5"/>
      <c r="I26" s="148">
        <v>466</v>
      </c>
      <c r="K26" s="155">
        <v>0</v>
      </c>
      <c r="L26" s="5"/>
      <c r="M26" s="148">
        <v>0</v>
      </c>
    </row>
    <row r="27" spans="2:13" ht="16.5" customHeight="1">
      <c r="B27" s="28" t="s">
        <v>154</v>
      </c>
      <c r="G27" s="155">
        <v>167</v>
      </c>
      <c r="H27" s="5"/>
      <c r="I27" s="148">
        <v>603</v>
      </c>
      <c r="K27" s="155">
        <v>0</v>
      </c>
      <c r="L27" s="5"/>
      <c r="M27" s="148">
        <v>603</v>
      </c>
    </row>
    <row r="28" spans="2:13" ht="16.5" customHeight="1">
      <c r="B28" s="28" t="s">
        <v>155</v>
      </c>
      <c r="G28" s="155">
        <v>3249</v>
      </c>
      <c r="H28" s="156"/>
      <c r="I28" s="148">
        <v>2935</v>
      </c>
      <c r="J28" s="156"/>
      <c r="K28" s="155">
        <v>1593</v>
      </c>
      <c r="L28" s="156"/>
      <c r="M28" s="148">
        <v>1250</v>
      </c>
    </row>
    <row r="29" spans="2:13" ht="16.5" customHeight="1">
      <c r="B29" s="28" t="s">
        <v>191</v>
      </c>
      <c r="G29" s="155">
        <v>-561</v>
      </c>
      <c r="H29" s="156"/>
      <c r="I29" s="148">
        <v>-5</v>
      </c>
      <c r="J29" s="156"/>
      <c r="K29" s="155">
        <v>-19</v>
      </c>
      <c r="L29" s="156"/>
      <c r="M29" s="148">
        <v>-8</v>
      </c>
    </row>
    <row r="30" spans="2:13" ht="16.5" customHeight="1">
      <c r="B30" s="28" t="s">
        <v>80</v>
      </c>
      <c r="G30" s="155">
        <v>-3198</v>
      </c>
      <c r="H30" s="156"/>
      <c r="I30" s="148">
        <v>-1999</v>
      </c>
      <c r="J30" s="156"/>
      <c r="K30" s="155">
        <v>-3198</v>
      </c>
      <c r="L30" s="156"/>
      <c r="M30" s="148">
        <v>-1999</v>
      </c>
    </row>
    <row r="31" spans="2:13" ht="16.5" customHeight="1">
      <c r="B31" s="28" t="s">
        <v>156</v>
      </c>
      <c r="G31" s="155">
        <v>-2558</v>
      </c>
      <c r="H31" s="156"/>
      <c r="I31" s="148">
        <v>-1782</v>
      </c>
      <c r="J31" s="156"/>
      <c r="K31" s="155">
        <v>-421</v>
      </c>
      <c r="L31" s="156"/>
      <c r="M31" s="148">
        <v>-7</v>
      </c>
    </row>
    <row r="32" spans="2:13" ht="16.5" customHeight="1">
      <c r="B32" s="28" t="s">
        <v>84</v>
      </c>
      <c r="G32" s="160">
        <v>1629</v>
      </c>
      <c r="H32" s="156"/>
      <c r="I32" s="149">
        <v>2175</v>
      </c>
      <c r="J32" s="156"/>
      <c r="K32" s="160">
        <v>794</v>
      </c>
      <c r="L32" s="156"/>
      <c r="M32" s="149">
        <v>1666</v>
      </c>
    </row>
    <row r="33" spans="1:13" ht="16.5" customHeight="1">
      <c r="G33" s="151"/>
      <c r="H33" s="152"/>
      <c r="I33" s="152"/>
      <c r="J33" s="73"/>
      <c r="K33" s="151"/>
      <c r="L33" s="152"/>
      <c r="M33" s="152"/>
    </row>
    <row r="34" spans="1:13" ht="16.5" customHeight="1">
      <c r="G34" s="151"/>
      <c r="H34" s="5"/>
      <c r="I34" s="152"/>
      <c r="K34" s="151"/>
      <c r="L34" s="5"/>
      <c r="M34" s="152"/>
    </row>
    <row r="35" spans="1:13" ht="16.5" customHeight="1">
      <c r="A35" s="16" t="s">
        <v>202</v>
      </c>
      <c r="B35" s="16"/>
      <c r="G35" s="151">
        <f>SUM(G14:G32)</f>
        <v>87678</v>
      </c>
      <c r="H35" s="152"/>
      <c r="I35" s="152">
        <f>SUM(I14:I32)</f>
        <v>142022</v>
      </c>
      <c r="J35" s="152"/>
      <c r="K35" s="151">
        <f>SUM(K14:K32)</f>
        <v>68382</v>
      </c>
      <c r="L35" s="152"/>
      <c r="M35" s="152">
        <f>SUM(M14:M32)</f>
        <v>93548</v>
      </c>
    </row>
    <row r="36" spans="1:13" ht="16.5" customHeight="1">
      <c r="A36" s="16" t="s">
        <v>203</v>
      </c>
      <c r="G36" s="151"/>
      <c r="H36" s="152"/>
      <c r="I36" s="152"/>
      <c r="J36" s="152"/>
      <c r="K36" s="151"/>
      <c r="L36" s="152"/>
      <c r="M36" s="152"/>
    </row>
    <row r="37" spans="1:13" ht="16.5" customHeight="1">
      <c r="B37" s="5" t="s">
        <v>157</v>
      </c>
      <c r="G37" s="155">
        <v>-16852</v>
      </c>
      <c r="H37" s="156"/>
      <c r="I37" s="148">
        <v>-75601</v>
      </c>
      <c r="J37" s="156"/>
      <c r="K37" s="155">
        <v>15486</v>
      </c>
      <c r="L37" s="156"/>
      <c r="M37" s="148">
        <v>-73366</v>
      </c>
    </row>
    <row r="38" spans="1:13" ht="16.5" customHeight="1">
      <c r="B38" s="5" t="s">
        <v>158</v>
      </c>
      <c r="G38" s="155">
        <f>11062-1</f>
        <v>11061</v>
      </c>
      <c r="H38" s="156"/>
      <c r="I38" s="148">
        <v>-37540</v>
      </c>
      <c r="J38" s="156"/>
      <c r="K38" s="155">
        <v>-7497</v>
      </c>
      <c r="L38" s="156"/>
      <c r="M38" s="148">
        <v>4578</v>
      </c>
    </row>
    <row r="39" spans="1:13" ht="16.5" customHeight="1">
      <c r="B39" s="5" t="s">
        <v>22</v>
      </c>
      <c r="G39" s="155">
        <v>6524</v>
      </c>
      <c r="H39" s="156"/>
      <c r="I39" s="148">
        <v>5620</v>
      </c>
      <c r="J39" s="156"/>
      <c r="K39" s="155">
        <f>-22+1</f>
        <v>-21</v>
      </c>
      <c r="L39" s="156"/>
      <c r="M39" s="148">
        <v>708</v>
      </c>
    </row>
    <row r="40" spans="1:13" ht="16.5" customHeight="1">
      <c r="B40" s="5" t="s">
        <v>35</v>
      </c>
      <c r="G40" s="155">
        <v>-3836</v>
      </c>
      <c r="H40" s="156"/>
      <c r="I40" s="148">
        <v>-3685</v>
      </c>
      <c r="J40" s="156"/>
      <c r="K40" s="155">
        <v>219</v>
      </c>
      <c r="L40" s="156"/>
      <c r="M40" s="148">
        <v>1732</v>
      </c>
    </row>
    <row r="41" spans="1:13" ht="16.5" customHeight="1">
      <c r="B41" s="5" t="s">
        <v>42</v>
      </c>
      <c r="G41" s="155">
        <v>-70576</v>
      </c>
      <c r="H41" s="156"/>
      <c r="I41" s="148">
        <v>5208</v>
      </c>
      <c r="J41" s="156"/>
      <c r="K41" s="155">
        <v>-35263</v>
      </c>
      <c r="L41" s="156"/>
      <c r="M41" s="148">
        <v>-13931</v>
      </c>
    </row>
    <row r="42" spans="1:13" ht="16.5" customHeight="1">
      <c r="B42" s="5" t="s">
        <v>48</v>
      </c>
      <c r="G42" s="155">
        <f>-207+1</f>
        <v>-206</v>
      </c>
      <c r="H42" s="156"/>
      <c r="I42" s="148">
        <v>-1176</v>
      </c>
      <c r="J42" s="156"/>
      <c r="K42" s="155">
        <v>-400</v>
      </c>
      <c r="L42" s="156"/>
      <c r="M42" s="148">
        <v>4248</v>
      </c>
    </row>
    <row r="43" spans="1:13" ht="16.5" customHeight="1">
      <c r="B43" s="5" t="s">
        <v>159</v>
      </c>
      <c r="G43" s="161">
        <v>-1233</v>
      </c>
      <c r="H43" s="156"/>
      <c r="I43" s="162">
        <v>0</v>
      </c>
      <c r="J43" s="156"/>
      <c r="K43" s="161">
        <v>-1233</v>
      </c>
      <c r="L43" s="156"/>
      <c r="M43" s="162">
        <v>0</v>
      </c>
    </row>
    <row r="44" spans="1:13" ht="16.5" customHeight="1">
      <c r="G44" s="151"/>
      <c r="H44" s="152"/>
      <c r="I44" s="152"/>
      <c r="J44" s="73"/>
      <c r="K44" s="151"/>
      <c r="L44" s="152"/>
      <c r="M44" s="152"/>
    </row>
    <row r="45" spans="1:13" ht="16.5" customHeight="1">
      <c r="A45" s="5" t="s">
        <v>192</v>
      </c>
      <c r="G45" s="158">
        <f>SUM(G35:G43)</f>
        <v>12560</v>
      </c>
      <c r="H45" s="156"/>
      <c r="I45" s="156">
        <f>SUM(I35:I43)</f>
        <v>34848</v>
      </c>
      <c r="J45" s="156"/>
      <c r="K45" s="158">
        <f>SUM(K35:K43)</f>
        <v>39673</v>
      </c>
      <c r="L45" s="156"/>
      <c r="M45" s="156">
        <f>SUM(M35:M43)</f>
        <v>17517</v>
      </c>
    </row>
    <row r="46" spans="1:13" ht="16.5" customHeight="1">
      <c r="B46" s="5" t="s">
        <v>160</v>
      </c>
      <c r="G46" s="160">
        <v>-30259</v>
      </c>
      <c r="H46" s="156"/>
      <c r="I46" s="149">
        <v>-16118</v>
      </c>
      <c r="J46" s="156"/>
      <c r="K46" s="160">
        <v>-23121</v>
      </c>
      <c r="L46" s="156"/>
      <c r="M46" s="149">
        <v>-8882</v>
      </c>
    </row>
    <row r="47" spans="1:13" ht="16.5" customHeight="1">
      <c r="G47" s="151"/>
      <c r="H47" s="152"/>
      <c r="I47" s="152"/>
      <c r="J47" s="73"/>
      <c r="K47" s="151"/>
      <c r="L47" s="152"/>
      <c r="M47" s="152"/>
    </row>
    <row r="48" spans="1:13" ht="16.5" customHeight="1">
      <c r="A48" s="16" t="s">
        <v>161</v>
      </c>
      <c r="G48" s="161">
        <f>SUM(G45:G46)</f>
        <v>-17699</v>
      </c>
      <c r="H48" s="156"/>
      <c r="I48" s="162">
        <f>SUM(I45:I46)</f>
        <v>18730</v>
      </c>
      <c r="J48" s="156"/>
      <c r="K48" s="161">
        <f>SUM(K45:K46)</f>
        <v>16552</v>
      </c>
      <c r="L48" s="156"/>
      <c r="M48" s="162">
        <f>SUM(M45:M46)</f>
        <v>8635</v>
      </c>
    </row>
    <row r="49" spans="1:13" ht="16.5" customHeight="1">
      <c r="A49" s="16"/>
      <c r="G49" s="156"/>
      <c r="H49" s="156"/>
      <c r="I49" s="156"/>
      <c r="J49" s="156"/>
      <c r="K49" s="156"/>
      <c r="L49" s="156"/>
      <c r="M49" s="156"/>
    </row>
    <row r="50" spans="1:13" ht="15.75" customHeight="1">
      <c r="G50" s="156"/>
      <c r="H50" s="156"/>
      <c r="I50" s="156"/>
      <c r="J50" s="156"/>
      <c r="K50" s="156"/>
      <c r="L50" s="156"/>
      <c r="M50" s="156"/>
    </row>
    <row r="51" spans="1:13" ht="21.95" customHeight="1">
      <c r="A51" s="194" t="s">
        <v>38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</row>
    <row r="52" spans="1:13" ht="16.5" customHeight="1">
      <c r="A52" s="16" t="str">
        <f>A1</f>
        <v>Salee Industry Public Company Limited</v>
      </c>
      <c r="G52" s="152"/>
      <c r="H52" s="152"/>
      <c r="I52" s="152"/>
      <c r="J52" s="152"/>
      <c r="K52" s="152"/>
      <c r="L52" s="152"/>
      <c r="M52" s="152"/>
    </row>
    <row r="53" spans="1:13" ht="16.5" customHeight="1">
      <c r="A53" s="1" t="s">
        <v>162</v>
      </c>
      <c r="D53" s="73"/>
      <c r="F53" s="73"/>
      <c r="J53" s="73"/>
      <c r="K53" s="5"/>
      <c r="L53" s="152"/>
      <c r="M53" s="5"/>
    </row>
    <row r="54" spans="1:13" ht="16.5" customHeight="1">
      <c r="A54" s="98" t="str">
        <f>A3</f>
        <v>For the six-month period ended 30 June 2023</v>
      </c>
      <c r="B54" s="44"/>
      <c r="C54" s="44"/>
      <c r="D54" s="75"/>
      <c r="E54" s="99"/>
      <c r="F54" s="75"/>
      <c r="G54" s="149"/>
      <c r="H54" s="149"/>
      <c r="I54" s="149"/>
      <c r="J54" s="75"/>
      <c r="K54" s="44"/>
      <c r="L54" s="163"/>
      <c r="M54" s="44"/>
    </row>
    <row r="55" spans="1:13" ht="16.5" customHeight="1">
      <c r="G55" s="152"/>
      <c r="H55" s="152"/>
      <c r="I55" s="152"/>
      <c r="J55" s="152"/>
      <c r="K55" s="152"/>
      <c r="L55" s="152"/>
      <c r="M55" s="152"/>
    </row>
    <row r="56" spans="1:13" ht="16.5" customHeight="1">
      <c r="G56" s="152"/>
      <c r="H56" s="152"/>
      <c r="I56" s="152"/>
      <c r="J56" s="152"/>
      <c r="K56" s="152"/>
      <c r="L56" s="152"/>
      <c r="M56" s="152"/>
    </row>
    <row r="57" spans="1:13" ht="16.5" customHeight="1">
      <c r="A57" s="1"/>
      <c r="B57" s="1"/>
      <c r="C57" s="2"/>
      <c r="D57" s="2"/>
      <c r="E57" s="3"/>
      <c r="F57" s="2"/>
      <c r="G57" s="191" t="s">
        <v>3</v>
      </c>
      <c r="H57" s="191"/>
      <c r="I57" s="191"/>
      <c r="J57" s="10"/>
      <c r="K57" s="191" t="s">
        <v>4</v>
      </c>
      <c r="L57" s="191"/>
      <c r="M57" s="191"/>
    </row>
    <row r="58" spans="1:13" ht="16.5" customHeight="1">
      <c r="A58" s="1"/>
      <c r="B58" s="1"/>
      <c r="C58" s="2"/>
      <c r="D58" s="2"/>
      <c r="E58" s="3"/>
      <c r="F58" s="2"/>
      <c r="G58" s="190" t="s">
        <v>5</v>
      </c>
      <c r="H58" s="190"/>
      <c r="I58" s="190"/>
      <c r="J58" s="10"/>
      <c r="K58" s="190" t="s">
        <v>5</v>
      </c>
      <c r="L58" s="190"/>
      <c r="M58" s="190"/>
    </row>
    <row r="59" spans="1:13" ht="16.5" customHeight="1">
      <c r="A59" s="73"/>
      <c r="B59" s="73"/>
      <c r="C59" s="73"/>
      <c r="D59" s="73"/>
      <c r="E59" s="3"/>
      <c r="F59" s="2"/>
      <c r="G59" s="10" t="s">
        <v>6</v>
      </c>
      <c r="H59" s="10"/>
      <c r="I59" s="10" t="s">
        <v>6</v>
      </c>
      <c r="J59" s="73"/>
      <c r="K59" s="10" t="s">
        <v>6</v>
      </c>
      <c r="L59" s="3"/>
      <c r="M59" s="10" t="s">
        <v>6</v>
      </c>
    </row>
    <row r="60" spans="1:13" ht="16.5" customHeight="1">
      <c r="A60" s="73"/>
      <c r="B60" s="73"/>
      <c r="C60" s="73"/>
      <c r="D60" s="73"/>
      <c r="E60" s="3"/>
      <c r="F60" s="2"/>
      <c r="G60" s="11" t="s">
        <v>8</v>
      </c>
      <c r="H60" s="10"/>
      <c r="I60" s="11" t="s">
        <v>8</v>
      </c>
      <c r="J60" s="16"/>
      <c r="K60" s="11" t="s">
        <v>8</v>
      </c>
      <c r="L60" s="10"/>
      <c r="M60" s="11" t="s">
        <v>8</v>
      </c>
    </row>
    <row r="61" spans="1:13" ht="16.5" customHeight="1">
      <c r="F61" s="3"/>
      <c r="G61" s="13" t="s">
        <v>10</v>
      </c>
      <c r="H61" s="13"/>
      <c r="I61" s="13" t="s">
        <v>11</v>
      </c>
      <c r="J61" s="3"/>
      <c r="K61" s="13" t="s">
        <v>10</v>
      </c>
      <c r="L61" s="13"/>
      <c r="M61" s="13" t="s">
        <v>11</v>
      </c>
    </row>
    <row r="62" spans="1:13" ht="16.5" customHeight="1">
      <c r="E62" s="8" t="s">
        <v>12</v>
      </c>
      <c r="F62" s="12"/>
      <c r="G62" s="15" t="s">
        <v>13</v>
      </c>
      <c r="H62" s="10"/>
      <c r="I62" s="15" t="s">
        <v>13</v>
      </c>
      <c r="J62" s="12"/>
      <c r="K62" s="15" t="s">
        <v>13</v>
      </c>
      <c r="L62" s="150"/>
      <c r="M62" s="15" t="s">
        <v>13</v>
      </c>
    </row>
    <row r="63" spans="1:13" ht="16.5" customHeight="1">
      <c r="A63" s="16" t="s">
        <v>163</v>
      </c>
      <c r="G63" s="151"/>
      <c r="H63" s="152"/>
      <c r="I63" s="152"/>
      <c r="J63" s="152"/>
      <c r="K63" s="151"/>
      <c r="L63" s="152"/>
      <c r="M63" s="152"/>
    </row>
    <row r="64" spans="1:13" ht="16.5" customHeight="1">
      <c r="A64" s="5" t="s">
        <v>185</v>
      </c>
      <c r="G64" s="151">
        <v>-1</v>
      </c>
      <c r="H64" s="152"/>
      <c r="I64" s="152">
        <v>0</v>
      </c>
      <c r="J64" s="152"/>
      <c r="K64" s="151">
        <v>0</v>
      </c>
      <c r="L64" s="152"/>
      <c r="M64" s="152">
        <v>0</v>
      </c>
    </row>
    <row r="65" spans="1:13" s="164" customFormat="1" ht="16.5" customHeight="1">
      <c r="A65" s="5" t="s">
        <v>164</v>
      </c>
      <c r="B65" s="5"/>
      <c r="C65" s="5"/>
      <c r="D65" s="5"/>
      <c r="E65" s="12"/>
      <c r="F65" s="5"/>
      <c r="G65" s="151"/>
      <c r="H65" s="156"/>
      <c r="I65" s="152"/>
      <c r="J65" s="156"/>
      <c r="K65" s="158"/>
      <c r="L65" s="156"/>
      <c r="M65" s="156"/>
    </row>
    <row r="66" spans="1:13" s="164" customFormat="1" ht="16.5" customHeight="1">
      <c r="A66" s="5"/>
      <c r="B66" s="5" t="s">
        <v>149</v>
      </c>
      <c r="C66" s="5"/>
      <c r="D66" s="5"/>
      <c r="E66" s="12"/>
      <c r="F66" s="5"/>
      <c r="G66" s="151">
        <v>1181</v>
      </c>
      <c r="H66" s="156"/>
      <c r="I66" s="157">
        <v>5162</v>
      </c>
      <c r="J66" s="156"/>
      <c r="K66" s="158">
        <v>996</v>
      </c>
      <c r="L66" s="156"/>
      <c r="M66" s="156">
        <v>2154</v>
      </c>
    </row>
    <row r="67" spans="1:13" ht="16.5" customHeight="1">
      <c r="A67" s="5" t="s">
        <v>165</v>
      </c>
      <c r="G67" s="151">
        <v>-15156</v>
      </c>
      <c r="H67" s="156"/>
      <c r="I67" s="157">
        <v>-53703</v>
      </c>
      <c r="J67" s="156"/>
      <c r="K67" s="158">
        <v>-6289</v>
      </c>
      <c r="L67" s="156"/>
      <c r="M67" s="156">
        <v>-16550</v>
      </c>
    </row>
    <row r="68" spans="1:13" ht="16.5" customHeight="1">
      <c r="A68" s="5" t="s">
        <v>166</v>
      </c>
      <c r="G68" s="151">
        <v>-739</v>
      </c>
      <c r="H68" s="156"/>
      <c r="I68" s="157">
        <v>-363</v>
      </c>
      <c r="J68" s="156"/>
      <c r="K68" s="158">
        <v>0</v>
      </c>
      <c r="L68" s="156"/>
      <c r="M68" s="156">
        <v>0</v>
      </c>
    </row>
    <row r="69" spans="1:13" ht="16.5" customHeight="1">
      <c r="A69" s="5" t="s">
        <v>167</v>
      </c>
      <c r="G69" s="151"/>
      <c r="H69" s="156"/>
      <c r="I69" s="157"/>
      <c r="J69" s="156"/>
      <c r="K69" s="158"/>
      <c r="L69" s="156"/>
      <c r="M69" s="156"/>
    </row>
    <row r="70" spans="1:13" s="164" customFormat="1" ht="16.5" customHeight="1">
      <c r="B70" s="5" t="s">
        <v>168</v>
      </c>
      <c r="C70" s="5"/>
      <c r="D70" s="5"/>
      <c r="E70" s="12"/>
      <c r="F70" s="5"/>
      <c r="G70" s="151">
        <v>0</v>
      </c>
      <c r="H70" s="156"/>
      <c r="I70" s="152">
        <v>-395</v>
      </c>
      <c r="J70" s="156"/>
      <c r="K70" s="158">
        <v>0</v>
      </c>
      <c r="L70" s="156"/>
      <c r="M70" s="156">
        <v>-395</v>
      </c>
    </row>
    <row r="71" spans="1:13" s="164" customFormat="1" ht="16.5" customHeight="1">
      <c r="A71" s="164" t="s">
        <v>184</v>
      </c>
      <c r="B71" s="5"/>
      <c r="C71" s="5"/>
      <c r="D71" s="5"/>
      <c r="E71" s="12"/>
      <c r="F71" s="5"/>
      <c r="G71" s="151">
        <v>-30000</v>
      </c>
      <c r="H71" s="156"/>
      <c r="I71" s="156">
        <v>0</v>
      </c>
      <c r="J71" s="156"/>
      <c r="K71" s="158">
        <v>-30000</v>
      </c>
      <c r="L71" s="156"/>
      <c r="M71" s="156">
        <v>0</v>
      </c>
    </row>
    <row r="72" spans="1:13" ht="16.5" customHeight="1">
      <c r="A72" s="5" t="s">
        <v>208</v>
      </c>
      <c r="G72" s="151"/>
      <c r="H72" s="156"/>
      <c r="I72" s="152"/>
      <c r="J72" s="156"/>
      <c r="K72" s="158"/>
      <c r="L72" s="156"/>
      <c r="M72" s="156"/>
    </row>
    <row r="73" spans="1:13" ht="16.5" customHeight="1">
      <c r="B73" s="5" t="s">
        <v>169</v>
      </c>
      <c r="E73" s="12">
        <v>8</v>
      </c>
      <c r="G73" s="151">
        <v>890</v>
      </c>
      <c r="H73" s="156"/>
      <c r="I73" s="152">
        <v>369</v>
      </c>
      <c r="J73" s="156"/>
      <c r="K73" s="158">
        <v>890</v>
      </c>
      <c r="L73" s="156"/>
      <c r="M73" s="156">
        <v>369</v>
      </c>
    </row>
    <row r="74" spans="1:13" ht="16.5" customHeight="1">
      <c r="A74" s="5" t="s">
        <v>198</v>
      </c>
      <c r="E74" s="5"/>
      <c r="G74" s="151"/>
      <c r="H74" s="5"/>
      <c r="I74" s="5"/>
      <c r="K74" s="17"/>
      <c r="L74" s="5"/>
      <c r="M74" s="5"/>
    </row>
    <row r="75" spans="1:13" ht="16.5" customHeight="1">
      <c r="B75" s="5" t="s">
        <v>170</v>
      </c>
      <c r="E75" s="12">
        <v>8</v>
      </c>
      <c r="G75" s="151">
        <v>10009</v>
      </c>
      <c r="H75" s="156"/>
      <c r="I75" s="156">
        <v>-11</v>
      </c>
      <c r="J75" s="156"/>
      <c r="K75" s="158">
        <v>0</v>
      </c>
      <c r="L75" s="156"/>
      <c r="M75" s="156">
        <v>0</v>
      </c>
    </row>
    <row r="76" spans="1:13" ht="16.5" customHeight="1">
      <c r="A76" s="5" t="s">
        <v>171</v>
      </c>
      <c r="G76" s="151">
        <v>3198</v>
      </c>
      <c r="H76" s="156"/>
      <c r="I76" s="156">
        <v>1999</v>
      </c>
      <c r="J76" s="156"/>
      <c r="K76" s="158">
        <v>3198</v>
      </c>
      <c r="L76" s="156"/>
      <c r="M76" s="156">
        <v>1999</v>
      </c>
    </row>
    <row r="77" spans="1:13" ht="16.5" customHeight="1">
      <c r="A77" s="5" t="s">
        <v>172</v>
      </c>
      <c r="G77" s="151">
        <v>3117</v>
      </c>
      <c r="H77" s="156"/>
      <c r="I77" s="156">
        <v>1505</v>
      </c>
      <c r="J77" s="156"/>
      <c r="K77" s="168">
        <f>421</f>
        <v>421</v>
      </c>
      <c r="L77" s="156"/>
      <c r="M77" s="162">
        <v>7</v>
      </c>
    </row>
    <row r="78" spans="1:13" ht="16.5" customHeight="1">
      <c r="G78" s="166"/>
      <c r="H78" s="156"/>
      <c r="I78" s="167"/>
      <c r="J78" s="156"/>
      <c r="K78" s="158"/>
      <c r="L78" s="156"/>
      <c r="M78" s="156"/>
    </row>
    <row r="79" spans="1:13" ht="16.5" customHeight="1">
      <c r="A79" s="16" t="s">
        <v>193</v>
      </c>
      <c r="B79" s="16"/>
      <c r="G79" s="161">
        <f>SUM(G64:G77)</f>
        <v>-27501</v>
      </c>
      <c r="H79" s="156"/>
      <c r="I79" s="161">
        <f>SUM(I64:I77)</f>
        <v>-45437</v>
      </c>
      <c r="J79" s="156"/>
      <c r="K79" s="161">
        <f>SUM(K64:K77)</f>
        <v>-30784</v>
      </c>
      <c r="L79" s="156"/>
      <c r="M79" s="161">
        <f>SUM(M64:M77)</f>
        <v>-12416</v>
      </c>
    </row>
    <row r="80" spans="1:13" ht="16.5" customHeight="1">
      <c r="G80" s="158"/>
      <c r="H80" s="156"/>
      <c r="I80" s="156"/>
      <c r="J80" s="156"/>
      <c r="K80" s="158"/>
      <c r="L80" s="156"/>
      <c r="M80" s="156"/>
    </row>
    <row r="81" spans="1:13" ht="16.5" customHeight="1">
      <c r="A81" s="16" t="s">
        <v>173</v>
      </c>
      <c r="G81" s="158"/>
      <c r="H81" s="156"/>
      <c r="I81" s="156"/>
      <c r="J81" s="156"/>
      <c r="K81" s="158"/>
      <c r="L81" s="156"/>
      <c r="M81" s="156"/>
    </row>
    <row r="82" spans="1:13" ht="16.5" customHeight="1">
      <c r="A82" s="5" t="s">
        <v>199</v>
      </c>
      <c r="G82" s="158"/>
      <c r="H82" s="156"/>
      <c r="I82" s="156"/>
      <c r="J82" s="156"/>
      <c r="K82" s="158"/>
      <c r="L82" s="156"/>
      <c r="M82" s="156"/>
    </row>
    <row r="83" spans="1:13" ht="16.5" customHeight="1">
      <c r="B83" s="5" t="s">
        <v>174</v>
      </c>
      <c r="G83" s="158">
        <v>52334</v>
      </c>
      <c r="H83" s="156"/>
      <c r="I83" s="156">
        <v>32500</v>
      </c>
      <c r="J83" s="156"/>
      <c r="K83" s="158">
        <v>34566</v>
      </c>
      <c r="L83" s="156"/>
      <c r="M83" s="156">
        <v>32500</v>
      </c>
    </row>
    <row r="84" spans="1:13" ht="16.5" customHeight="1">
      <c r="A84" s="5" t="s">
        <v>175</v>
      </c>
      <c r="G84" s="158"/>
      <c r="H84" s="156"/>
      <c r="I84" s="156"/>
      <c r="J84" s="156"/>
      <c r="K84" s="158"/>
      <c r="L84" s="156"/>
      <c r="M84" s="156"/>
    </row>
    <row r="85" spans="1:13" ht="16.5" customHeight="1">
      <c r="B85" s="5" t="s">
        <v>176</v>
      </c>
      <c r="E85" s="12">
        <v>12</v>
      </c>
      <c r="G85" s="158">
        <v>-14902</v>
      </c>
      <c r="H85" s="156"/>
      <c r="I85" s="156">
        <v>-20416</v>
      </c>
      <c r="J85" s="156"/>
      <c r="K85" s="158">
        <v>-11040</v>
      </c>
      <c r="L85" s="156"/>
      <c r="M85" s="156">
        <v>-17733</v>
      </c>
    </row>
    <row r="86" spans="1:13" ht="16.5" customHeight="1">
      <c r="A86" s="5" t="s">
        <v>177</v>
      </c>
      <c r="G86" s="165">
        <v>-1606</v>
      </c>
      <c r="H86" s="157"/>
      <c r="I86" s="157">
        <v>-2064</v>
      </c>
      <c r="J86" s="157"/>
      <c r="K86" s="165">
        <v>-1482</v>
      </c>
      <c r="L86" s="157"/>
      <c r="M86" s="157">
        <v>-233</v>
      </c>
    </row>
    <row r="87" spans="1:13" ht="16.5" customHeight="1">
      <c r="A87" s="5" t="s">
        <v>178</v>
      </c>
      <c r="G87" s="165">
        <v>-1629</v>
      </c>
      <c r="H87" s="157"/>
      <c r="I87" s="157">
        <v>-2175</v>
      </c>
      <c r="J87" s="157"/>
      <c r="K87" s="165">
        <v>-794</v>
      </c>
      <c r="L87" s="157"/>
      <c r="M87" s="157">
        <v>-1666</v>
      </c>
    </row>
    <row r="88" spans="1:13" ht="16.5" customHeight="1">
      <c r="A88" s="5" t="s">
        <v>179</v>
      </c>
      <c r="E88" s="12">
        <v>14</v>
      </c>
      <c r="G88" s="168">
        <v>-106434</v>
      </c>
      <c r="H88" s="157"/>
      <c r="I88" s="163">
        <v>-22807</v>
      </c>
      <c r="J88" s="157"/>
      <c r="K88" s="168">
        <v>-106434</v>
      </c>
      <c r="L88" s="157"/>
      <c r="M88" s="163">
        <v>-22807</v>
      </c>
    </row>
    <row r="89" spans="1:13" ht="16.5" customHeight="1">
      <c r="G89" s="151"/>
      <c r="H89" s="152"/>
      <c r="I89" s="152"/>
      <c r="J89" s="152"/>
      <c r="K89" s="151"/>
      <c r="L89" s="152"/>
      <c r="M89" s="152"/>
    </row>
    <row r="90" spans="1:13" ht="16.5" customHeight="1">
      <c r="A90" s="16" t="s">
        <v>194</v>
      </c>
      <c r="B90" s="16"/>
      <c r="G90" s="161">
        <f>SUM(G82:G88)</f>
        <v>-72237</v>
      </c>
      <c r="H90" s="169"/>
      <c r="I90" s="162">
        <f>SUM(I82:I88)</f>
        <v>-14962</v>
      </c>
      <c r="J90" s="169"/>
      <c r="K90" s="161">
        <f>SUM(K82:K88)</f>
        <v>-85184</v>
      </c>
      <c r="L90" s="169"/>
      <c r="M90" s="162">
        <f>SUM(M82:M88)</f>
        <v>-9939</v>
      </c>
    </row>
    <row r="91" spans="1:13" ht="16.5" customHeight="1">
      <c r="G91" s="158"/>
      <c r="H91" s="156"/>
      <c r="I91" s="156"/>
      <c r="J91" s="156"/>
      <c r="K91" s="158"/>
      <c r="L91" s="156"/>
      <c r="M91" s="156"/>
    </row>
    <row r="92" spans="1:13" ht="16.5" customHeight="1">
      <c r="A92" s="16" t="s">
        <v>206</v>
      </c>
      <c r="B92" s="16"/>
      <c r="G92" s="165">
        <f>SUM(G48+G79+G90)</f>
        <v>-117437</v>
      </c>
      <c r="H92" s="157"/>
      <c r="I92" s="157">
        <f>SUM(I48+I79+I90)</f>
        <v>-41669</v>
      </c>
      <c r="J92" s="157"/>
      <c r="K92" s="158">
        <f>SUM(K48+K79+K90)</f>
        <v>-99416</v>
      </c>
      <c r="L92" s="157"/>
      <c r="M92" s="156">
        <f>SUM(M48+M79+M90)</f>
        <v>-13720</v>
      </c>
    </row>
    <row r="93" spans="1:13" ht="16.5" customHeight="1">
      <c r="A93" s="5" t="s">
        <v>207</v>
      </c>
      <c r="G93" s="168">
        <v>186312</v>
      </c>
      <c r="H93" s="157"/>
      <c r="I93" s="163">
        <v>82179</v>
      </c>
      <c r="J93" s="157"/>
      <c r="K93" s="168">
        <v>121718</v>
      </c>
      <c r="L93" s="157"/>
      <c r="M93" s="163">
        <v>20238</v>
      </c>
    </row>
    <row r="94" spans="1:13" ht="16.5" customHeight="1">
      <c r="G94" s="151"/>
      <c r="H94" s="152"/>
      <c r="I94" s="152"/>
      <c r="J94" s="152"/>
      <c r="K94" s="151"/>
      <c r="L94" s="152"/>
      <c r="M94" s="152"/>
    </row>
    <row r="95" spans="1:13" ht="16.5" customHeight="1" thickBot="1">
      <c r="A95" s="16" t="s">
        <v>180</v>
      </c>
      <c r="B95" s="16"/>
      <c r="G95" s="170">
        <f>SUM(G92:G93)</f>
        <v>68875</v>
      </c>
      <c r="H95" s="156"/>
      <c r="I95" s="171">
        <f>SUM(I92:I93)</f>
        <v>40510</v>
      </c>
      <c r="J95" s="156"/>
      <c r="K95" s="170">
        <f>SUM(K92:K93)</f>
        <v>22302</v>
      </c>
      <c r="L95" s="156"/>
      <c r="M95" s="171">
        <f>SUM(M92:M93)</f>
        <v>6518</v>
      </c>
    </row>
    <row r="96" spans="1:13" ht="16.5" customHeight="1" thickTop="1">
      <c r="A96" s="16"/>
      <c r="B96" s="16"/>
      <c r="G96" s="156"/>
      <c r="H96" s="156"/>
      <c r="I96" s="156"/>
      <c r="J96" s="156"/>
      <c r="K96" s="156"/>
      <c r="L96" s="156"/>
      <c r="M96" s="156"/>
    </row>
    <row r="97" spans="1:13" ht="16.5" customHeight="1">
      <c r="A97" s="16"/>
      <c r="B97" s="16"/>
      <c r="G97" s="156"/>
      <c r="H97" s="156"/>
      <c r="I97" s="156"/>
      <c r="J97" s="156"/>
      <c r="K97" s="156"/>
      <c r="L97" s="156"/>
      <c r="M97" s="156"/>
    </row>
    <row r="98" spans="1:13" ht="16.5" customHeight="1">
      <c r="A98" s="16"/>
      <c r="B98" s="16"/>
      <c r="G98" s="156"/>
      <c r="H98" s="156"/>
      <c r="I98" s="156"/>
      <c r="J98" s="156"/>
      <c r="K98" s="156"/>
      <c r="L98" s="156"/>
      <c r="M98" s="156"/>
    </row>
    <row r="99" spans="1:13" ht="16.5" customHeight="1">
      <c r="A99" s="16"/>
      <c r="B99" s="16"/>
      <c r="G99" s="156"/>
      <c r="H99" s="156"/>
      <c r="I99" s="156"/>
      <c r="J99" s="156"/>
      <c r="K99" s="156"/>
      <c r="L99" s="156"/>
      <c r="M99" s="156"/>
    </row>
    <row r="100" spans="1:13" ht="16.5" customHeight="1">
      <c r="A100" s="16"/>
      <c r="B100" s="16"/>
      <c r="G100" s="156"/>
      <c r="H100" s="156"/>
      <c r="I100" s="156"/>
      <c r="J100" s="156"/>
      <c r="K100" s="156"/>
      <c r="L100" s="156"/>
      <c r="M100" s="156"/>
    </row>
    <row r="101" spans="1:13" ht="12.75" customHeight="1">
      <c r="A101" s="16"/>
      <c r="B101" s="16"/>
      <c r="G101" s="156"/>
      <c r="H101" s="156"/>
      <c r="I101" s="156"/>
      <c r="J101" s="156"/>
      <c r="K101" s="156"/>
      <c r="L101" s="156"/>
      <c r="M101" s="156"/>
    </row>
    <row r="102" spans="1:13" ht="21.95" customHeight="1">
      <c r="A102" s="44" t="str">
        <f>+A51</f>
        <v>The condensed notes to the interim financial information are an integral part of this interim financial information.</v>
      </c>
      <c r="B102" s="44"/>
      <c r="C102" s="44"/>
      <c r="D102" s="44"/>
      <c r="E102" s="99"/>
      <c r="F102" s="44"/>
      <c r="G102" s="162"/>
      <c r="H102" s="162"/>
      <c r="I102" s="162"/>
      <c r="J102" s="162"/>
      <c r="K102" s="162"/>
      <c r="L102" s="162"/>
      <c r="M102" s="162"/>
    </row>
    <row r="103" spans="1:13" ht="16.5" customHeight="1">
      <c r="A103" s="16" t="str">
        <f>+A1</f>
        <v>Salee Industry Public Company Limited</v>
      </c>
      <c r="G103" s="152"/>
      <c r="H103" s="152"/>
      <c r="I103" s="152"/>
      <c r="J103" s="152"/>
      <c r="K103" s="152"/>
      <c r="L103" s="152"/>
      <c r="M103" s="152"/>
    </row>
    <row r="104" spans="1:13" ht="16.5" customHeight="1">
      <c r="A104" s="1" t="s">
        <v>162</v>
      </c>
      <c r="D104" s="73"/>
      <c r="F104" s="73"/>
      <c r="J104" s="73"/>
      <c r="K104" s="5"/>
      <c r="L104" s="152"/>
      <c r="M104" s="5"/>
    </row>
    <row r="105" spans="1:13" ht="16.5" customHeight="1">
      <c r="A105" s="98" t="str">
        <f>+A3</f>
        <v>For the six-month period ended 30 June 2023</v>
      </c>
      <c r="B105" s="44"/>
      <c r="C105" s="44"/>
      <c r="D105" s="75"/>
      <c r="E105" s="99"/>
      <c r="F105" s="75"/>
      <c r="G105" s="149"/>
      <c r="H105" s="149"/>
      <c r="I105" s="149"/>
      <c r="J105" s="75"/>
      <c r="K105" s="44"/>
      <c r="L105" s="163"/>
      <c r="M105" s="44"/>
    </row>
    <row r="106" spans="1:13" ht="16.5" customHeight="1">
      <c r="G106" s="152"/>
      <c r="H106" s="152"/>
      <c r="I106" s="152"/>
      <c r="J106" s="152"/>
      <c r="K106" s="152"/>
      <c r="L106" s="152"/>
      <c r="M106" s="152"/>
    </row>
    <row r="107" spans="1:13" ht="16.5" customHeight="1">
      <c r="G107" s="152"/>
      <c r="H107" s="152"/>
      <c r="I107" s="152"/>
      <c r="J107" s="152"/>
      <c r="K107" s="152"/>
      <c r="L107" s="152"/>
      <c r="M107" s="152"/>
    </row>
    <row r="108" spans="1:13" ht="16.5" customHeight="1">
      <c r="A108" s="1"/>
      <c r="B108" s="1"/>
      <c r="C108" s="2"/>
      <c r="D108" s="2"/>
      <c r="E108" s="3"/>
      <c r="F108" s="2"/>
      <c r="G108" s="191" t="s">
        <v>3</v>
      </c>
      <c r="H108" s="191"/>
      <c r="I108" s="191"/>
      <c r="J108" s="10"/>
      <c r="K108" s="191" t="s">
        <v>4</v>
      </c>
      <c r="L108" s="191"/>
      <c r="M108" s="191"/>
    </row>
    <row r="109" spans="1:13" ht="16.5" customHeight="1">
      <c r="A109" s="1"/>
      <c r="B109" s="1"/>
      <c r="C109" s="2"/>
      <c r="D109" s="2"/>
      <c r="E109" s="3"/>
      <c r="F109" s="2"/>
      <c r="G109" s="190" t="s">
        <v>5</v>
      </c>
      <c r="H109" s="190"/>
      <c r="I109" s="190"/>
      <c r="J109" s="10"/>
      <c r="K109" s="190" t="s">
        <v>5</v>
      </c>
      <c r="L109" s="190"/>
      <c r="M109" s="190"/>
    </row>
    <row r="110" spans="1:13" ht="16.5" customHeight="1">
      <c r="A110" s="73"/>
      <c r="B110" s="73"/>
      <c r="C110" s="73"/>
      <c r="D110" s="73"/>
      <c r="E110" s="3"/>
      <c r="F110" s="2"/>
      <c r="G110" s="10" t="s">
        <v>6</v>
      </c>
      <c r="H110" s="10"/>
      <c r="I110" s="10" t="s">
        <v>6</v>
      </c>
      <c r="J110" s="73"/>
      <c r="K110" s="10" t="s">
        <v>6</v>
      </c>
      <c r="L110" s="3"/>
      <c r="M110" s="10" t="s">
        <v>6</v>
      </c>
    </row>
    <row r="111" spans="1:13" ht="16.5" customHeight="1">
      <c r="A111" s="73"/>
      <c r="B111" s="73"/>
      <c r="C111" s="73"/>
      <c r="D111" s="73"/>
      <c r="E111" s="3"/>
      <c r="F111" s="2"/>
      <c r="G111" s="11" t="s">
        <v>8</v>
      </c>
      <c r="H111" s="10"/>
      <c r="I111" s="11" t="s">
        <v>8</v>
      </c>
      <c r="J111" s="16"/>
      <c r="K111" s="11" t="s">
        <v>8</v>
      </c>
      <c r="L111" s="10"/>
      <c r="M111" s="11" t="s">
        <v>8</v>
      </c>
    </row>
    <row r="112" spans="1:13" ht="16.5" customHeight="1">
      <c r="F112" s="3"/>
      <c r="G112" s="13" t="s">
        <v>10</v>
      </c>
      <c r="H112" s="13"/>
      <c r="I112" s="13" t="s">
        <v>11</v>
      </c>
      <c r="J112" s="3"/>
      <c r="K112" s="13" t="s">
        <v>10</v>
      </c>
      <c r="L112" s="13"/>
      <c r="M112" s="13" t="s">
        <v>11</v>
      </c>
    </row>
    <row r="113" spans="1:13" ht="16.5" customHeight="1">
      <c r="F113" s="12"/>
      <c r="G113" s="15" t="s">
        <v>13</v>
      </c>
      <c r="H113" s="10"/>
      <c r="I113" s="15" t="s">
        <v>13</v>
      </c>
      <c r="J113" s="12"/>
      <c r="K113" s="15" t="s">
        <v>13</v>
      </c>
      <c r="L113" s="150"/>
      <c r="M113" s="15" t="s">
        <v>13</v>
      </c>
    </row>
    <row r="114" spans="1:13" ht="16.5" customHeight="1">
      <c r="G114" s="158"/>
      <c r="H114" s="156"/>
      <c r="I114" s="156"/>
      <c r="J114" s="156"/>
      <c r="K114" s="158"/>
      <c r="L114" s="156"/>
      <c r="M114" s="156"/>
    </row>
    <row r="115" spans="1:13" ht="16.5" customHeight="1">
      <c r="A115" s="16" t="s">
        <v>181</v>
      </c>
      <c r="B115" s="16"/>
      <c r="G115" s="158"/>
      <c r="H115" s="156"/>
      <c r="I115" s="156"/>
      <c r="J115" s="156"/>
      <c r="K115" s="158"/>
      <c r="L115" s="156"/>
      <c r="M115" s="156"/>
    </row>
    <row r="116" spans="1:13" ht="16.5" customHeight="1">
      <c r="A116" s="5" t="s">
        <v>182</v>
      </c>
      <c r="B116" s="16"/>
      <c r="G116" s="158"/>
      <c r="H116" s="156"/>
      <c r="I116" s="156"/>
      <c r="J116" s="156"/>
      <c r="K116" s="158"/>
      <c r="L116" s="156"/>
      <c r="M116" s="156"/>
    </row>
    <row r="117" spans="1:13" ht="16.5" customHeight="1">
      <c r="B117" s="5" t="s">
        <v>196</v>
      </c>
      <c r="G117" s="158">
        <v>1590</v>
      </c>
      <c r="H117" s="156"/>
      <c r="I117" s="156">
        <v>33655</v>
      </c>
      <c r="J117" s="156"/>
      <c r="K117" s="158">
        <v>1005</v>
      </c>
      <c r="L117" s="156"/>
      <c r="M117" s="156">
        <v>3280</v>
      </c>
    </row>
    <row r="118" spans="1:13" ht="16.5" customHeight="1">
      <c r="A118" s="16"/>
      <c r="B118" s="5" t="s">
        <v>200</v>
      </c>
      <c r="G118" s="158">
        <v>-186</v>
      </c>
      <c r="H118" s="156"/>
      <c r="I118" s="156">
        <v>-23352</v>
      </c>
      <c r="J118" s="156"/>
      <c r="K118" s="158">
        <v>-186</v>
      </c>
      <c r="L118" s="156"/>
      <c r="M118" s="156">
        <v>0</v>
      </c>
    </row>
    <row r="119" spans="1:13" ht="16.5" customHeight="1">
      <c r="A119" s="16"/>
      <c r="B119" s="16"/>
      <c r="C119" s="5" t="s">
        <v>201</v>
      </c>
      <c r="G119" s="156"/>
      <c r="H119" s="156"/>
      <c r="I119" s="156"/>
      <c r="J119" s="156"/>
      <c r="K119" s="156"/>
      <c r="L119" s="156"/>
      <c r="M119" s="156"/>
    </row>
    <row r="120" spans="1:13" ht="16.5" customHeight="1">
      <c r="A120" s="16"/>
      <c r="B120" s="16"/>
      <c r="G120" s="156"/>
      <c r="H120" s="156"/>
      <c r="I120" s="156"/>
      <c r="J120" s="156"/>
      <c r="K120" s="156"/>
      <c r="L120" s="156"/>
      <c r="M120" s="156"/>
    </row>
    <row r="121" spans="1:13" ht="16.5" customHeight="1">
      <c r="A121" s="16"/>
      <c r="B121" s="16"/>
      <c r="G121" s="156"/>
      <c r="H121" s="156"/>
      <c r="I121" s="156"/>
      <c r="J121" s="156"/>
      <c r="K121" s="156"/>
      <c r="L121" s="156"/>
      <c r="M121" s="156"/>
    </row>
    <row r="122" spans="1:13" ht="16.5" customHeight="1">
      <c r="A122" s="16"/>
      <c r="B122" s="16"/>
      <c r="G122" s="156"/>
      <c r="H122" s="156"/>
      <c r="I122" s="156"/>
      <c r="J122" s="156"/>
      <c r="K122" s="156"/>
      <c r="L122" s="156"/>
      <c r="M122" s="156"/>
    </row>
    <row r="123" spans="1:13" ht="16.5" customHeight="1">
      <c r="A123" s="16"/>
      <c r="B123" s="16"/>
      <c r="G123" s="156"/>
      <c r="H123" s="156"/>
      <c r="I123" s="156"/>
      <c r="J123" s="156"/>
      <c r="K123" s="156"/>
      <c r="L123" s="156"/>
      <c r="M123" s="156"/>
    </row>
    <row r="124" spans="1:13" ht="16.5" customHeight="1">
      <c r="A124" s="16"/>
      <c r="B124" s="16"/>
      <c r="G124" s="156"/>
      <c r="H124" s="156"/>
      <c r="I124" s="156"/>
      <c r="J124" s="156"/>
      <c r="K124" s="156"/>
      <c r="L124" s="156"/>
      <c r="M124" s="156"/>
    </row>
    <row r="125" spans="1:13" ht="16.5" customHeight="1">
      <c r="A125" s="16"/>
      <c r="B125" s="16"/>
      <c r="G125" s="156"/>
      <c r="H125" s="156"/>
      <c r="I125" s="156"/>
      <c r="J125" s="156"/>
      <c r="K125" s="156"/>
      <c r="L125" s="156"/>
      <c r="M125" s="156"/>
    </row>
    <row r="126" spans="1:13" ht="16.5" customHeight="1">
      <c r="A126" s="16"/>
      <c r="B126" s="16"/>
      <c r="G126" s="156"/>
      <c r="H126" s="156"/>
      <c r="I126" s="156"/>
      <c r="J126" s="156"/>
      <c r="K126" s="156"/>
      <c r="L126" s="156"/>
      <c r="M126" s="156"/>
    </row>
    <row r="127" spans="1:13" ht="16.5" customHeight="1">
      <c r="A127" s="16"/>
      <c r="B127" s="16"/>
      <c r="G127" s="156"/>
      <c r="H127" s="156"/>
      <c r="I127" s="156"/>
      <c r="J127" s="156"/>
      <c r="K127" s="156"/>
      <c r="L127" s="156"/>
      <c r="M127" s="156"/>
    </row>
    <row r="128" spans="1:13" ht="16.5" customHeight="1">
      <c r="A128" s="16"/>
      <c r="B128" s="16"/>
      <c r="G128" s="156"/>
      <c r="H128" s="156"/>
      <c r="I128" s="156"/>
      <c r="J128" s="156"/>
      <c r="K128" s="156"/>
      <c r="L128" s="156"/>
      <c r="M128" s="156"/>
    </row>
    <row r="129" spans="1:13" ht="16.5" customHeight="1">
      <c r="A129" s="16"/>
      <c r="B129" s="16"/>
      <c r="G129" s="156"/>
      <c r="H129" s="156"/>
      <c r="I129" s="156"/>
      <c r="J129" s="156"/>
      <c r="K129" s="156"/>
      <c r="L129" s="156"/>
      <c r="M129" s="156"/>
    </row>
    <row r="130" spans="1:13" ht="16.5" customHeight="1">
      <c r="A130" s="16"/>
      <c r="B130" s="16"/>
      <c r="G130" s="156"/>
      <c r="H130" s="156"/>
      <c r="I130" s="156"/>
      <c r="J130" s="156"/>
      <c r="K130" s="156"/>
      <c r="L130" s="156"/>
      <c r="M130" s="156"/>
    </row>
    <row r="131" spans="1:13" ht="16.5" customHeight="1">
      <c r="A131" s="16"/>
      <c r="B131" s="16"/>
      <c r="G131" s="156"/>
      <c r="H131" s="156"/>
      <c r="I131" s="156"/>
      <c r="J131" s="156"/>
      <c r="K131" s="156"/>
      <c r="L131" s="156"/>
      <c r="M131" s="156"/>
    </row>
    <row r="132" spans="1:13" ht="16.5" customHeight="1">
      <c r="A132" s="16"/>
      <c r="B132" s="16"/>
      <c r="G132" s="156"/>
      <c r="H132" s="156"/>
      <c r="I132" s="156"/>
      <c r="J132" s="156"/>
      <c r="K132" s="156"/>
      <c r="L132" s="156"/>
      <c r="M132" s="156"/>
    </row>
    <row r="133" spans="1:13" ht="16.5" customHeight="1">
      <c r="A133" s="16"/>
      <c r="B133" s="16"/>
      <c r="G133" s="156"/>
      <c r="H133" s="156"/>
      <c r="I133" s="156"/>
      <c r="J133" s="156"/>
      <c r="K133" s="156"/>
      <c r="L133" s="156"/>
      <c r="M133" s="156"/>
    </row>
    <row r="134" spans="1:13" ht="16.5" customHeight="1">
      <c r="A134" s="16"/>
      <c r="B134" s="16"/>
      <c r="G134" s="156"/>
      <c r="H134" s="156"/>
      <c r="I134" s="156"/>
      <c r="J134" s="156"/>
      <c r="K134" s="156"/>
      <c r="L134" s="156"/>
      <c r="M134" s="156"/>
    </row>
    <row r="135" spans="1:13" ht="16.5" customHeight="1">
      <c r="A135" s="16"/>
      <c r="B135" s="16"/>
      <c r="G135" s="156"/>
      <c r="H135" s="156"/>
      <c r="I135" s="156"/>
      <c r="J135" s="156"/>
      <c r="K135" s="156"/>
      <c r="L135" s="156"/>
      <c r="M135" s="156"/>
    </row>
    <row r="136" spans="1:13" ht="16.5" customHeight="1">
      <c r="A136" s="16"/>
      <c r="B136" s="16"/>
      <c r="G136" s="156"/>
      <c r="H136" s="156"/>
      <c r="I136" s="156"/>
      <c r="J136" s="156"/>
      <c r="K136" s="156"/>
      <c r="L136" s="156"/>
      <c r="M136" s="156"/>
    </row>
    <row r="137" spans="1:13" ht="16.5" customHeight="1">
      <c r="A137" s="16"/>
      <c r="B137" s="16"/>
      <c r="G137" s="156"/>
      <c r="H137" s="156"/>
      <c r="I137" s="156"/>
      <c r="J137" s="156"/>
      <c r="K137" s="156"/>
      <c r="L137" s="156"/>
      <c r="M137" s="156"/>
    </row>
    <row r="138" spans="1:13" ht="16.5" customHeight="1">
      <c r="A138" s="16"/>
      <c r="B138" s="16"/>
      <c r="G138" s="156"/>
      <c r="H138" s="156"/>
      <c r="I138" s="156"/>
      <c r="J138" s="156"/>
      <c r="K138" s="156"/>
      <c r="L138" s="156"/>
      <c r="M138" s="156"/>
    </row>
    <row r="139" spans="1:13" ht="16.5" customHeight="1">
      <c r="A139" s="16"/>
      <c r="B139" s="16"/>
      <c r="G139" s="156"/>
      <c r="H139" s="156"/>
      <c r="I139" s="156"/>
      <c r="J139" s="156"/>
      <c r="K139" s="156"/>
      <c r="L139" s="156"/>
      <c r="M139" s="156"/>
    </row>
    <row r="140" spans="1:13" ht="16.5" customHeight="1">
      <c r="A140" s="16"/>
      <c r="B140" s="16"/>
      <c r="G140" s="156"/>
      <c r="H140" s="156"/>
      <c r="I140" s="156"/>
      <c r="J140" s="156"/>
      <c r="K140" s="156"/>
      <c r="L140" s="156"/>
      <c r="M140" s="156"/>
    </row>
    <row r="141" spans="1:13" ht="16.5" customHeight="1">
      <c r="A141" s="16"/>
      <c r="B141" s="16"/>
      <c r="G141" s="156"/>
      <c r="H141" s="156"/>
      <c r="I141" s="156"/>
      <c r="J141" s="156"/>
      <c r="K141" s="156"/>
      <c r="L141" s="156"/>
      <c r="M141" s="156"/>
    </row>
    <row r="142" spans="1:13" ht="16.5" customHeight="1">
      <c r="A142" s="16"/>
      <c r="B142" s="16"/>
      <c r="G142" s="156"/>
      <c r="H142" s="156"/>
      <c r="I142" s="156"/>
      <c r="J142" s="156"/>
      <c r="K142" s="156"/>
      <c r="L142" s="156"/>
      <c r="M142" s="156"/>
    </row>
    <row r="143" spans="1:13" ht="16.5" customHeight="1">
      <c r="A143" s="16"/>
      <c r="B143" s="16"/>
      <c r="G143" s="156"/>
      <c r="H143" s="156"/>
      <c r="I143" s="156"/>
      <c r="J143" s="156"/>
      <c r="K143" s="156"/>
      <c r="L143" s="156"/>
      <c r="M143" s="156"/>
    </row>
    <row r="144" spans="1:13" ht="16.5" customHeight="1">
      <c r="A144" s="16"/>
      <c r="B144" s="16"/>
      <c r="G144" s="156"/>
      <c r="H144" s="156"/>
      <c r="I144" s="156"/>
      <c r="J144" s="156"/>
      <c r="K144" s="156"/>
      <c r="L144" s="156"/>
      <c r="M144" s="156"/>
    </row>
    <row r="145" spans="1:13" ht="16.5" customHeight="1">
      <c r="A145" s="16"/>
      <c r="B145" s="16"/>
      <c r="G145" s="156"/>
      <c r="H145" s="156"/>
      <c r="I145" s="156"/>
      <c r="J145" s="156"/>
      <c r="K145" s="156"/>
      <c r="L145" s="156"/>
      <c r="M145" s="156"/>
    </row>
    <row r="146" spans="1:13" ht="16.5" customHeight="1">
      <c r="A146" s="16"/>
      <c r="B146" s="16"/>
      <c r="G146" s="156"/>
      <c r="H146" s="156"/>
      <c r="I146" s="156"/>
      <c r="J146" s="156"/>
      <c r="K146" s="156"/>
      <c r="L146" s="156"/>
      <c r="M146" s="156"/>
    </row>
    <row r="147" spans="1:13" ht="16.5" customHeight="1">
      <c r="A147" s="16"/>
      <c r="B147" s="16"/>
      <c r="G147" s="156"/>
      <c r="H147" s="156"/>
      <c r="I147" s="156"/>
      <c r="J147" s="156"/>
      <c r="K147" s="156"/>
      <c r="L147" s="156"/>
      <c r="M147" s="156"/>
    </row>
    <row r="148" spans="1:13" ht="16.5" customHeight="1">
      <c r="A148" s="16"/>
      <c r="B148" s="16"/>
      <c r="G148" s="156"/>
      <c r="H148" s="156"/>
      <c r="I148" s="156"/>
      <c r="J148" s="156"/>
      <c r="K148" s="156"/>
      <c r="L148" s="156"/>
      <c r="M148" s="156"/>
    </row>
    <row r="149" spans="1:13" ht="16.5" customHeight="1">
      <c r="A149" s="16"/>
      <c r="B149" s="16"/>
      <c r="G149" s="156"/>
      <c r="H149" s="156"/>
      <c r="I149" s="156"/>
      <c r="J149" s="156"/>
      <c r="K149" s="156"/>
      <c r="L149" s="156"/>
      <c r="M149" s="156"/>
    </row>
    <row r="150" spans="1:13" ht="16.5" customHeight="1">
      <c r="A150" s="16"/>
      <c r="B150" s="16"/>
      <c r="G150" s="156"/>
      <c r="H150" s="156"/>
      <c r="I150" s="156"/>
      <c r="J150" s="156"/>
      <c r="K150" s="156"/>
      <c r="L150" s="156"/>
      <c r="M150" s="156"/>
    </row>
    <row r="151" spans="1:13" ht="16.5" customHeight="1">
      <c r="A151" s="16"/>
      <c r="B151" s="16"/>
      <c r="G151" s="156"/>
      <c r="H151" s="156"/>
      <c r="I151" s="156"/>
      <c r="J151" s="156"/>
      <c r="K151" s="156"/>
      <c r="L151" s="156"/>
      <c r="M151" s="156"/>
    </row>
    <row r="152" spans="1:13" ht="16.5" customHeight="1">
      <c r="A152" s="16"/>
      <c r="B152" s="16"/>
      <c r="G152" s="156"/>
      <c r="H152" s="156"/>
      <c r="I152" s="156"/>
      <c r="J152" s="156"/>
      <c r="K152" s="156"/>
      <c r="L152" s="156"/>
      <c r="M152" s="156"/>
    </row>
    <row r="153" spans="1:13" ht="21.95" customHeight="1">
      <c r="A153" s="194" t="str">
        <f>A51</f>
        <v>The condensed notes to the interim financial information are an integral part of this interim financial information.</v>
      </c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  <c r="L153" s="194"/>
      <c r="M153" s="194"/>
    </row>
  </sheetData>
  <mergeCells count="14">
    <mergeCell ref="G57:I57"/>
    <mergeCell ref="K57:M57"/>
    <mergeCell ref="G6:I6"/>
    <mergeCell ref="K6:M6"/>
    <mergeCell ref="G7:I7"/>
    <mergeCell ref="K7:M7"/>
    <mergeCell ref="A51:M51"/>
    <mergeCell ref="A153:M153"/>
    <mergeCell ref="G58:I58"/>
    <mergeCell ref="K58:M58"/>
    <mergeCell ref="G108:I108"/>
    <mergeCell ref="K108:M108"/>
    <mergeCell ref="G109:I109"/>
    <mergeCell ref="K109:M109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 (2)</vt:lpstr>
      <vt:lpstr>P5-6 (3 Month)</vt:lpstr>
      <vt:lpstr>P7-8 (6 Month)</vt:lpstr>
      <vt:lpstr>9 Consolidated</vt:lpstr>
      <vt:lpstr>10 Company</vt:lpstr>
      <vt:lpstr>11-13</vt:lpstr>
      <vt:lpstr>'2-4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</dc:creator>
  <cp:lastModifiedBy>Nongluck Amornsathit</cp:lastModifiedBy>
  <cp:lastPrinted>2023-08-08T10:13:04Z</cp:lastPrinted>
  <dcterms:created xsi:type="dcterms:W3CDTF">2023-06-26T06:56:16Z</dcterms:created>
  <dcterms:modified xsi:type="dcterms:W3CDTF">2023-08-08T10:13:10Z</dcterms:modified>
</cp:coreProperties>
</file>