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June23 (SRT-14)\"/>
    </mc:Choice>
  </mc:AlternateContent>
  <xr:revisionPtr revIDLastSave="0" documentId="13_ncr:1_{497E565F-734A-436C-9023-8B4B031C5657}" xr6:coauthVersionLast="47" xr6:coauthVersionMax="47" xr10:uidLastSave="{00000000-0000-0000-0000-000000000000}"/>
  <bookViews>
    <workbookView xWindow="-120" yWindow="-120" windowWidth="21840" windowHeight="13140" tabRatio="688" activeTab="5" xr2:uid="{00000000-000D-0000-FFFF-FFFF00000000}"/>
  </bookViews>
  <sheets>
    <sheet name="ENG-2-4 (2)" sheetId="35" r:id="rId1"/>
    <sheet name="ENG-5 (3M)" sheetId="34" r:id="rId2"/>
    <sheet name="ENG-6 (6M)" sheetId="31" r:id="rId3"/>
    <sheet name="ENG-7" sheetId="28" r:id="rId4"/>
    <sheet name="ENG-8" sheetId="27" r:id="rId5"/>
    <sheet name="ENG 9-11" sheetId="33" r:id="rId6"/>
  </sheets>
  <definedNames>
    <definedName name="_Order1">255</definedName>
    <definedName name="_Order2">255</definedName>
    <definedName name="AS2DocOpenMode">"AS2DocumentEdit"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TextRefCopyRangeCount">1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</definedNames>
  <calcPr calcId="181029"/>
</workbook>
</file>

<file path=xl/calcChain.xml><?xml version="1.0" encoding="utf-8"?>
<calcChain xmlns="http://schemas.openxmlformats.org/spreadsheetml/2006/main">
  <c r="G17" i="33" l="1"/>
  <c r="K120" i="33" l="1"/>
  <c r="G120" i="33"/>
  <c r="M81" i="33"/>
  <c r="K81" i="33"/>
  <c r="I81" i="33"/>
  <c r="G81" i="33"/>
  <c r="J20" i="27" l="1"/>
  <c r="T33" i="28"/>
  <c r="X33" i="28" s="1"/>
  <c r="V35" i="28"/>
  <c r="R35" i="28"/>
  <c r="N35" i="28"/>
  <c r="T29" i="28"/>
  <c r="X29" i="28" s="1"/>
  <c r="I97" i="33" l="1"/>
  <c r="I30" i="33"/>
  <c r="I33" i="33"/>
  <c r="I35" i="33"/>
  <c r="T23" i="28"/>
  <c r="X23" i="28" s="1"/>
  <c r="T21" i="28"/>
  <c r="X21" i="28" s="1"/>
  <c r="T17" i="28"/>
  <c r="X17" i="28" s="1"/>
  <c r="V26" i="28"/>
  <c r="R26" i="28"/>
  <c r="P26" i="28"/>
  <c r="N26" i="28"/>
  <c r="L26" i="28"/>
  <c r="J26" i="28"/>
  <c r="H26" i="28"/>
  <c r="F26" i="28"/>
  <c r="D26" i="28"/>
  <c r="T26" i="28" l="1"/>
  <c r="X26" i="28"/>
  <c r="P38" i="28" l="1"/>
  <c r="N38" i="28"/>
  <c r="L38" i="28"/>
  <c r="D149" i="35" s="1"/>
  <c r="H38" i="28"/>
  <c r="D145" i="35" s="1"/>
  <c r="F38" i="28"/>
  <c r="D142" i="35" s="1"/>
  <c r="D38" i="28"/>
  <c r="D141" i="35" s="1"/>
  <c r="R38" i="28"/>
  <c r="V38" i="28"/>
  <c r="D153" i="35" s="1"/>
  <c r="I15" i="31"/>
  <c r="K15" i="31"/>
  <c r="K24" i="31" s="1"/>
  <c r="K12" i="33" s="1"/>
  <c r="K42" i="33" s="1"/>
  <c r="M15" i="31"/>
  <c r="M24" i="31" s="1"/>
  <c r="I16" i="31"/>
  <c r="I17" i="31"/>
  <c r="A60" i="34"/>
  <c r="A60" i="31" s="1"/>
  <c r="A45" i="28" s="1"/>
  <c r="A34" i="27" s="1"/>
  <c r="I15" i="34"/>
  <c r="K15" i="34"/>
  <c r="K24" i="34" s="1"/>
  <c r="K27" i="34" s="1"/>
  <c r="M15" i="34"/>
  <c r="M24" i="34" s="1"/>
  <c r="M27" i="34" s="1"/>
  <c r="I16" i="34"/>
  <c r="I17" i="34"/>
  <c r="A1" i="34"/>
  <c r="A1" i="31" s="1"/>
  <c r="A1" i="28" s="1"/>
  <c r="A1" i="27" s="1"/>
  <c r="A167" i="35"/>
  <c r="J152" i="35"/>
  <c r="J155" i="35" s="1"/>
  <c r="F152" i="35"/>
  <c r="F155" i="35" s="1"/>
  <c r="A117" i="35"/>
  <c r="A116" i="35"/>
  <c r="J107" i="35"/>
  <c r="H107" i="35"/>
  <c r="F107" i="35"/>
  <c r="D107" i="35"/>
  <c r="J91" i="35"/>
  <c r="H91" i="35"/>
  <c r="F91" i="35"/>
  <c r="D91" i="35"/>
  <c r="A59" i="35"/>
  <c r="A119" i="35" s="1"/>
  <c r="A57" i="35"/>
  <c r="J45" i="35"/>
  <c r="H45" i="35"/>
  <c r="F45" i="35"/>
  <c r="D45" i="35"/>
  <c r="J28" i="35"/>
  <c r="H28" i="35"/>
  <c r="F28" i="35"/>
  <c r="D28" i="35"/>
  <c r="F109" i="35" l="1"/>
  <c r="F157" i="35" s="1"/>
  <c r="J109" i="35"/>
  <c r="J157" i="35" s="1"/>
  <c r="J47" i="35"/>
  <c r="D150" i="35"/>
  <c r="F47" i="35"/>
  <c r="D47" i="35"/>
  <c r="D109" i="35"/>
  <c r="I24" i="31"/>
  <c r="I27" i="31" s="1"/>
  <c r="I40" i="31" s="1"/>
  <c r="I53" i="31" s="1"/>
  <c r="I50" i="31" s="1"/>
  <c r="I24" i="34"/>
  <c r="I27" i="34" s="1"/>
  <c r="I46" i="34" s="1"/>
  <c r="I43" i="34" s="1"/>
  <c r="I57" i="34" s="1"/>
  <c r="M27" i="31"/>
  <c r="M46" i="31" s="1"/>
  <c r="M43" i="31" s="1"/>
  <c r="M57" i="31" s="1"/>
  <c r="M12" i="33"/>
  <c r="M42" i="33" s="1"/>
  <c r="K27" i="31"/>
  <c r="K46" i="31" s="1"/>
  <c r="K43" i="31" s="1"/>
  <c r="M40" i="34"/>
  <c r="M53" i="34" s="1"/>
  <c r="M50" i="34" s="1"/>
  <c r="M46" i="34"/>
  <c r="M43" i="34" s="1"/>
  <c r="M57" i="34" s="1"/>
  <c r="K46" i="34"/>
  <c r="K43" i="34" s="1"/>
  <c r="K57" i="34" s="1"/>
  <c r="K40" i="34"/>
  <c r="K53" i="34" s="1"/>
  <c r="K50" i="34" s="1"/>
  <c r="H109" i="35"/>
  <c r="H47" i="35"/>
  <c r="A159" i="33"/>
  <c r="H23" i="27" l="1"/>
  <c r="K57" i="31"/>
  <c r="M40" i="31"/>
  <c r="M53" i="31" s="1"/>
  <c r="M50" i="31" s="1"/>
  <c r="I12" i="33"/>
  <c r="I42" i="33" s="1"/>
  <c r="I40" i="34"/>
  <c r="I53" i="34" s="1"/>
  <c r="I50" i="34" s="1"/>
  <c r="K40" i="31"/>
  <c r="K53" i="31" s="1"/>
  <c r="K50" i="31" s="1"/>
  <c r="I46" i="31"/>
  <c r="I43" i="31" s="1"/>
  <c r="I57" i="31" s="1"/>
  <c r="G15" i="34"/>
  <c r="G24" i="34" s="1"/>
  <c r="G27" i="34" s="1"/>
  <c r="G40" i="34" l="1"/>
  <c r="G53" i="34" s="1"/>
  <c r="G50" i="34" s="1"/>
  <c r="G46" i="34"/>
  <c r="G43" i="34" s="1"/>
  <c r="G57" i="34" s="1"/>
  <c r="M104" i="33" l="1"/>
  <c r="I104" i="33"/>
  <c r="F25" i="27"/>
  <c r="H143" i="35" s="1"/>
  <c r="D25" i="27"/>
  <c r="H141" i="35" s="1"/>
  <c r="M47" i="33" l="1"/>
  <c r="I47" i="33"/>
  <c r="A3" i="33"/>
  <c r="A55" i="33" s="1"/>
  <c r="A110" i="33" s="1"/>
  <c r="A53" i="33"/>
  <c r="A108" i="33" s="1"/>
  <c r="G104" i="33"/>
  <c r="K104" i="33"/>
  <c r="M119" i="33" l="1"/>
  <c r="M123" i="33" s="1"/>
  <c r="I119" i="33"/>
  <c r="I123" i="33" s="1"/>
  <c r="J12" i="27"/>
  <c r="J15" i="27" l="1"/>
  <c r="F17" i="27"/>
  <c r="D17" i="27"/>
  <c r="J17" i="27" l="1"/>
  <c r="H17" i="27"/>
  <c r="G15" i="31" l="1"/>
  <c r="G24" i="31" s="1"/>
  <c r="G12" i="33" s="1"/>
  <c r="G42" i="33" s="1"/>
  <c r="G47" i="33" l="1"/>
  <c r="G119" i="33" s="1"/>
  <c r="G123" i="33" s="1"/>
  <c r="K47" i="33"/>
  <c r="G27" i="31"/>
  <c r="G46" i="31" s="1"/>
  <c r="G43" i="31" s="1"/>
  <c r="J35" i="28" s="1"/>
  <c r="T35" i="28" l="1"/>
  <c r="J38" i="28"/>
  <c r="D146" i="35" s="1"/>
  <c r="D152" i="35" s="1"/>
  <c r="D155" i="35" s="1"/>
  <c r="D157" i="35" s="1"/>
  <c r="K119" i="33"/>
  <c r="K123" i="33" s="1"/>
  <c r="G57" i="31"/>
  <c r="G40" i="31"/>
  <c r="G53" i="31" s="1"/>
  <c r="G50" i="31" s="1"/>
  <c r="X35" i="28" l="1"/>
  <c r="X38" i="28" s="1"/>
  <c r="T38" i="28"/>
  <c r="J23" i="27"/>
  <c r="J25" i="27" s="1"/>
  <c r="H25" i="27"/>
  <c r="H146" i="35" s="1"/>
  <c r="H152" i="35" s="1"/>
  <c r="H155" i="35" s="1"/>
  <c r="H157" i="35" s="1"/>
  <c r="A3" i="27"/>
</calcChain>
</file>

<file path=xl/sharedStrings.xml><?xml version="1.0" encoding="utf-8"?>
<sst xmlns="http://schemas.openxmlformats.org/spreadsheetml/2006/main" count="449" uniqueCount="263">
  <si>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</si>
  <si>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</si>
  <si>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</si>
  <si>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</si>
  <si>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</si>
  <si>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</si>
  <si>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</si>
  <si>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</si>
  <si>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</si>
  <si>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</si>
  <si>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</si>
  <si>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</si>
  <si>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</si>
  <si>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</si>
  <si>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</si>
  <si>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</si>
  <si>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</si>
  <si>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</si>
  <si>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</si>
  <si>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</si>
  <si>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</si>
  <si>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</si>
  <si>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</si>
  <si>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</si>
  <si>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</si>
  <si>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</si>
  <si>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</si>
  <si>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</si>
  <si>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</si>
  <si>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</si>
  <si>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</si>
  <si>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</si>
  <si>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</si>
  <si>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</si>
  <si>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</si>
  <si>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</si>
  <si>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</si>
  <si>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</si>
  <si>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</si>
  <si>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</si>
  <si>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</si>
  <si>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</si>
  <si>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</si>
  <si>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</si>
  <si>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</si>
  <si>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</si>
  <si>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</si>
  <si>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</si>
  <si>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</si>
  <si>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t>Gross profit</t>
  </si>
  <si>
    <t>Other comprehensive income:</t>
  </si>
  <si>
    <t xml:space="preserve">Owners of the parent 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</si>
  <si>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</si>
  <si>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</si>
  <si>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</si>
  <si>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</si>
  <si>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</si>
  <si>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</si>
  <si>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</si>
  <si>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</si>
  <si>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</si>
  <si>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</si>
  <si>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</si>
  <si>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</si>
  <si>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</si>
  <si>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</si>
  <si>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</si>
  <si>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</si>
  <si>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</si>
  <si>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</si>
  <si>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</si>
  <si>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</si>
  <si>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</si>
  <si>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</si>
  <si>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</si>
  <si>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</si>
  <si>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</si>
  <si>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</si>
  <si>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</si>
  <si>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</si>
  <si>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</si>
  <si>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</si>
  <si>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</si>
  <si>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</si>
  <si>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</si>
  <si>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</si>
  <si>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Acquisition of intangible assets</t>
  </si>
  <si>
    <t>Amortisation of debt issuance cost</t>
  </si>
  <si>
    <t>Exchange rate differences</t>
  </si>
  <si>
    <t>Adjustments for:</t>
  </si>
  <si>
    <t>Changes in working capital: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</si>
  <si>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</si>
  <si>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</si>
  <si>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</si>
  <si>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</si>
  <si>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</si>
  <si>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</si>
  <si>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</si>
  <si>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</si>
  <si>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</si>
  <si>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</si>
  <si>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</si>
  <si>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</si>
  <si>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</si>
  <si>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</si>
  <si>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</si>
  <si>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</si>
  <si>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</si>
  <si>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cash and cash equivalents</t>
  </si>
  <si>
    <t>Total liabilities and equity</t>
  </si>
  <si>
    <t>Prime Road Power Public Company Limited</t>
  </si>
  <si>
    <t>Investments in associates</t>
  </si>
  <si>
    <t>Share of profit from associates</t>
  </si>
  <si>
    <t>Promissory notes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</si>
  <si>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</si>
  <si>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</si>
  <si>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</si>
  <si>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</si>
  <si>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</si>
  <si>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</si>
  <si>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</si>
  <si>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</si>
  <si>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Repayments received from short-term loan</t>
  </si>
  <si>
    <t>to related parties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</si>
  <si>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</si>
  <si>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</si>
  <si>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</si>
  <si>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</si>
  <si>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</si>
  <si>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</si>
  <si>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</si>
  <si>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for the period</t>
  </si>
  <si>
    <t>Proceeds from long-term loan from related parties</t>
  </si>
  <si>
    <t>Acquisition of subsidiaries, net of cash acquired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</si>
  <si>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</si>
  <si>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</si>
  <si>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</si>
  <si>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</si>
  <si>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Cash and cash equivalents at end of the period</t>
  </si>
  <si>
    <t xml:space="preserve">    Deficits arising from business combination </t>
  </si>
  <si>
    <t xml:space="preserve">       under common control</t>
  </si>
  <si>
    <t xml:space="preserve">    Others</t>
  </si>
  <si>
    <t>Deferred income tax assets, net</t>
  </si>
  <si>
    <t>Baht</t>
  </si>
  <si>
    <t xml:space="preserve">Lease liabilities </t>
  </si>
  <si>
    <t xml:space="preserve">Current portion of lease liabilities 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</si>
  <si>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</si>
  <si>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</si>
  <si>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</si>
  <si>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</si>
  <si>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</si>
  <si>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</si>
  <si>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</si>
  <si>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</si>
  <si>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</si>
  <si>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</si>
  <si>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</si>
  <si>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</si>
  <si>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</si>
  <si>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Inventory</t>
  </si>
  <si>
    <t>Long-term loans to related parties</t>
  </si>
  <si>
    <t>Contract assets</t>
  </si>
  <si>
    <t>Restricted deposits</t>
  </si>
  <si>
    <t>to third parties</t>
  </si>
  <si>
    <t>Contract liabilities</t>
  </si>
  <si>
    <t>Share premium from expired warrants</t>
  </si>
  <si>
    <t>Share premium</t>
  </si>
  <si>
    <t>from expired</t>
  </si>
  <si>
    <t>warrants</t>
  </si>
  <si>
    <t xml:space="preserve">Repayments to lease liabilities </t>
  </si>
  <si>
    <t>Basic earnings (loss) per share</t>
  </si>
  <si>
    <t>Revenues from sales</t>
  </si>
  <si>
    <t>Cash and cash equivalents at beginning of the period</t>
  </si>
  <si>
    <t>Acquisition of investment in subsidiaries, not yet paid</t>
  </si>
  <si>
    <t>Proceeds from short-term promissory note</t>
  </si>
  <si>
    <t>Repayments received from long-term loan</t>
  </si>
  <si>
    <t>Repayment loan from ex-director</t>
  </si>
  <si>
    <t xml:space="preserve"> related to business combination</t>
  </si>
  <si>
    <t>income for the period</t>
  </si>
  <si>
    <t>Opening balance</t>
  </si>
  <si>
    <t>Closing balance</t>
  </si>
  <si>
    <t>Total comprehensive</t>
  </si>
  <si>
    <t>in subsidiaries</t>
  </si>
  <si>
    <t>Property, plant and equipment, net</t>
  </si>
  <si>
    <t>Right-of-use assets, net</t>
  </si>
  <si>
    <t>Intangible assets, net</t>
  </si>
  <si>
    <t>as at  1 January 2022</t>
  </si>
  <si>
    <t>Opening balance as at 1 January 2022</t>
  </si>
  <si>
    <t>Short-term loans to related parties</t>
  </si>
  <si>
    <t>Receivable from guaranteed investment</t>
  </si>
  <si>
    <t>Goodwill</t>
  </si>
  <si>
    <t>Payable from guaranteed investment</t>
  </si>
  <si>
    <t>Short-term loans from related parties</t>
  </si>
  <si>
    <t xml:space="preserve">       4,254,485,515 shares of fully paid</t>
  </si>
  <si>
    <t>Short-term promissory note</t>
  </si>
  <si>
    <t>14.1.2</t>
  </si>
  <si>
    <t>Amortisation of debenture issuance cost</t>
  </si>
  <si>
    <t>Proceeds from debenture</t>
  </si>
  <si>
    <t>Repayments from short-term loan from third parties</t>
  </si>
  <si>
    <t>Long-term loan made to related parties</t>
  </si>
  <si>
    <t>Trade and other receivables, net</t>
  </si>
  <si>
    <t>Cash used in operations</t>
  </si>
  <si>
    <t>Net cash used in operating activities</t>
  </si>
  <si>
    <t>Increase (decrease) in bank overdrafts</t>
  </si>
  <si>
    <t>Corporate income tax payable</t>
  </si>
  <si>
    <t xml:space="preserve">   Unappropriated (deficit)</t>
  </si>
  <si>
    <t>Earnings (loss) per share</t>
  </si>
  <si>
    <t>12.1</t>
  </si>
  <si>
    <t>Amortisation of right-of-use assets</t>
  </si>
  <si>
    <t>Amortisation of intangible assets</t>
  </si>
  <si>
    <t>Depreciation of property, plant and equipment</t>
  </si>
  <si>
    <t>30 June</t>
  </si>
  <si>
    <t>as at 30 June 2022</t>
  </si>
  <si>
    <t>Closing balance as at 30 June 2022</t>
  </si>
  <si>
    <t>Short-term loan made to related party</t>
  </si>
  <si>
    <t>Revenues from constructions and services</t>
  </si>
  <si>
    <t>Bill of exchange</t>
  </si>
  <si>
    <t>Proceeds from bill of exchange</t>
  </si>
  <si>
    <t>Disposal investments in subsidiaries</t>
  </si>
  <si>
    <t>14.1.1</t>
  </si>
  <si>
    <t>Net cash used in  investing activities</t>
  </si>
  <si>
    <t>Cost of sales and constructions and services</t>
  </si>
  <si>
    <t>Expected credit losses</t>
  </si>
  <si>
    <t>Short-term loans to third parties</t>
  </si>
  <si>
    <t>Derivative assets</t>
  </si>
  <si>
    <t>Current portion of debentures due in one year</t>
  </si>
  <si>
    <t>Derivative liabilities</t>
  </si>
  <si>
    <t>Other payables</t>
  </si>
  <si>
    <t>Debentures</t>
  </si>
  <si>
    <t>As at 30 June 2023</t>
  </si>
  <si>
    <t>For the three-month period ended 30 June 2023</t>
  </si>
  <si>
    <t>For the six-month period ended 30 June 2023</t>
  </si>
  <si>
    <t>from business</t>
  </si>
  <si>
    <t>combination</t>
  </si>
  <si>
    <t>as at  1 January 2023</t>
  </si>
  <si>
    <t>as at 30 June 2023</t>
  </si>
  <si>
    <t>Opening balance as at 1 January 2023</t>
  </si>
  <si>
    <t>Closing balance as at 30 June 2023</t>
  </si>
  <si>
    <r>
      <t xml:space="preserve">Statement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</si>
  <si>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(Cont’d)</t>
    </r>
  </si>
  <si>
    <t>Net gain on financial instruments - derivative</t>
  </si>
  <si>
    <t xml:space="preserve">        (2022 : 5,530,000,000 shares </t>
  </si>
  <si>
    <t xml:space="preserve">            of per Baht 1 each)</t>
  </si>
  <si>
    <t>Amortisation of promissory note issuance cost</t>
  </si>
  <si>
    <t>Gain from derivative assets measured at fair value</t>
  </si>
  <si>
    <t>Impairment loss on goodwill</t>
  </si>
  <si>
    <t>Other receivables</t>
  </si>
  <si>
    <t>Long-term loan made to third parties</t>
  </si>
  <si>
    <t>Acquisition of right-of-use assets</t>
  </si>
  <si>
    <t>Proceeds from short-term loan from third parties</t>
  </si>
  <si>
    <t>financing activities</t>
  </si>
  <si>
    <t xml:space="preserve">Net cash (used in) generated from </t>
  </si>
  <si>
    <t xml:space="preserve">Net (decrease) increase in </t>
  </si>
  <si>
    <t>Bill of exchange due in one year</t>
  </si>
  <si>
    <t>Note</t>
  </si>
  <si>
    <t xml:space="preserve">       6,946,000,000 shares of par Baht 1 each</t>
  </si>
  <si>
    <t>Net gain on exchange rate</t>
  </si>
  <si>
    <t>16.1</t>
  </si>
  <si>
    <t>Short-term borrowings - Trust Receipt</t>
  </si>
  <si>
    <t>Unrealised gain on exchange rate</t>
  </si>
  <si>
    <t>Proceeds from guarantee deposit of power plant project</t>
  </si>
  <si>
    <t xml:space="preserve">Increase in restricted deposits </t>
  </si>
  <si>
    <t>Acquisition of property and equipment, not yet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</si>
</sst>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"/>
    <numFmt numFmtId="169" formatCode="#,###;\(#,###\)"/>
    <numFmt numFmtId="170" formatCode="_(* #,##0.0_);_(* \(#,##0.0\);_(* &quot;-&quot;??_);_(@_)"/>
    <numFmt numFmtId="171" formatCode="#,##0;\(#,##0\);\-"/>
    <numFmt numFmtId="172" formatCode="#,##0;\ \(#,##0\);\-"/>
    <numFmt numFmtId="173" formatCode="#,##0.00;\ \(#,##0.00\);\-"/>
    <numFmt numFmtId="174" formatCode="_(#,##0_);\(#,##0\);_(&quot;-&quot;??_)"/>
    <numFmt numFmtId="175" formatCode="#,##0.00;\(#,##0.00\);\-"/>
    <numFmt numFmtId="176" formatCode="#,##0.00;\(#,##0.00\);&quot;-&quot;;@"/>
    <numFmt numFmtId="177" formatCode="#,##0.0;\(#,##0.0\);&quot;-&quot;;@"/>
    <numFmt numFmtId="178" formatCode="#,##0.000;\(#,##0.000\);&quot;-&quot;;@"/>
  </numFmts>
  <fonts count="7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166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1" fillId="0" borderId="3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vertical="center"/>
    </xf>
    <xf numFmtId="171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172" fontId="1" fillId="0" borderId="0" xfId="0" applyNumberFormat="1" applyFont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172" fontId="1" fillId="0" borderId="3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72" fontId="2" fillId="0" borderId="3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 vertical="center"/>
    </xf>
    <xf numFmtId="171" fontId="1" fillId="0" borderId="0" xfId="0" applyNumberFormat="1" applyFont="1" applyAlignment="1">
      <alignment horizontal="center" vertical="center"/>
    </xf>
    <xf numFmtId="172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40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6" fontId="2" fillId="0" borderId="0" xfId="0" applyNumberFormat="1" applyFont="1" applyAlignment="1">
      <alignment horizontal="right" vertical="center" wrapText="1"/>
    </xf>
    <xf numFmtId="171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0" fontId="2" fillId="0" borderId="0" xfId="0" applyNumberFormat="1" applyFont="1" applyAlignment="1">
      <alignment vertical="center"/>
    </xf>
    <xf numFmtId="174" fontId="1" fillId="0" borderId="0" xfId="0" applyNumberFormat="1" applyFont="1" applyAlignment="1">
      <alignment horizontal="center" vertical="center"/>
    </xf>
    <xf numFmtId="175" fontId="1" fillId="0" borderId="0" xfId="0" applyNumberFormat="1" applyFont="1" applyAlignment="1">
      <alignment vertical="center"/>
    </xf>
    <xf numFmtId="0" fontId="1" fillId="0" borderId="3" xfId="0" quotePrefix="1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175" fontId="1" fillId="0" borderId="3" xfId="0" applyNumberFormat="1" applyFont="1" applyBorder="1" applyAlignment="1">
      <alignment vertical="center"/>
    </xf>
    <xf numFmtId="172" fontId="1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1" fontId="1" fillId="0" borderId="3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76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78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71" fontId="1" fillId="0" borderId="1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left" vertical="center"/>
    </xf>
    <xf numFmtId="172" fontId="1" fillId="0" borderId="3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72" fontId="2" fillId="0" borderId="0" xfId="0" applyNumberFormat="1" applyFont="1" applyAlignment="1">
      <alignment horizontal="right" vertical="center" wrapText="1"/>
    </xf>
    <xf numFmtId="166" fontId="1" fillId="0" borderId="0" xfId="0" quotePrefix="1" applyNumberFormat="1" applyFont="1" applyAlignment="1">
      <alignment vertical="center"/>
    </xf>
    <xf numFmtId="166" fontId="1" fillId="0" borderId="3" xfId="0" applyNumberFormat="1" applyFont="1" applyBorder="1" applyAlignment="1">
      <alignment horizontal="left" vertical="center"/>
    </xf>
    <xf numFmtId="172" fontId="1" fillId="0" borderId="3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vertical="center"/>
    </xf>
    <xf numFmtId="17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72" fontId="2" fillId="0" borderId="3" xfId="0" applyNumberFormat="1" applyFont="1" applyBorder="1" applyAlignment="1">
      <alignment horizontal="right" vertical="center" wrapText="1"/>
    </xf>
    <xf numFmtId="172" fontId="2" fillId="0" borderId="3" xfId="0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 wrapText="1"/>
    </xf>
    <xf numFmtId="15" fontId="2" fillId="0" borderId="0" xfId="0" quotePrefix="1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172" fontId="1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69" fontId="1" fillId="0" borderId="3" xfId="0" applyNumberFormat="1" applyFont="1" applyBorder="1" applyAlignment="1">
      <alignment vertical="center"/>
    </xf>
    <xf numFmtId="0" fontId="2" fillId="0" borderId="0" xfId="0" quotePrefix="1" applyFont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69" fontId="2" fillId="0" borderId="0" xfId="0" quotePrefix="1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77" fontId="1" fillId="0" borderId="0" xfId="0" applyNumberFormat="1" applyFont="1" applyAlignment="1">
      <alignment horizontal="center" vertical="center"/>
    </xf>
    <xf numFmtId="177" fontId="1" fillId="0" borderId="0" xfId="0" quotePrefix="1" applyNumberFormat="1" applyFont="1" applyAlignment="1">
      <alignment horizontal="center" vertical="center"/>
    </xf>
    <xf numFmtId="1" fontId="1" fillId="0" borderId="0" xfId="0" quotePrefix="1" applyNumberFormat="1" applyFont="1" applyAlignment="1">
      <alignment horizontal="center" vertical="center"/>
    </xf>
    <xf numFmtId="169" fontId="1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horizontal="right" vertical="center"/>
    </xf>
    <xf numFmtId="0" fontId="1" fillId="0" borderId="3" xfId="0" quotePrefix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05700-4D1E-4480-B21D-0724A7573DED}">
  <dimension ref="A1:J167"/>
  <sheetViews>
    <sheetView zoomScaleNormal="100" zoomScaleSheetLayoutView="100" workbookViewId="0">
      <selection activeCell="A14" sqref="A14"/>
    </sheetView>
  </sheetViews>
  <sheetFormatPr defaultColWidth="9.140625" defaultRowHeight="16.5" customHeight="1" x14ac:dyDescent="0.5"/>
  <cols>
    <col min="1" max="1" width="40.140625" style="18" customWidth="1"/>
    <col min="2" max="2" width="7" style="23" customWidth="1"/>
    <col min="3" max="3" width="0.5703125" style="18" customWidth="1"/>
    <col min="4" max="4" width="13.42578125" style="18" customWidth="1"/>
    <col min="5" max="5" width="0.5703125" style="18" customWidth="1"/>
    <col min="6" max="6" width="13.42578125" style="97" customWidth="1"/>
    <col min="7" max="7" width="0.5703125" style="97" customWidth="1"/>
    <col min="8" max="8" width="13.42578125" style="18" customWidth="1"/>
    <col min="9" max="9" width="0.5703125" style="18" customWidth="1"/>
    <col min="10" max="10" width="13.42578125" style="97" customWidth="1"/>
    <col min="11" max="16384" width="9.140625" style="95"/>
  </cols>
  <sheetData>
    <row r="1" spans="1:10" ht="16.5" customHeight="1" x14ac:dyDescent="0.5">
      <c r="A1" s="14" t="s">
        <v>110</v>
      </c>
    </row>
    <row r="2" spans="1:10" ht="16.5" customHeight="1" x14ac:dyDescent="0.5">
      <c r="A2" s="14" t="s">
        <v>21</v>
      </c>
    </row>
    <row r="3" spans="1:10" ht="16.5" customHeight="1" x14ac:dyDescent="0.5">
      <c r="A3" s="29" t="s">
        <v>229</v>
      </c>
      <c r="B3" s="19"/>
      <c r="C3" s="20"/>
      <c r="D3" s="20"/>
      <c r="E3" s="20"/>
      <c r="F3" s="98"/>
      <c r="G3" s="98"/>
      <c r="H3" s="20"/>
      <c r="I3" s="20"/>
      <c r="J3" s="98"/>
    </row>
    <row r="4" spans="1:10" ht="15" customHeight="1" x14ac:dyDescent="0.5">
      <c r="A4" s="14"/>
    </row>
    <row r="5" spans="1:10" ht="15" customHeight="1" x14ac:dyDescent="0.5">
      <c r="A5" s="14"/>
    </row>
    <row r="6" spans="1:10" ht="15" customHeight="1" x14ac:dyDescent="0.5">
      <c r="D6" s="113" t="s">
        <v>73</v>
      </c>
      <c r="E6" s="113"/>
      <c r="F6" s="113"/>
      <c r="G6" s="21"/>
      <c r="H6" s="114" t="s">
        <v>74</v>
      </c>
      <c r="I6" s="114"/>
      <c r="J6" s="114"/>
    </row>
    <row r="7" spans="1:10" ht="15" customHeight="1" x14ac:dyDescent="0.5">
      <c r="D7" s="115" t="s">
        <v>75</v>
      </c>
      <c r="E7" s="115"/>
      <c r="F7" s="115"/>
      <c r="G7" s="51"/>
      <c r="H7" s="115" t="s">
        <v>76</v>
      </c>
      <c r="I7" s="115"/>
      <c r="J7" s="115"/>
    </row>
    <row r="8" spans="1:10" ht="15" customHeight="1" x14ac:dyDescent="0.5">
      <c r="D8" s="46" t="s">
        <v>77</v>
      </c>
      <c r="E8" s="47"/>
      <c r="F8" s="46" t="s">
        <v>78</v>
      </c>
      <c r="G8" s="96"/>
      <c r="H8" s="46" t="s">
        <v>77</v>
      </c>
      <c r="I8" s="47"/>
      <c r="J8" s="46" t="s">
        <v>78</v>
      </c>
    </row>
    <row r="9" spans="1:10" ht="15" customHeight="1" x14ac:dyDescent="0.5">
      <c r="D9" s="99" t="s">
        <v>211</v>
      </c>
      <c r="E9" s="47"/>
      <c r="F9" s="99" t="s">
        <v>72</v>
      </c>
      <c r="G9" s="96"/>
      <c r="H9" s="99" t="s">
        <v>211</v>
      </c>
      <c r="I9" s="47"/>
      <c r="J9" s="99" t="s">
        <v>72</v>
      </c>
    </row>
    <row r="10" spans="1:10" ht="15" customHeight="1" x14ac:dyDescent="0.5">
      <c r="D10" s="32">
        <v>2023</v>
      </c>
      <c r="F10" s="32">
        <v>2022</v>
      </c>
      <c r="G10" s="32"/>
      <c r="H10" s="32">
        <v>2023</v>
      </c>
      <c r="J10" s="32">
        <v>2022</v>
      </c>
    </row>
    <row r="11" spans="1:10" ht="15" customHeight="1" x14ac:dyDescent="0.5">
      <c r="B11" s="41" t="s">
        <v>22</v>
      </c>
      <c r="C11" s="32"/>
      <c r="D11" s="100" t="s">
        <v>99</v>
      </c>
      <c r="E11" s="32"/>
      <c r="F11" s="100" t="s">
        <v>99</v>
      </c>
      <c r="G11" s="101"/>
      <c r="H11" s="100" t="s">
        <v>99</v>
      </c>
      <c r="I11" s="32"/>
      <c r="J11" s="100" t="s">
        <v>99</v>
      </c>
    </row>
    <row r="12" spans="1:10" ht="15" customHeight="1" x14ac:dyDescent="0.5">
      <c r="B12" s="40"/>
      <c r="C12" s="32"/>
      <c r="D12" s="102"/>
      <c r="E12" s="32"/>
      <c r="F12" s="102"/>
      <c r="G12" s="102"/>
      <c r="H12" s="102"/>
      <c r="I12" s="32"/>
      <c r="J12" s="102"/>
    </row>
    <row r="13" spans="1:10" ht="15" customHeight="1" x14ac:dyDescent="0.5">
      <c r="A13" s="32" t="s">
        <v>0</v>
      </c>
      <c r="D13" s="97"/>
      <c r="H13" s="97"/>
    </row>
    <row r="14" spans="1:10" ht="15" customHeight="1" x14ac:dyDescent="0.5">
      <c r="A14" s="32"/>
      <c r="D14" s="97"/>
      <c r="H14" s="97"/>
    </row>
    <row r="15" spans="1:10" ht="15" customHeight="1" x14ac:dyDescent="0.5">
      <c r="A15" s="32" t="s">
        <v>1</v>
      </c>
      <c r="D15" s="97"/>
    </row>
    <row r="16" spans="1:10" ht="15" customHeight="1" x14ac:dyDescent="0.5">
      <c r="A16" s="32"/>
      <c r="D16" s="97"/>
      <c r="H16" s="97"/>
    </row>
    <row r="17" spans="1:10" ht="15" customHeight="1" x14ac:dyDescent="0.5">
      <c r="A17" s="18" t="s">
        <v>2</v>
      </c>
      <c r="B17" s="27"/>
      <c r="D17" s="21">
        <v>268169</v>
      </c>
      <c r="E17" s="21"/>
      <c r="F17" s="21">
        <v>1086995</v>
      </c>
      <c r="G17" s="21"/>
      <c r="H17" s="21">
        <v>10525</v>
      </c>
      <c r="I17" s="21"/>
      <c r="J17" s="21">
        <v>376723</v>
      </c>
    </row>
    <row r="18" spans="1:10" ht="15" customHeight="1" x14ac:dyDescent="0.5">
      <c r="A18" s="18" t="s">
        <v>200</v>
      </c>
      <c r="B18" s="27">
        <v>7</v>
      </c>
      <c r="D18" s="21">
        <v>795727</v>
      </c>
      <c r="E18" s="21"/>
      <c r="F18" s="21">
        <v>847410</v>
      </c>
      <c r="G18" s="21"/>
      <c r="H18" s="21">
        <v>135445</v>
      </c>
      <c r="I18" s="21"/>
      <c r="J18" s="21">
        <v>96402</v>
      </c>
    </row>
    <row r="19" spans="1:10" ht="15" customHeight="1" x14ac:dyDescent="0.5">
      <c r="A19" s="18" t="s">
        <v>161</v>
      </c>
      <c r="B19" s="27"/>
      <c r="D19" s="21">
        <v>63417</v>
      </c>
      <c r="E19" s="21"/>
      <c r="F19" s="21">
        <v>69063</v>
      </c>
      <c r="G19" s="21"/>
      <c r="H19" s="21">
        <v>0</v>
      </c>
      <c r="I19" s="21"/>
      <c r="J19" s="21">
        <v>0</v>
      </c>
    </row>
    <row r="20" spans="1:10" ht="15" customHeight="1" x14ac:dyDescent="0.5">
      <c r="A20" s="18" t="s">
        <v>159</v>
      </c>
      <c r="B20" s="27"/>
      <c r="D20" s="21">
        <v>100347</v>
      </c>
      <c r="E20" s="21"/>
      <c r="F20" s="21">
        <v>72879</v>
      </c>
      <c r="G20" s="21"/>
      <c r="H20" s="21">
        <v>0</v>
      </c>
      <c r="I20" s="21"/>
      <c r="J20" s="21">
        <v>0</v>
      </c>
    </row>
    <row r="21" spans="1:10" ht="15" customHeight="1" x14ac:dyDescent="0.5">
      <c r="A21" s="18" t="s">
        <v>188</v>
      </c>
      <c r="B21" s="103">
        <v>19.3</v>
      </c>
      <c r="D21" s="21">
        <v>17674</v>
      </c>
      <c r="E21" s="21"/>
      <c r="F21" s="21">
        <v>17674</v>
      </c>
      <c r="G21" s="21"/>
      <c r="H21" s="21">
        <v>59100</v>
      </c>
      <c r="I21" s="21"/>
      <c r="J21" s="21">
        <v>65800</v>
      </c>
    </row>
    <row r="22" spans="1:10" ht="15" customHeight="1" x14ac:dyDescent="0.5">
      <c r="A22" s="18" t="s">
        <v>223</v>
      </c>
      <c r="B22" s="104"/>
      <c r="D22" s="21">
        <v>24624</v>
      </c>
      <c r="E22" s="21"/>
      <c r="F22" s="21">
        <v>12624</v>
      </c>
      <c r="G22" s="21"/>
      <c r="H22" s="21">
        <v>0</v>
      </c>
      <c r="I22" s="21"/>
      <c r="J22" s="21">
        <v>0</v>
      </c>
    </row>
    <row r="23" spans="1:10" ht="15" customHeight="1" x14ac:dyDescent="0.5">
      <c r="A23" s="18" t="s">
        <v>224</v>
      </c>
      <c r="B23" s="104"/>
      <c r="D23" s="21">
        <v>2553</v>
      </c>
      <c r="E23" s="21"/>
      <c r="F23" s="21">
        <v>0</v>
      </c>
      <c r="G23" s="21"/>
      <c r="H23" s="21">
        <v>0</v>
      </c>
      <c r="I23" s="21"/>
      <c r="J23" s="21">
        <v>0</v>
      </c>
    </row>
    <row r="24" spans="1:10" ht="15" customHeight="1" x14ac:dyDescent="0.5">
      <c r="A24" s="18" t="s">
        <v>189</v>
      </c>
      <c r="B24" s="27" t="s">
        <v>219</v>
      </c>
      <c r="D24" s="21">
        <v>543971</v>
      </c>
      <c r="E24" s="21"/>
      <c r="F24" s="21">
        <v>543971</v>
      </c>
      <c r="G24" s="21"/>
      <c r="H24" s="21">
        <v>0</v>
      </c>
      <c r="I24" s="21"/>
      <c r="J24" s="21">
        <v>0</v>
      </c>
    </row>
    <row r="25" spans="1:10" ht="15" customHeight="1" x14ac:dyDescent="0.5">
      <c r="A25" s="18" t="s">
        <v>127</v>
      </c>
      <c r="B25" s="27" t="s">
        <v>195</v>
      </c>
      <c r="D25" s="21">
        <v>145435</v>
      </c>
      <c r="E25" s="21"/>
      <c r="F25" s="21">
        <v>145435</v>
      </c>
      <c r="G25" s="21"/>
      <c r="H25" s="21">
        <v>145435</v>
      </c>
      <c r="I25" s="21"/>
      <c r="J25" s="21">
        <v>145435</v>
      </c>
    </row>
    <row r="26" spans="1:10" ht="15" customHeight="1" x14ac:dyDescent="0.5">
      <c r="A26" s="18" t="s">
        <v>3</v>
      </c>
      <c r="B26" s="27"/>
      <c r="D26" s="22">
        <v>184577</v>
      </c>
      <c r="E26" s="21"/>
      <c r="F26" s="22">
        <v>188318</v>
      </c>
      <c r="G26" s="21"/>
      <c r="H26" s="22">
        <v>7564</v>
      </c>
      <c r="I26" s="21"/>
      <c r="J26" s="22">
        <v>7180</v>
      </c>
    </row>
    <row r="27" spans="1:10" ht="15" customHeight="1" x14ac:dyDescent="0.5">
      <c r="D27" s="21"/>
      <c r="E27" s="21"/>
      <c r="F27" s="21"/>
      <c r="G27" s="21"/>
      <c r="H27" s="21"/>
      <c r="I27" s="21"/>
      <c r="J27" s="21"/>
    </row>
    <row r="28" spans="1:10" ht="15" customHeight="1" x14ac:dyDescent="0.5">
      <c r="A28" s="32" t="s">
        <v>4</v>
      </c>
      <c r="D28" s="22">
        <f>SUM(D17:D27)</f>
        <v>2146494</v>
      </c>
      <c r="F28" s="22">
        <f>SUM(F17:F27)</f>
        <v>2984369</v>
      </c>
      <c r="G28" s="18"/>
      <c r="H28" s="22">
        <f>SUM(H17:H27)</f>
        <v>358069</v>
      </c>
      <c r="I28" s="97"/>
      <c r="J28" s="22">
        <f>SUM(J17:J27)</f>
        <v>691540</v>
      </c>
    </row>
    <row r="29" spans="1:10" ht="15" customHeight="1" x14ac:dyDescent="0.5">
      <c r="D29" s="97"/>
      <c r="E29" s="21"/>
      <c r="G29" s="21"/>
      <c r="H29" s="97"/>
      <c r="I29" s="21"/>
    </row>
    <row r="30" spans="1:10" ht="15" customHeight="1" x14ac:dyDescent="0.5">
      <c r="A30" s="32" t="s">
        <v>5</v>
      </c>
      <c r="D30" s="97"/>
      <c r="E30" s="21"/>
      <c r="G30" s="21"/>
      <c r="H30" s="97"/>
      <c r="I30" s="21"/>
    </row>
    <row r="31" spans="1:10" ht="15" customHeight="1" x14ac:dyDescent="0.5">
      <c r="A31" s="32"/>
      <c r="D31" s="97"/>
      <c r="E31" s="21"/>
      <c r="G31" s="21"/>
      <c r="H31" s="97"/>
      <c r="I31" s="21"/>
    </row>
    <row r="32" spans="1:10" ht="15" customHeight="1" x14ac:dyDescent="0.5">
      <c r="A32" s="26" t="s">
        <v>162</v>
      </c>
      <c r="B32" s="27"/>
      <c r="D32" s="21">
        <v>433705</v>
      </c>
      <c r="E32" s="21"/>
      <c r="F32" s="21">
        <v>312230</v>
      </c>
      <c r="G32" s="21"/>
      <c r="H32" s="21">
        <v>0</v>
      </c>
      <c r="I32" s="21"/>
      <c r="J32" s="21">
        <v>0</v>
      </c>
    </row>
    <row r="33" spans="1:10" ht="15" customHeight="1" x14ac:dyDescent="0.5">
      <c r="A33" s="26" t="s">
        <v>23</v>
      </c>
      <c r="B33" s="27">
        <v>7</v>
      </c>
      <c r="D33" s="21">
        <v>153525</v>
      </c>
      <c r="E33" s="21"/>
      <c r="F33" s="21">
        <v>117992</v>
      </c>
      <c r="G33" s="21"/>
      <c r="H33" s="21">
        <v>0</v>
      </c>
      <c r="I33" s="21"/>
      <c r="J33" s="21">
        <v>0</v>
      </c>
    </row>
    <row r="34" spans="1:10" ht="15" customHeight="1" x14ac:dyDescent="0.5">
      <c r="A34" s="18" t="s">
        <v>70</v>
      </c>
      <c r="B34" s="23">
        <v>8.1</v>
      </c>
      <c r="D34" s="21">
        <v>0</v>
      </c>
      <c r="E34" s="21"/>
      <c r="F34" s="21">
        <v>0</v>
      </c>
      <c r="G34" s="21"/>
      <c r="H34" s="21">
        <v>4093001</v>
      </c>
      <c r="I34" s="21"/>
      <c r="J34" s="21">
        <v>4093001</v>
      </c>
    </row>
    <row r="35" spans="1:10" ht="15" customHeight="1" x14ac:dyDescent="0.5">
      <c r="A35" s="26" t="s">
        <v>111</v>
      </c>
      <c r="B35" s="23">
        <v>8.1999999999999993</v>
      </c>
      <c r="D35" s="21">
        <v>1257081</v>
      </c>
      <c r="E35" s="21"/>
      <c r="F35" s="21">
        <v>1197440</v>
      </c>
      <c r="G35" s="21"/>
      <c r="H35" s="21">
        <v>0</v>
      </c>
      <c r="I35" s="21"/>
      <c r="J35" s="21">
        <v>0</v>
      </c>
    </row>
    <row r="36" spans="1:10" ht="15" customHeight="1" x14ac:dyDescent="0.5">
      <c r="A36" s="26" t="s">
        <v>160</v>
      </c>
      <c r="B36" s="23">
        <v>19.399999999999999</v>
      </c>
      <c r="D36" s="21">
        <v>0</v>
      </c>
      <c r="E36" s="21"/>
      <c r="F36" s="21">
        <v>0</v>
      </c>
      <c r="G36" s="21"/>
      <c r="H36" s="21">
        <v>1816915</v>
      </c>
      <c r="I36" s="21"/>
      <c r="J36" s="21">
        <v>1520715</v>
      </c>
    </row>
    <row r="37" spans="1:10" ht="15" customHeight="1" x14ac:dyDescent="0.5">
      <c r="A37" s="18" t="s">
        <v>91</v>
      </c>
      <c r="B37" s="23">
        <v>9</v>
      </c>
      <c r="D37" s="97">
        <v>56245</v>
      </c>
      <c r="E37" s="21"/>
      <c r="F37" s="97">
        <v>62511</v>
      </c>
      <c r="G37" s="21"/>
      <c r="H37" s="21">
        <v>0</v>
      </c>
      <c r="I37" s="21"/>
      <c r="J37" s="21">
        <v>0</v>
      </c>
    </row>
    <row r="38" spans="1:10" ht="15" customHeight="1" x14ac:dyDescent="0.5">
      <c r="A38" s="26" t="s">
        <v>183</v>
      </c>
      <c r="B38" s="23">
        <v>10</v>
      </c>
      <c r="D38" s="21">
        <v>5455081</v>
      </c>
      <c r="E38" s="21"/>
      <c r="F38" s="21">
        <v>5020695</v>
      </c>
      <c r="G38" s="21"/>
      <c r="H38" s="21">
        <v>1903</v>
      </c>
      <c r="I38" s="21"/>
      <c r="J38" s="21">
        <v>1647</v>
      </c>
    </row>
    <row r="39" spans="1:10" ht="15" customHeight="1" x14ac:dyDescent="0.5">
      <c r="A39" s="26" t="s">
        <v>184</v>
      </c>
      <c r="B39" s="23">
        <v>12.1</v>
      </c>
      <c r="D39" s="21">
        <v>107694</v>
      </c>
      <c r="E39" s="21"/>
      <c r="F39" s="21">
        <v>104992</v>
      </c>
      <c r="G39" s="21"/>
      <c r="H39" s="21">
        <v>8869</v>
      </c>
      <c r="I39" s="21"/>
      <c r="J39" s="21">
        <v>5233</v>
      </c>
    </row>
    <row r="40" spans="1:10" ht="15" customHeight="1" x14ac:dyDescent="0.5">
      <c r="A40" s="26" t="s">
        <v>185</v>
      </c>
      <c r="B40" s="23">
        <v>11</v>
      </c>
      <c r="D40" s="21">
        <v>594971</v>
      </c>
      <c r="E40" s="21"/>
      <c r="F40" s="21">
        <v>603027</v>
      </c>
      <c r="G40" s="21"/>
      <c r="H40" s="21">
        <v>181</v>
      </c>
      <c r="I40" s="21"/>
      <c r="J40" s="21">
        <v>168</v>
      </c>
    </row>
    <row r="41" spans="1:10" ht="15" customHeight="1" x14ac:dyDescent="0.5">
      <c r="A41" s="26" t="s">
        <v>190</v>
      </c>
      <c r="B41" s="105">
        <v>13</v>
      </c>
      <c r="D41" s="21">
        <v>0</v>
      </c>
      <c r="E41" s="21"/>
      <c r="F41" s="21">
        <v>23610</v>
      </c>
      <c r="G41" s="21"/>
      <c r="H41" s="21">
        <v>0</v>
      </c>
      <c r="I41" s="21"/>
      <c r="J41" s="21">
        <v>0</v>
      </c>
    </row>
    <row r="42" spans="1:10" ht="15" customHeight="1" x14ac:dyDescent="0.5">
      <c r="A42" s="28" t="s">
        <v>142</v>
      </c>
      <c r="D42" s="21">
        <v>6227</v>
      </c>
      <c r="E42" s="21"/>
      <c r="F42" s="21">
        <v>6456</v>
      </c>
      <c r="G42" s="21"/>
      <c r="H42" s="21">
        <v>1052</v>
      </c>
      <c r="I42" s="21"/>
      <c r="J42" s="21">
        <v>1190</v>
      </c>
    </row>
    <row r="43" spans="1:10" ht="15" customHeight="1" x14ac:dyDescent="0.5">
      <c r="A43" s="18" t="s">
        <v>24</v>
      </c>
      <c r="D43" s="22">
        <v>56629</v>
      </c>
      <c r="E43" s="21"/>
      <c r="F43" s="22">
        <v>58150</v>
      </c>
      <c r="G43" s="21"/>
      <c r="H43" s="22">
        <v>1198</v>
      </c>
      <c r="I43" s="21"/>
      <c r="J43" s="22">
        <v>1198</v>
      </c>
    </row>
    <row r="44" spans="1:10" ht="15" customHeight="1" x14ac:dyDescent="0.5">
      <c r="D44" s="97"/>
      <c r="E44" s="21"/>
      <c r="G44" s="21"/>
      <c r="H44" s="97"/>
      <c r="I44" s="21"/>
    </row>
    <row r="45" spans="1:10" ht="15" customHeight="1" x14ac:dyDescent="0.5">
      <c r="A45" s="32" t="s">
        <v>6</v>
      </c>
      <c r="D45" s="22">
        <f>SUM(D32:D43)</f>
        <v>8121158</v>
      </c>
      <c r="F45" s="22">
        <f>SUM(F32:F43)</f>
        <v>7507103</v>
      </c>
      <c r="G45" s="18"/>
      <c r="H45" s="22">
        <f>SUM(H32:H43)</f>
        <v>5923119</v>
      </c>
      <c r="I45" s="97"/>
      <c r="J45" s="22">
        <f>SUM(J32:J43)</f>
        <v>5623152</v>
      </c>
    </row>
    <row r="46" spans="1:10" ht="15" customHeight="1" x14ac:dyDescent="0.5">
      <c r="D46" s="106"/>
      <c r="F46" s="106"/>
      <c r="G46" s="18"/>
      <c r="H46" s="106"/>
      <c r="I46" s="97"/>
      <c r="J46" s="106"/>
    </row>
    <row r="47" spans="1:10" ht="15" customHeight="1" thickBot="1" x14ac:dyDescent="0.55000000000000004">
      <c r="A47" s="32" t="s">
        <v>7</v>
      </c>
      <c r="D47" s="63">
        <f>D28+D45</f>
        <v>10267652</v>
      </c>
      <c r="F47" s="63">
        <f>F28+F45</f>
        <v>10491472</v>
      </c>
      <c r="G47" s="18"/>
      <c r="H47" s="63">
        <f>H28+H45</f>
        <v>6281188</v>
      </c>
      <c r="I47" s="97"/>
      <c r="J47" s="63">
        <f>J28+J45</f>
        <v>6314692</v>
      </c>
    </row>
    <row r="48" spans="1:10" ht="15" customHeight="1" thickTop="1" x14ac:dyDescent="0.5"/>
    <row r="49" spans="1:10" ht="18" customHeight="1" x14ac:dyDescent="0.5"/>
    <row r="50" spans="1:10" ht="16.5" customHeight="1" x14ac:dyDescent="0.5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0" ht="16.5" customHeight="1" x14ac:dyDescent="0.5">
      <c r="A51" s="116" t="s">
        <v>25</v>
      </c>
      <c r="B51" s="116"/>
      <c r="C51" s="116"/>
      <c r="D51" s="116"/>
      <c r="E51" s="116"/>
      <c r="F51" s="116"/>
      <c r="G51" s="116"/>
      <c r="H51" s="116"/>
      <c r="I51" s="116"/>
      <c r="J51" s="116"/>
    </row>
    <row r="52" spans="1:10" ht="16.5" customHeight="1" x14ac:dyDescent="0.5">
      <c r="A52" s="23"/>
      <c r="C52" s="23"/>
      <c r="D52" s="23"/>
      <c r="E52" s="23"/>
      <c r="F52" s="23"/>
      <c r="G52" s="23"/>
      <c r="H52" s="23"/>
      <c r="I52" s="23"/>
      <c r="J52" s="23"/>
    </row>
    <row r="53" spans="1:10" ht="16.5" customHeight="1" x14ac:dyDescent="0.5">
      <c r="A53" s="23"/>
      <c r="C53" s="23"/>
      <c r="D53" s="23"/>
      <c r="E53" s="23"/>
      <c r="F53" s="23"/>
      <c r="G53" s="23"/>
      <c r="H53" s="23"/>
      <c r="I53" s="23"/>
      <c r="J53" s="23"/>
    </row>
    <row r="54" spans="1:10" ht="15" customHeight="1" x14ac:dyDescent="0.5">
      <c r="A54" s="23"/>
      <c r="C54" s="23"/>
      <c r="D54" s="23"/>
      <c r="E54" s="23"/>
      <c r="F54" s="23"/>
      <c r="G54" s="23"/>
      <c r="H54" s="23"/>
      <c r="I54" s="23"/>
      <c r="J54" s="23"/>
    </row>
    <row r="55" spans="1:10" ht="12" customHeight="1" x14ac:dyDescent="0.5">
      <c r="A55" s="23"/>
      <c r="C55" s="23"/>
      <c r="D55" s="23"/>
      <c r="E55" s="23"/>
      <c r="F55" s="23"/>
      <c r="G55" s="23"/>
      <c r="H55" s="23"/>
      <c r="I55" s="23"/>
      <c r="J55" s="23"/>
    </row>
    <row r="56" spans="1:10" ht="22.15" customHeight="1" x14ac:dyDescent="0.5">
      <c r="A56" s="111" t="s">
        <v>79</v>
      </c>
      <c r="B56" s="112"/>
      <c r="C56" s="112"/>
      <c r="D56" s="112"/>
      <c r="E56" s="112"/>
      <c r="F56" s="112"/>
      <c r="G56" s="112"/>
      <c r="H56" s="112"/>
      <c r="I56" s="112"/>
      <c r="J56" s="112"/>
    </row>
    <row r="57" spans="1:10" ht="16.5" customHeight="1" x14ac:dyDescent="0.5">
      <c r="A57" s="14" t="str">
        <f>A1</f>
        <v>Prime Road Power Public Company Limited</v>
      </c>
    </row>
    <row r="58" spans="1:10" ht="16.5" customHeight="1" x14ac:dyDescent="0.5">
      <c r="A58" s="107" t="s">
        <v>238</v>
      </c>
    </row>
    <row r="59" spans="1:10" ht="16.5" customHeight="1" x14ac:dyDescent="0.5">
      <c r="A59" s="29" t="str">
        <f>+A3</f>
        <v>As at 30 June 2023</v>
      </c>
      <c r="B59" s="19"/>
      <c r="C59" s="20"/>
      <c r="D59" s="20"/>
      <c r="E59" s="20"/>
      <c r="F59" s="98"/>
      <c r="G59" s="98"/>
      <c r="H59" s="20"/>
      <c r="I59" s="20"/>
      <c r="J59" s="98"/>
    </row>
    <row r="60" spans="1:10" ht="15.6" customHeight="1" x14ac:dyDescent="0.5">
      <c r="A60" s="14"/>
    </row>
    <row r="61" spans="1:10" ht="15.6" customHeight="1" x14ac:dyDescent="0.5"/>
    <row r="62" spans="1:10" ht="15.4" customHeight="1" x14ac:dyDescent="0.5">
      <c r="D62" s="113" t="s">
        <v>73</v>
      </c>
      <c r="E62" s="113"/>
      <c r="F62" s="113"/>
      <c r="G62" s="21"/>
      <c r="H62" s="114" t="s">
        <v>74</v>
      </c>
      <c r="I62" s="114"/>
      <c r="J62" s="114"/>
    </row>
    <row r="63" spans="1:10" ht="15.4" customHeight="1" x14ac:dyDescent="0.5">
      <c r="D63" s="115" t="s">
        <v>75</v>
      </c>
      <c r="E63" s="115"/>
      <c r="F63" s="115"/>
      <c r="G63" s="51"/>
      <c r="H63" s="115" t="s">
        <v>76</v>
      </c>
      <c r="I63" s="115"/>
      <c r="J63" s="115"/>
    </row>
    <row r="64" spans="1:10" ht="15.4" customHeight="1" x14ac:dyDescent="0.5">
      <c r="D64" s="46" t="s">
        <v>77</v>
      </c>
      <c r="E64" s="47"/>
      <c r="F64" s="46" t="s">
        <v>78</v>
      </c>
      <c r="G64" s="96"/>
      <c r="H64" s="46" t="s">
        <v>77</v>
      </c>
      <c r="I64" s="47"/>
      <c r="J64" s="46" t="s">
        <v>78</v>
      </c>
    </row>
    <row r="65" spans="1:10" ht="15.4" customHeight="1" x14ac:dyDescent="0.5">
      <c r="D65" s="99" t="s">
        <v>211</v>
      </c>
      <c r="E65" s="47"/>
      <c r="F65" s="99" t="s">
        <v>72</v>
      </c>
      <c r="G65" s="96"/>
      <c r="H65" s="99" t="s">
        <v>211</v>
      </c>
      <c r="I65" s="47"/>
      <c r="J65" s="99" t="s">
        <v>72</v>
      </c>
    </row>
    <row r="66" spans="1:10" ht="15.4" customHeight="1" x14ac:dyDescent="0.5">
      <c r="D66" s="32">
        <v>2023</v>
      </c>
      <c r="F66" s="32">
        <v>2022</v>
      </c>
      <c r="G66" s="32"/>
      <c r="H66" s="32">
        <v>2023</v>
      </c>
      <c r="J66" s="32">
        <v>2022</v>
      </c>
    </row>
    <row r="67" spans="1:10" ht="15.4" customHeight="1" x14ac:dyDescent="0.5">
      <c r="B67" s="41" t="s">
        <v>22</v>
      </c>
      <c r="C67" s="32"/>
      <c r="D67" s="100" t="s">
        <v>99</v>
      </c>
      <c r="E67" s="32"/>
      <c r="F67" s="100" t="s">
        <v>99</v>
      </c>
      <c r="G67" s="101"/>
      <c r="H67" s="100" t="s">
        <v>99</v>
      </c>
      <c r="I67" s="32"/>
      <c r="J67" s="100" t="s">
        <v>99</v>
      </c>
    </row>
    <row r="68" spans="1:10" ht="6" customHeight="1" x14ac:dyDescent="0.5">
      <c r="A68" s="32"/>
    </row>
    <row r="69" spans="1:10" ht="15.4" customHeight="1" x14ac:dyDescent="0.5">
      <c r="A69" s="32" t="s">
        <v>26</v>
      </c>
      <c r="F69" s="18"/>
      <c r="J69" s="18"/>
    </row>
    <row r="70" spans="1:10" ht="6" customHeight="1" x14ac:dyDescent="0.5">
      <c r="A70" s="32"/>
      <c r="F70" s="18"/>
      <c r="J70" s="18"/>
    </row>
    <row r="71" spans="1:10" ht="15.4" customHeight="1" x14ac:dyDescent="0.5">
      <c r="A71" s="32" t="s">
        <v>8</v>
      </c>
      <c r="F71" s="18"/>
      <c r="J71" s="18"/>
    </row>
    <row r="72" spans="1:10" ht="6" customHeight="1" x14ac:dyDescent="0.5">
      <c r="A72" s="32"/>
      <c r="F72" s="18"/>
      <c r="J72" s="18"/>
    </row>
    <row r="73" spans="1:10" ht="15.4" customHeight="1" x14ac:dyDescent="0.5">
      <c r="A73" s="18" t="s">
        <v>126</v>
      </c>
      <c r="D73" s="108">
        <v>403210</v>
      </c>
      <c r="F73" s="21">
        <v>893904</v>
      </c>
      <c r="G73" s="18"/>
      <c r="H73" s="108">
        <v>17280</v>
      </c>
      <c r="J73" s="21">
        <v>17608</v>
      </c>
    </row>
    <row r="74" spans="1:10" ht="15.4" customHeight="1" x14ac:dyDescent="0.5">
      <c r="A74" s="18" t="s">
        <v>164</v>
      </c>
      <c r="D74" s="108">
        <v>42555</v>
      </c>
      <c r="F74" s="21">
        <v>7749</v>
      </c>
      <c r="G74" s="18"/>
      <c r="H74" s="21">
        <v>0</v>
      </c>
      <c r="J74" s="21">
        <v>0</v>
      </c>
    </row>
    <row r="75" spans="1:10" ht="15.4" customHeight="1" x14ac:dyDescent="0.5">
      <c r="A75" s="18" t="s">
        <v>92</v>
      </c>
      <c r="B75" s="18"/>
      <c r="F75" s="21"/>
      <c r="G75" s="18"/>
      <c r="J75" s="21"/>
    </row>
    <row r="76" spans="1:10" ht="15.4" customHeight="1" x14ac:dyDescent="0.5">
      <c r="A76" s="18" t="s">
        <v>151</v>
      </c>
      <c r="B76" s="23">
        <v>15</v>
      </c>
      <c r="D76" s="108">
        <v>4195</v>
      </c>
      <c r="F76" s="21">
        <v>4099</v>
      </c>
      <c r="G76" s="18"/>
      <c r="H76" s="21">
        <v>0</v>
      </c>
      <c r="J76" s="21">
        <v>0</v>
      </c>
    </row>
    <row r="77" spans="1:10" ht="15.4" customHeight="1" x14ac:dyDescent="0.5">
      <c r="A77" s="18" t="s">
        <v>93</v>
      </c>
      <c r="B77" s="18"/>
      <c r="F77" s="21"/>
      <c r="G77" s="18"/>
      <c r="J77" s="21"/>
    </row>
    <row r="78" spans="1:10" ht="15.4" customHeight="1" x14ac:dyDescent="0.5">
      <c r="A78" s="18" t="s">
        <v>94</v>
      </c>
      <c r="B78" s="15">
        <v>16.100000000000001</v>
      </c>
      <c r="D78" s="21">
        <v>419244</v>
      </c>
      <c r="F78" s="21">
        <v>735327</v>
      </c>
      <c r="G78" s="18"/>
      <c r="H78" s="21">
        <v>0</v>
      </c>
      <c r="J78" s="21">
        <v>0</v>
      </c>
    </row>
    <row r="79" spans="1:10" ht="15.4" customHeight="1" x14ac:dyDescent="0.5">
      <c r="A79" s="18" t="s">
        <v>258</v>
      </c>
      <c r="B79" s="15"/>
      <c r="D79" s="21">
        <v>38532</v>
      </c>
      <c r="F79" s="21">
        <v>55735</v>
      </c>
      <c r="G79" s="18"/>
      <c r="H79" s="21">
        <v>0</v>
      </c>
      <c r="J79" s="21">
        <v>0</v>
      </c>
    </row>
    <row r="80" spans="1:10" ht="15.4" customHeight="1" x14ac:dyDescent="0.5">
      <c r="A80" s="18" t="s">
        <v>225</v>
      </c>
      <c r="B80" s="15">
        <v>17</v>
      </c>
      <c r="D80" s="21">
        <v>499392</v>
      </c>
      <c r="F80" s="21">
        <v>497870</v>
      </c>
      <c r="G80" s="18"/>
      <c r="H80" s="21">
        <v>499392</v>
      </c>
      <c r="J80" s="21">
        <v>497870</v>
      </c>
    </row>
    <row r="81" spans="1:10" ht="15.4" customHeight="1" x14ac:dyDescent="0.5">
      <c r="A81" s="18" t="s">
        <v>194</v>
      </c>
      <c r="B81" s="15">
        <v>16.2</v>
      </c>
      <c r="D81" s="21">
        <v>45000</v>
      </c>
      <c r="F81" s="21">
        <v>45000</v>
      </c>
      <c r="G81" s="18"/>
      <c r="H81" s="21">
        <v>0</v>
      </c>
      <c r="J81" s="21">
        <v>0</v>
      </c>
    </row>
    <row r="82" spans="1:10" ht="15.4" customHeight="1" x14ac:dyDescent="0.5">
      <c r="A82" s="18" t="s">
        <v>253</v>
      </c>
      <c r="B82" s="15">
        <v>16.3</v>
      </c>
      <c r="D82" s="21">
        <v>41936</v>
      </c>
      <c r="F82" s="21">
        <v>0</v>
      </c>
      <c r="G82" s="18"/>
      <c r="H82" s="21">
        <v>41936</v>
      </c>
      <c r="J82" s="21">
        <v>0</v>
      </c>
    </row>
    <row r="83" spans="1:10" ht="15.4" customHeight="1" x14ac:dyDescent="0.5">
      <c r="A83" s="18" t="s">
        <v>145</v>
      </c>
      <c r="B83" s="15">
        <v>12.2</v>
      </c>
      <c r="D83" s="21">
        <v>8833</v>
      </c>
      <c r="F83" s="21">
        <v>6880</v>
      </c>
      <c r="G83" s="18"/>
      <c r="H83" s="21">
        <v>4316</v>
      </c>
      <c r="J83" s="21">
        <v>3149</v>
      </c>
    </row>
    <row r="84" spans="1:10" ht="15.4" customHeight="1" x14ac:dyDescent="0.5">
      <c r="A84" s="18" t="s">
        <v>192</v>
      </c>
      <c r="B84" s="15">
        <v>19.5</v>
      </c>
      <c r="D84" s="21">
        <v>9362</v>
      </c>
      <c r="F84" s="21">
        <v>9362</v>
      </c>
      <c r="G84" s="18"/>
      <c r="H84" s="21">
        <v>0</v>
      </c>
      <c r="J84" s="21">
        <v>0</v>
      </c>
    </row>
    <row r="85" spans="1:10" ht="15.4" customHeight="1" x14ac:dyDescent="0.5">
      <c r="A85" s="18" t="s">
        <v>204</v>
      </c>
      <c r="D85" s="21">
        <v>1615</v>
      </c>
      <c r="F85" s="21">
        <v>2568</v>
      </c>
      <c r="G85" s="18"/>
      <c r="H85" s="21">
        <v>0</v>
      </c>
      <c r="J85" s="21">
        <v>0</v>
      </c>
    </row>
    <row r="86" spans="1:10" ht="15.4" customHeight="1" x14ac:dyDescent="0.5">
      <c r="A86" s="18" t="s">
        <v>226</v>
      </c>
      <c r="D86" s="21">
        <v>0</v>
      </c>
      <c r="F86" s="21">
        <v>1830</v>
      </c>
      <c r="G86" s="18"/>
      <c r="H86" s="21">
        <v>0</v>
      </c>
      <c r="J86" s="21">
        <v>0</v>
      </c>
    </row>
    <row r="87" spans="1:10" ht="15.4" customHeight="1" x14ac:dyDescent="0.5">
      <c r="A87" s="18" t="s">
        <v>191</v>
      </c>
      <c r="B87" s="23" t="s">
        <v>219</v>
      </c>
      <c r="D87" s="21">
        <v>0</v>
      </c>
      <c r="F87" s="21">
        <v>0</v>
      </c>
      <c r="G87" s="18"/>
      <c r="H87" s="21">
        <v>22650</v>
      </c>
      <c r="J87" s="21">
        <v>22650</v>
      </c>
    </row>
    <row r="88" spans="1:10" ht="15.4" customHeight="1" x14ac:dyDescent="0.5">
      <c r="A88" s="18" t="s">
        <v>128</v>
      </c>
      <c r="B88" s="23" t="s">
        <v>195</v>
      </c>
      <c r="D88" s="21">
        <v>98451</v>
      </c>
      <c r="F88" s="21">
        <v>98451</v>
      </c>
      <c r="G88" s="18"/>
      <c r="H88" s="21">
        <v>98451</v>
      </c>
      <c r="J88" s="21">
        <v>98451</v>
      </c>
    </row>
    <row r="89" spans="1:10" ht="15.4" customHeight="1" x14ac:dyDescent="0.5">
      <c r="A89" s="18" t="s">
        <v>9</v>
      </c>
      <c r="D89" s="22">
        <v>18970</v>
      </c>
      <c r="F89" s="22">
        <v>11425</v>
      </c>
      <c r="G89" s="18"/>
      <c r="H89" s="22">
        <v>5557</v>
      </c>
      <c r="J89" s="22">
        <v>3392</v>
      </c>
    </row>
    <row r="90" spans="1:10" ht="6" customHeight="1" x14ac:dyDescent="0.5">
      <c r="D90" s="21"/>
      <c r="F90" s="21"/>
      <c r="G90" s="18"/>
      <c r="H90" s="21"/>
      <c r="J90" s="21"/>
    </row>
    <row r="91" spans="1:10" ht="15.4" customHeight="1" x14ac:dyDescent="0.5">
      <c r="A91" s="32" t="s">
        <v>10</v>
      </c>
      <c r="D91" s="22">
        <f>SUM(D73:D90)</f>
        <v>1631295</v>
      </c>
      <c r="F91" s="22">
        <f>SUM(F73:F90)</f>
        <v>2370200</v>
      </c>
      <c r="G91" s="18"/>
      <c r="H91" s="22">
        <f>SUM(H73:H90)</f>
        <v>689582</v>
      </c>
      <c r="I91" s="97"/>
      <c r="J91" s="22">
        <f>SUM(J73:J90)</f>
        <v>643120</v>
      </c>
    </row>
    <row r="92" spans="1:10" ht="15.4" customHeight="1" x14ac:dyDescent="0.5">
      <c r="D92" s="1"/>
      <c r="F92" s="1"/>
      <c r="G92" s="18"/>
      <c r="H92" s="1"/>
      <c r="I92" s="97"/>
      <c r="J92" s="1"/>
    </row>
    <row r="93" spans="1:10" ht="15.4" customHeight="1" x14ac:dyDescent="0.5">
      <c r="A93" s="32" t="s">
        <v>12</v>
      </c>
      <c r="D93" s="21"/>
      <c r="F93" s="21"/>
      <c r="G93" s="18"/>
      <c r="H93" s="21"/>
      <c r="I93" s="97"/>
      <c r="J93" s="21"/>
    </row>
    <row r="94" spans="1:10" ht="6" customHeight="1" x14ac:dyDescent="0.5">
      <c r="A94" s="32"/>
      <c r="D94" s="21"/>
      <c r="F94" s="21"/>
      <c r="G94" s="18"/>
      <c r="H94" s="21"/>
      <c r="I94" s="97"/>
      <c r="J94" s="21"/>
    </row>
    <row r="95" spans="1:10" ht="15.4" customHeight="1" x14ac:dyDescent="0.5">
      <c r="A95" s="18" t="s">
        <v>152</v>
      </c>
      <c r="B95" s="23">
        <v>15</v>
      </c>
      <c r="D95" s="21">
        <v>145953</v>
      </c>
      <c r="F95" s="21">
        <v>148075</v>
      </c>
      <c r="G95" s="18"/>
      <c r="H95" s="21">
        <v>0</v>
      </c>
      <c r="J95" s="21">
        <v>0</v>
      </c>
    </row>
    <row r="96" spans="1:10" ht="15.4" customHeight="1" x14ac:dyDescent="0.5">
      <c r="A96" s="18" t="s">
        <v>227</v>
      </c>
      <c r="D96" s="21">
        <v>21664</v>
      </c>
      <c r="F96" s="21">
        <v>2309</v>
      </c>
      <c r="G96" s="18"/>
      <c r="H96" s="21">
        <v>0</v>
      </c>
      <c r="J96" s="21">
        <v>0</v>
      </c>
    </row>
    <row r="97" spans="1:10" ht="15.4" customHeight="1" x14ac:dyDescent="0.5">
      <c r="A97" s="18" t="s">
        <v>95</v>
      </c>
      <c r="B97" s="15">
        <v>16.100000000000001</v>
      </c>
      <c r="D97" s="21">
        <v>2815229</v>
      </c>
      <c r="F97" s="21">
        <v>2439976</v>
      </c>
      <c r="G97" s="18"/>
      <c r="H97" s="21">
        <v>0</v>
      </c>
      <c r="J97" s="21">
        <v>0</v>
      </c>
    </row>
    <row r="98" spans="1:10" ht="15.4" customHeight="1" x14ac:dyDescent="0.5">
      <c r="A98" s="18" t="s">
        <v>216</v>
      </c>
      <c r="B98" s="15"/>
      <c r="D98" s="21">
        <v>0</v>
      </c>
      <c r="F98" s="21">
        <v>40917</v>
      </c>
      <c r="G98" s="18"/>
      <c r="H98" s="21">
        <v>0</v>
      </c>
      <c r="J98" s="21">
        <v>40917</v>
      </c>
    </row>
    <row r="99" spans="1:10" ht="15.4" customHeight="1" x14ac:dyDescent="0.5">
      <c r="A99" s="18" t="s">
        <v>228</v>
      </c>
      <c r="B99" s="15">
        <v>17</v>
      </c>
      <c r="D99" s="21">
        <v>1836388</v>
      </c>
      <c r="F99" s="21">
        <v>1833127</v>
      </c>
      <c r="G99" s="18"/>
      <c r="H99" s="21">
        <v>1836388</v>
      </c>
      <c r="J99" s="21">
        <v>1833127</v>
      </c>
    </row>
    <row r="100" spans="1:10" ht="15.4" customHeight="1" x14ac:dyDescent="0.5">
      <c r="A100" s="18" t="s">
        <v>56</v>
      </c>
      <c r="B100" s="23">
        <v>19.600000000000001</v>
      </c>
      <c r="D100" s="21">
        <v>10074</v>
      </c>
      <c r="F100" s="21">
        <v>10074</v>
      </c>
      <c r="G100" s="18"/>
      <c r="H100" s="21">
        <v>23000</v>
      </c>
      <c r="J100" s="21">
        <v>0</v>
      </c>
    </row>
    <row r="101" spans="1:10" ht="15.4" customHeight="1" x14ac:dyDescent="0.5">
      <c r="A101" s="18" t="s">
        <v>144</v>
      </c>
      <c r="B101" s="15">
        <v>12.2</v>
      </c>
      <c r="D101" s="21">
        <v>109901</v>
      </c>
      <c r="F101" s="21">
        <v>111145</v>
      </c>
      <c r="G101" s="18"/>
      <c r="H101" s="21">
        <v>3344</v>
      </c>
      <c r="J101" s="21">
        <v>2116</v>
      </c>
    </row>
    <row r="102" spans="1:10" ht="15.4" customHeight="1" x14ac:dyDescent="0.5">
      <c r="A102" s="18" t="s">
        <v>113</v>
      </c>
      <c r="B102" s="15">
        <v>19.8</v>
      </c>
      <c r="D102" s="21">
        <v>209978</v>
      </c>
      <c r="F102" s="21">
        <v>205493</v>
      </c>
      <c r="G102" s="18"/>
      <c r="H102" s="21">
        <v>0</v>
      </c>
      <c r="J102" s="21">
        <v>0</v>
      </c>
    </row>
    <row r="103" spans="1:10" ht="15.4" customHeight="1" x14ac:dyDescent="0.5">
      <c r="A103" s="18" t="s">
        <v>66</v>
      </c>
      <c r="D103" s="21">
        <v>3036</v>
      </c>
      <c r="F103" s="21">
        <v>3181</v>
      </c>
      <c r="G103" s="18"/>
      <c r="H103" s="21">
        <v>0</v>
      </c>
      <c r="J103" s="21">
        <v>0</v>
      </c>
    </row>
    <row r="104" spans="1:10" ht="15.4" customHeight="1" x14ac:dyDescent="0.5">
      <c r="A104" s="18" t="s">
        <v>11</v>
      </c>
      <c r="D104" s="21">
        <v>9427</v>
      </c>
      <c r="F104" s="21">
        <v>8696</v>
      </c>
      <c r="G104" s="18"/>
      <c r="H104" s="21">
        <v>6363</v>
      </c>
      <c r="J104" s="21">
        <v>5834</v>
      </c>
    </row>
    <row r="105" spans="1:10" ht="15.4" customHeight="1" x14ac:dyDescent="0.5">
      <c r="A105" s="18" t="s">
        <v>67</v>
      </c>
      <c r="D105" s="22">
        <v>75546</v>
      </c>
      <c r="F105" s="22">
        <v>66765</v>
      </c>
      <c r="G105" s="18"/>
      <c r="H105" s="22">
        <v>164</v>
      </c>
      <c r="J105" s="22">
        <v>162</v>
      </c>
    </row>
    <row r="106" spans="1:10" ht="6" customHeight="1" x14ac:dyDescent="0.5">
      <c r="D106" s="1"/>
      <c r="F106" s="1"/>
      <c r="G106" s="18"/>
      <c r="H106" s="1"/>
      <c r="I106" s="97"/>
      <c r="J106" s="1"/>
    </row>
    <row r="107" spans="1:10" ht="15.4" customHeight="1" x14ac:dyDescent="0.5">
      <c r="A107" s="32" t="s">
        <v>13</v>
      </c>
      <c r="D107" s="22">
        <f>SUM(D95:D105)</f>
        <v>5237196</v>
      </c>
      <c r="E107" s="21"/>
      <c r="F107" s="22">
        <f>SUM(F95:F105)</f>
        <v>4869758</v>
      </c>
      <c r="G107" s="21"/>
      <c r="H107" s="22">
        <f>SUM(H95:H105)</f>
        <v>1869259</v>
      </c>
      <c r="I107" s="21"/>
      <c r="J107" s="22">
        <f>SUM(J95:J105)</f>
        <v>1882156</v>
      </c>
    </row>
    <row r="108" spans="1:10" ht="6" customHeight="1" x14ac:dyDescent="0.5">
      <c r="A108" s="14"/>
      <c r="D108" s="21"/>
      <c r="F108" s="21"/>
      <c r="G108" s="18"/>
      <c r="H108" s="21"/>
      <c r="I108" s="97"/>
      <c r="J108" s="21"/>
    </row>
    <row r="109" spans="1:10" ht="15.4" customHeight="1" x14ac:dyDescent="0.5">
      <c r="A109" s="14" t="s">
        <v>14</v>
      </c>
      <c r="D109" s="22">
        <f>D91+D107</f>
        <v>6868491</v>
      </c>
      <c r="F109" s="22">
        <f>F91+F107</f>
        <v>7239958</v>
      </c>
      <c r="G109" s="18"/>
      <c r="H109" s="22">
        <f>H91+H107</f>
        <v>2558841</v>
      </c>
      <c r="I109" s="97"/>
      <c r="J109" s="22">
        <f>J91+J107</f>
        <v>2525276</v>
      </c>
    </row>
    <row r="110" spans="1:10" ht="15.4" customHeight="1" x14ac:dyDescent="0.5">
      <c r="A110" s="14"/>
      <c r="D110" s="21"/>
      <c r="F110" s="21"/>
      <c r="G110" s="18"/>
      <c r="H110" s="21"/>
      <c r="I110" s="97"/>
      <c r="J110" s="21"/>
    </row>
    <row r="111" spans="1:10" ht="15.4" customHeight="1" x14ac:dyDescent="0.5">
      <c r="A111" s="14"/>
      <c r="D111" s="21"/>
      <c r="F111" s="21"/>
      <c r="G111" s="18"/>
      <c r="H111" s="21"/>
      <c r="I111" s="97"/>
      <c r="J111" s="21"/>
    </row>
    <row r="112" spans="1:10" ht="15.4" customHeight="1" x14ac:dyDescent="0.5">
      <c r="A112" s="14"/>
      <c r="D112" s="21"/>
      <c r="F112" s="21"/>
      <c r="G112" s="18"/>
      <c r="H112" s="21"/>
      <c r="I112" s="97"/>
      <c r="J112" s="21"/>
    </row>
    <row r="113" spans="1:10" ht="15.6" customHeight="1" x14ac:dyDescent="0.5">
      <c r="A113" s="14"/>
      <c r="D113" s="21"/>
      <c r="F113" s="21"/>
      <c r="G113" s="18"/>
      <c r="H113" s="21"/>
      <c r="I113" s="97"/>
      <c r="J113" s="21"/>
    </row>
    <row r="114" spans="1:10" ht="15.6" customHeight="1" x14ac:dyDescent="0.5">
      <c r="A114" s="14"/>
      <c r="D114" s="21"/>
      <c r="F114" s="21"/>
      <c r="G114" s="18"/>
      <c r="H114" s="21"/>
      <c r="I114" s="97"/>
      <c r="J114" s="21"/>
    </row>
    <row r="115" spans="1:10" ht="5.25" customHeight="1" x14ac:dyDescent="0.5">
      <c r="A115" s="14"/>
      <c r="D115" s="21"/>
      <c r="F115" s="21"/>
      <c r="G115" s="18"/>
      <c r="H115" s="21"/>
      <c r="I115" s="97"/>
      <c r="J115" s="21"/>
    </row>
    <row r="116" spans="1:10" ht="22.15" customHeight="1" x14ac:dyDescent="0.5">
      <c r="A116" s="112" t="str">
        <f>A56</f>
        <v>The accompanying notes are an integral part of this interim financial information.</v>
      </c>
      <c r="B116" s="112"/>
      <c r="C116" s="112"/>
      <c r="D116" s="112"/>
      <c r="E116" s="112"/>
      <c r="F116" s="112"/>
      <c r="G116" s="112"/>
      <c r="H116" s="112"/>
      <c r="I116" s="112"/>
      <c r="J116" s="112"/>
    </row>
    <row r="117" spans="1:10" ht="16.5" customHeight="1" x14ac:dyDescent="0.5">
      <c r="A117" s="14" t="str">
        <f>A1</f>
        <v>Prime Road Power Public Company Limited</v>
      </c>
    </row>
    <row r="118" spans="1:10" ht="16.5" customHeight="1" x14ac:dyDescent="0.5">
      <c r="A118" s="107" t="s">
        <v>238</v>
      </c>
    </row>
    <row r="119" spans="1:10" ht="16.5" customHeight="1" x14ac:dyDescent="0.5">
      <c r="A119" s="29" t="str">
        <f>+A59</f>
        <v>As at 30 June 2023</v>
      </c>
      <c r="B119" s="19"/>
      <c r="C119" s="20"/>
      <c r="D119" s="20"/>
      <c r="E119" s="20"/>
      <c r="F119" s="98"/>
      <c r="G119" s="98"/>
      <c r="H119" s="20"/>
      <c r="I119" s="20"/>
      <c r="J119" s="98"/>
    </row>
    <row r="120" spans="1:10" ht="16.5" customHeight="1" x14ac:dyDescent="0.5">
      <c r="A120" s="14"/>
    </row>
    <row r="122" spans="1:10" ht="16.5" customHeight="1" x14ac:dyDescent="0.5">
      <c r="D122" s="113" t="s">
        <v>73</v>
      </c>
      <c r="E122" s="113"/>
      <c r="F122" s="113"/>
      <c r="G122" s="21"/>
      <c r="H122" s="114" t="s">
        <v>74</v>
      </c>
      <c r="I122" s="114"/>
      <c r="J122" s="114"/>
    </row>
    <row r="123" spans="1:10" ht="16.5" customHeight="1" x14ac:dyDescent="0.5">
      <c r="D123" s="115" t="s">
        <v>75</v>
      </c>
      <c r="E123" s="115"/>
      <c r="F123" s="115"/>
      <c r="G123" s="51"/>
      <c r="H123" s="115" t="s">
        <v>76</v>
      </c>
      <c r="I123" s="115"/>
      <c r="J123" s="115"/>
    </row>
    <row r="124" spans="1:10" ht="16.5" customHeight="1" x14ac:dyDescent="0.5">
      <c r="D124" s="46" t="s">
        <v>77</v>
      </c>
      <c r="E124" s="47"/>
      <c r="F124" s="46" t="s">
        <v>78</v>
      </c>
      <c r="G124" s="96"/>
      <c r="H124" s="46" t="s">
        <v>77</v>
      </c>
      <c r="I124" s="47"/>
      <c r="J124" s="46" t="s">
        <v>78</v>
      </c>
    </row>
    <row r="125" spans="1:10" ht="16.5" customHeight="1" x14ac:dyDescent="0.5">
      <c r="D125" s="99" t="s">
        <v>211</v>
      </c>
      <c r="E125" s="47"/>
      <c r="F125" s="99" t="s">
        <v>72</v>
      </c>
      <c r="G125" s="96"/>
      <c r="H125" s="99" t="s">
        <v>211</v>
      </c>
      <c r="I125" s="47"/>
      <c r="J125" s="99" t="s">
        <v>72</v>
      </c>
    </row>
    <row r="126" spans="1:10" ht="16.5" customHeight="1" x14ac:dyDescent="0.5">
      <c r="D126" s="32">
        <v>2023</v>
      </c>
      <c r="F126" s="32">
        <v>2022</v>
      </c>
      <c r="G126" s="32"/>
      <c r="H126" s="32">
        <v>2023</v>
      </c>
      <c r="J126" s="32">
        <v>2022</v>
      </c>
    </row>
    <row r="127" spans="1:10" ht="16.5" customHeight="1" x14ac:dyDescent="0.5">
      <c r="B127" s="41" t="s">
        <v>254</v>
      </c>
      <c r="C127" s="32"/>
      <c r="D127" s="100" t="s">
        <v>99</v>
      </c>
      <c r="E127" s="32"/>
      <c r="F127" s="100" t="s">
        <v>99</v>
      </c>
      <c r="G127" s="101"/>
      <c r="H127" s="100" t="s">
        <v>99</v>
      </c>
      <c r="I127" s="32"/>
      <c r="J127" s="100" t="s">
        <v>99</v>
      </c>
    </row>
    <row r="128" spans="1:10" ht="16.5" customHeight="1" x14ac:dyDescent="0.5">
      <c r="A128" s="32"/>
    </row>
    <row r="129" spans="1:10" ht="16.5" customHeight="1" x14ac:dyDescent="0.5">
      <c r="A129" s="32" t="s">
        <v>239</v>
      </c>
      <c r="F129" s="18"/>
      <c r="J129" s="18"/>
    </row>
    <row r="130" spans="1:10" ht="16.5" customHeight="1" x14ac:dyDescent="0.5">
      <c r="A130" s="32"/>
      <c r="F130" s="18"/>
      <c r="J130" s="18"/>
    </row>
    <row r="131" spans="1:10" ht="16.5" customHeight="1" x14ac:dyDescent="0.5">
      <c r="A131" s="32" t="s">
        <v>27</v>
      </c>
      <c r="D131" s="97"/>
      <c r="H131" s="97"/>
    </row>
    <row r="132" spans="1:10" ht="16.5" customHeight="1" x14ac:dyDescent="0.5">
      <c r="A132" s="32"/>
      <c r="D132" s="97"/>
      <c r="H132" s="97"/>
    </row>
    <row r="133" spans="1:10" ht="16.5" customHeight="1" x14ac:dyDescent="0.5">
      <c r="A133" s="18" t="s">
        <v>28</v>
      </c>
      <c r="B133" s="23">
        <v>20</v>
      </c>
      <c r="D133" s="97"/>
      <c r="H133" s="97"/>
    </row>
    <row r="134" spans="1:10" ht="16.5" customHeight="1" x14ac:dyDescent="0.5">
      <c r="A134" s="18" t="s">
        <v>29</v>
      </c>
      <c r="D134" s="97"/>
      <c r="H134" s="97"/>
    </row>
    <row r="135" spans="1:10" ht="16.5" customHeight="1" x14ac:dyDescent="0.5">
      <c r="A135" s="18" t="s">
        <v>30</v>
      </c>
      <c r="D135" s="97"/>
      <c r="H135" s="97"/>
    </row>
    <row r="136" spans="1:10" ht="16.5" customHeight="1" thickBot="1" x14ac:dyDescent="0.55000000000000004">
      <c r="A136" s="18" t="s">
        <v>255</v>
      </c>
      <c r="D136" s="109">
        <v>6946000</v>
      </c>
      <c r="F136" s="109">
        <v>5530000</v>
      </c>
      <c r="G136" s="18"/>
      <c r="H136" s="109">
        <v>6946000</v>
      </c>
      <c r="I136" s="97"/>
      <c r="J136" s="109">
        <v>5530000</v>
      </c>
    </row>
    <row r="137" spans="1:10" ht="16.5" customHeight="1" thickTop="1" x14ac:dyDescent="0.5">
      <c r="A137" s="18" t="s">
        <v>241</v>
      </c>
      <c r="F137" s="18"/>
      <c r="G137" s="18"/>
      <c r="I137" s="97"/>
      <c r="J137" s="18"/>
    </row>
    <row r="138" spans="1:10" ht="16.5" customHeight="1" x14ac:dyDescent="0.5">
      <c r="A138" s="18" t="s">
        <v>242</v>
      </c>
      <c r="F138" s="18"/>
      <c r="G138" s="18"/>
      <c r="I138" s="97"/>
      <c r="J138" s="18"/>
    </row>
    <row r="139" spans="1:10" ht="16.5" customHeight="1" x14ac:dyDescent="0.5">
      <c r="A139" s="18" t="s">
        <v>31</v>
      </c>
      <c r="D139" s="97"/>
      <c r="G139" s="18"/>
      <c r="H139" s="21"/>
      <c r="I139" s="97"/>
      <c r="J139" s="21"/>
    </row>
    <row r="140" spans="1:10" ht="16.5" customHeight="1" x14ac:dyDescent="0.5">
      <c r="A140" s="18" t="s">
        <v>30</v>
      </c>
      <c r="D140" s="97"/>
      <c r="G140" s="18"/>
      <c r="H140" s="21"/>
      <c r="I140" s="97"/>
      <c r="J140" s="21"/>
    </row>
    <row r="141" spans="1:10" ht="16.5" customHeight="1" x14ac:dyDescent="0.5">
      <c r="A141" s="18" t="s">
        <v>193</v>
      </c>
      <c r="D141" s="1">
        <f>+'ENG-7'!D38</f>
        <v>4254485</v>
      </c>
      <c r="F141" s="1">
        <v>4254485</v>
      </c>
      <c r="G141" s="18"/>
      <c r="H141" s="21">
        <f>+'ENG-8'!D25</f>
        <v>4254485</v>
      </c>
      <c r="I141" s="97"/>
      <c r="J141" s="21">
        <v>4254485</v>
      </c>
    </row>
    <row r="142" spans="1:10" ht="16.5" customHeight="1" x14ac:dyDescent="0.5">
      <c r="A142" s="18" t="s">
        <v>115</v>
      </c>
      <c r="D142" s="1">
        <f>+'ENG-7'!F38</f>
        <v>-1559619</v>
      </c>
      <c r="F142" s="21">
        <v>-1559619</v>
      </c>
      <c r="G142" s="18"/>
      <c r="H142" s="21">
        <v>0</v>
      </c>
      <c r="I142" s="97"/>
      <c r="J142" s="21">
        <v>0</v>
      </c>
    </row>
    <row r="143" spans="1:10" ht="16.5" customHeight="1" x14ac:dyDescent="0.5">
      <c r="A143" s="18" t="s">
        <v>165</v>
      </c>
      <c r="D143" s="21">
        <v>0</v>
      </c>
      <c r="F143" s="21">
        <v>0</v>
      </c>
      <c r="G143" s="18"/>
      <c r="H143" s="21">
        <f>+'ENG-8'!F25</f>
        <v>37964</v>
      </c>
      <c r="I143" s="97"/>
      <c r="J143" s="21">
        <v>37964</v>
      </c>
    </row>
    <row r="144" spans="1:10" ht="16.5" customHeight="1" x14ac:dyDescent="0.5">
      <c r="A144" s="18" t="s">
        <v>114</v>
      </c>
      <c r="D144" s="1"/>
      <c r="F144" s="21"/>
      <c r="G144" s="18"/>
      <c r="H144" s="21"/>
      <c r="I144" s="97"/>
      <c r="J144" s="21"/>
    </row>
    <row r="145" spans="1:10" ht="16.5" customHeight="1" x14ac:dyDescent="0.5">
      <c r="A145" s="18" t="s">
        <v>125</v>
      </c>
      <c r="B145" s="18"/>
      <c r="D145" s="1">
        <f>+'ENG-7'!H38</f>
        <v>17193</v>
      </c>
      <c r="F145" s="21">
        <v>17193</v>
      </c>
      <c r="G145" s="18"/>
      <c r="H145" s="21">
        <v>0</v>
      </c>
      <c r="I145" s="97"/>
      <c r="J145" s="21">
        <v>0</v>
      </c>
    </row>
    <row r="146" spans="1:10" ht="16.5" customHeight="1" x14ac:dyDescent="0.5">
      <c r="A146" s="18" t="s">
        <v>205</v>
      </c>
      <c r="B146" s="18"/>
      <c r="D146" s="1">
        <f>+'ENG-7'!J38</f>
        <v>2643339</v>
      </c>
      <c r="F146" s="1">
        <v>2561859</v>
      </c>
      <c r="G146" s="18"/>
      <c r="H146" s="21">
        <f>+'ENG-8'!H25</f>
        <v>-570102</v>
      </c>
      <c r="I146" s="97"/>
      <c r="J146" s="1">
        <v>-503033</v>
      </c>
    </row>
    <row r="147" spans="1:10" ht="16.5" customHeight="1" x14ac:dyDescent="0.5">
      <c r="A147" s="18" t="s">
        <v>59</v>
      </c>
      <c r="B147" s="18"/>
      <c r="D147" s="1"/>
      <c r="F147" s="1"/>
      <c r="G147" s="18"/>
      <c r="H147" s="1"/>
      <c r="I147" s="97"/>
      <c r="J147" s="1"/>
    </row>
    <row r="148" spans="1:10" ht="16.5" customHeight="1" x14ac:dyDescent="0.5">
      <c r="A148" s="18" t="s">
        <v>139</v>
      </c>
      <c r="B148" s="18"/>
      <c r="D148" s="1"/>
      <c r="F148" s="1"/>
      <c r="G148" s="18"/>
      <c r="H148" s="1"/>
      <c r="I148" s="97"/>
      <c r="J148" s="1"/>
    </row>
    <row r="149" spans="1:10" ht="16.5" customHeight="1" x14ac:dyDescent="0.5">
      <c r="A149" s="18" t="s">
        <v>140</v>
      </c>
      <c r="B149" s="18"/>
      <c r="D149" s="1">
        <f>+'ENG-7'!L38</f>
        <v>-2452138</v>
      </c>
      <c r="F149" s="1">
        <v>-2452138</v>
      </c>
      <c r="G149" s="18"/>
      <c r="H149" s="21">
        <v>0</v>
      </c>
      <c r="I149" s="97"/>
      <c r="J149" s="21">
        <v>0</v>
      </c>
    </row>
    <row r="150" spans="1:10" ht="16.5" customHeight="1" x14ac:dyDescent="0.5">
      <c r="A150" s="24" t="s">
        <v>141</v>
      </c>
      <c r="D150" s="22">
        <f>+'ENG-7'!N38+'ENG-7'!P38+'ENG-7'!R38</f>
        <v>322453</v>
      </c>
      <c r="F150" s="22">
        <v>270370</v>
      </c>
      <c r="G150" s="18"/>
      <c r="H150" s="22">
        <v>0</v>
      </c>
      <c r="I150" s="97"/>
      <c r="J150" s="22">
        <v>0</v>
      </c>
    </row>
    <row r="151" spans="1:10" ht="16.5" customHeight="1" x14ac:dyDescent="0.5">
      <c r="A151" s="24"/>
      <c r="D151" s="110"/>
      <c r="F151" s="110"/>
      <c r="G151" s="18"/>
      <c r="H151" s="1"/>
      <c r="I151" s="97"/>
      <c r="J151" s="1"/>
    </row>
    <row r="152" spans="1:10" ht="16.5" customHeight="1" x14ac:dyDescent="0.5">
      <c r="A152" s="14" t="s">
        <v>52</v>
      </c>
      <c r="D152" s="21">
        <f>SUM(D141:D150)</f>
        <v>3225713</v>
      </c>
      <c r="E152" s="21"/>
      <c r="F152" s="21">
        <f>SUM(F141:F151)</f>
        <v>3092150</v>
      </c>
      <c r="G152" s="21"/>
      <c r="H152" s="21">
        <f>SUM(H141:H150)</f>
        <v>3722347</v>
      </c>
      <c r="I152" s="21"/>
      <c r="J152" s="21">
        <f>SUM(J141:J150)</f>
        <v>3789416</v>
      </c>
    </row>
    <row r="153" spans="1:10" ht="16.5" customHeight="1" x14ac:dyDescent="0.5">
      <c r="A153" s="24" t="s">
        <v>15</v>
      </c>
      <c r="D153" s="22">
        <f>+'ENG-7'!V38</f>
        <v>173448</v>
      </c>
      <c r="F153" s="22">
        <v>159364</v>
      </c>
      <c r="G153" s="18"/>
      <c r="H153" s="22">
        <v>0</v>
      </c>
      <c r="I153" s="97"/>
      <c r="J153" s="22">
        <v>0</v>
      </c>
    </row>
    <row r="154" spans="1:10" ht="16.5" customHeight="1" x14ac:dyDescent="0.5">
      <c r="A154" s="24"/>
      <c r="D154" s="21"/>
      <c r="F154" s="21"/>
      <c r="G154" s="18"/>
      <c r="H154" s="21"/>
      <c r="I154" s="97"/>
      <c r="J154" s="21"/>
    </row>
    <row r="155" spans="1:10" ht="16.5" customHeight="1" x14ac:dyDescent="0.5">
      <c r="A155" s="32" t="s">
        <v>32</v>
      </c>
      <c r="D155" s="22">
        <f>SUM(D152:D153)</f>
        <v>3399161</v>
      </c>
      <c r="F155" s="22">
        <f>SUM(F152:F153)</f>
        <v>3251514</v>
      </c>
      <c r="G155" s="18"/>
      <c r="H155" s="22">
        <f>SUM(H152:H153)</f>
        <v>3722347</v>
      </c>
      <c r="I155" s="97"/>
      <c r="J155" s="22">
        <f>SUM(J152:J153)</f>
        <v>3789416</v>
      </c>
    </row>
    <row r="156" spans="1:10" ht="16.5" customHeight="1" x14ac:dyDescent="0.5">
      <c r="D156" s="21"/>
      <c r="F156" s="21"/>
      <c r="G156" s="18"/>
      <c r="H156" s="21"/>
      <c r="I156" s="97"/>
      <c r="J156" s="21"/>
    </row>
    <row r="157" spans="1:10" ht="16.5" customHeight="1" thickBot="1" x14ac:dyDescent="0.55000000000000004">
      <c r="A157" s="32" t="s">
        <v>109</v>
      </c>
      <c r="D157" s="63">
        <f>SUM(D109+D155)</f>
        <v>10267652</v>
      </c>
      <c r="F157" s="63">
        <f>SUM(F109+F155)</f>
        <v>10491472</v>
      </c>
      <c r="G157" s="18"/>
      <c r="H157" s="63">
        <f>SUM(H109+H155)</f>
        <v>6281188</v>
      </c>
      <c r="I157" s="97"/>
      <c r="J157" s="63">
        <f>SUM(J109+J155)</f>
        <v>6314692</v>
      </c>
    </row>
    <row r="158" spans="1:10" ht="16.5" customHeight="1" thickTop="1" x14ac:dyDescent="0.5">
      <c r="A158" s="32"/>
      <c r="D158" s="21"/>
      <c r="F158" s="21"/>
      <c r="H158" s="21"/>
      <c r="J158" s="21"/>
    </row>
    <row r="159" spans="1:10" ht="16.5" customHeight="1" x14ac:dyDescent="0.5">
      <c r="A159" s="32"/>
      <c r="D159" s="21"/>
      <c r="F159" s="21"/>
      <c r="G159" s="21"/>
      <c r="H159" s="21"/>
      <c r="J159" s="21"/>
    </row>
    <row r="160" spans="1:10" ht="16.5" customHeight="1" x14ac:dyDescent="0.5">
      <c r="A160" s="32"/>
      <c r="D160" s="21"/>
      <c r="F160" s="21"/>
      <c r="G160" s="21"/>
      <c r="H160" s="21"/>
      <c r="J160" s="21"/>
    </row>
    <row r="166" spans="1:10" ht="24.75" customHeight="1" x14ac:dyDescent="0.5"/>
    <row r="167" spans="1:10" ht="22.15" customHeight="1" x14ac:dyDescent="0.5">
      <c r="A167" s="112" t="str">
        <f>A56</f>
        <v>The accompanying notes are an integral part of this interim financial information.</v>
      </c>
      <c r="B167" s="112"/>
      <c r="C167" s="112"/>
      <c r="D167" s="112"/>
      <c r="E167" s="112"/>
      <c r="F167" s="112"/>
      <c r="G167" s="112"/>
      <c r="H167" s="112"/>
      <c r="I167" s="112"/>
      <c r="J167" s="112"/>
    </row>
  </sheetData>
  <mergeCells count="16">
    <mergeCell ref="D123:F123"/>
    <mergeCell ref="H123:J123"/>
    <mergeCell ref="A167:J167"/>
    <mergeCell ref="D62:F62"/>
    <mergeCell ref="H62:J62"/>
    <mergeCell ref="D63:F63"/>
    <mergeCell ref="H63:J63"/>
    <mergeCell ref="A116:J116"/>
    <mergeCell ref="D122:F122"/>
    <mergeCell ref="H122:J122"/>
    <mergeCell ref="A56:J56"/>
    <mergeCell ref="D6:F6"/>
    <mergeCell ref="H6:J6"/>
    <mergeCell ref="D7:F7"/>
    <mergeCell ref="H7:J7"/>
    <mergeCell ref="A51:J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topLeftCell="A10" zoomScaleNormal="100" zoomScaleSheetLayoutView="90" workbookViewId="0">
      <selection activeCell="D18" sqref="D18"/>
    </sheetView>
  </sheetViews>
  <sheetFormatPr defaultColWidth="9.42578125" defaultRowHeight="16.5" customHeight="1" x14ac:dyDescent="0.5"/>
  <cols>
    <col min="1" max="3" width="1.7109375" style="18" customWidth="1"/>
    <col min="4" max="4" width="32.42578125" style="18" customWidth="1"/>
    <col min="5" max="5" width="6.28515625" style="23" customWidth="1"/>
    <col min="6" max="6" width="0.85546875" style="18" customWidth="1"/>
    <col min="7" max="7" width="14" style="18" customWidth="1"/>
    <col min="8" max="8" width="0.85546875" style="18" customWidth="1"/>
    <col min="9" max="9" width="14" style="18" customWidth="1"/>
    <col min="10" max="10" width="0.85546875" style="18" customWidth="1"/>
    <col min="11" max="11" width="14" style="17" customWidth="1"/>
    <col min="12" max="12" width="0.85546875" style="17" customWidth="1"/>
    <col min="13" max="13" width="14" style="17" customWidth="1"/>
    <col min="14" max="16384" width="9.42578125" style="18"/>
  </cols>
  <sheetData>
    <row r="1" spans="1:13" ht="16.5" customHeight="1" x14ac:dyDescent="0.5">
      <c r="A1" s="32" t="str">
        <f>'ENG-2-4 (2)'!A1</f>
        <v>Prime Road Power Public Company Limited</v>
      </c>
      <c r="B1" s="14"/>
      <c r="C1" s="7"/>
      <c r="D1" s="7"/>
      <c r="F1" s="7"/>
      <c r="G1" s="7"/>
      <c r="H1" s="7"/>
      <c r="I1" s="7"/>
      <c r="J1" s="7"/>
      <c r="K1" s="8"/>
      <c r="L1" s="8"/>
      <c r="M1" s="8"/>
    </row>
    <row r="2" spans="1:13" ht="16.5" customHeight="1" x14ac:dyDescent="0.5">
      <c r="A2" s="14" t="s">
        <v>153</v>
      </c>
      <c r="B2" s="14"/>
      <c r="C2" s="7"/>
      <c r="D2" s="7"/>
      <c r="F2" s="7"/>
      <c r="G2" s="7"/>
      <c r="H2" s="7"/>
      <c r="I2" s="7"/>
      <c r="J2" s="7"/>
      <c r="K2" s="8"/>
      <c r="L2" s="8"/>
      <c r="M2" s="8"/>
    </row>
    <row r="3" spans="1:13" ht="16.5" customHeight="1" x14ac:dyDescent="0.5">
      <c r="A3" s="29" t="s">
        <v>230</v>
      </c>
      <c r="B3" s="29"/>
      <c r="C3" s="9"/>
      <c r="D3" s="9"/>
      <c r="E3" s="19"/>
      <c r="F3" s="9"/>
      <c r="G3" s="9"/>
      <c r="H3" s="9"/>
      <c r="I3" s="9"/>
      <c r="J3" s="9"/>
      <c r="K3" s="10"/>
      <c r="L3" s="10"/>
      <c r="M3" s="10"/>
    </row>
    <row r="4" spans="1:13" ht="15" customHeight="1" x14ac:dyDescent="0.5">
      <c r="A4" s="14"/>
      <c r="B4" s="14"/>
      <c r="C4" s="7"/>
      <c r="D4" s="7"/>
      <c r="F4" s="7"/>
      <c r="G4" s="7"/>
      <c r="H4" s="7"/>
      <c r="I4" s="7"/>
      <c r="J4" s="7"/>
      <c r="K4" s="8"/>
      <c r="L4" s="8"/>
      <c r="M4" s="8"/>
    </row>
    <row r="5" spans="1:13" ht="15" customHeight="1" x14ac:dyDescent="0.5">
      <c r="A5" s="14"/>
      <c r="B5" s="14"/>
      <c r="C5" s="7"/>
      <c r="D5" s="7"/>
      <c r="F5" s="7"/>
      <c r="G5" s="7"/>
      <c r="H5" s="7"/>
      <c r="I5" s="7"/>
      <c r="J5" s="7"/>
      <c r="K5" s="8"/>
      <c r="L5" s="8"/>
      <c r="M5" s="8"/>
    </row>
    <row r="6" spans="1:13" ht="15" customHeight="1" x14ac:dyDescent="0.5">
      <c r="A6" s="14"/>
      <c r="B6" s="14"/>
      <c r="C6" s="7"/>
      <c r="D6" s="7"/>
      <c r="F6" s="7"/>
      <c r="G6" s="113" t="s">
        <v>73</v>
      </c>
      <c r="H6" s="113"/>
      <c r="I6" s="113"/>
      <c r="J6" s="21"/>
      <c r="K6" s="114" t="s">
        <v>74</v>
      </c>
      <c r="L6" s="114"/>
      <c r="M6" s="114"/>
    </row>
    <row r="7" spans="1:13" ht="15" customHeight="1" x14ac:dyDescent="0.5">
      <c r="A7" s="7"/>
      <c r="B7" s="7"/>
      <c r="C7" s="7"/>
      <c r="D7" s="7"/>
      <c r="E7" s="40"/>
      <c r="F7" s="11"/>
      <c r="G7" s="115" t="s">
        <v>75</v>
      </c>
      <c r="H7" s="115"/>
      <c r="I7" s="115"/>
      <c r="J7" s="51"/>
      <c r="K7" s="115" t="s">
        <v>76</v>
      </c>
      <c r="L7" s="115"/>
      <c r="M7" s="115"/>
    </row>
    <row r="8" spans="1:13" s="45" customFormat="1" ht="15" customHeight="1" x14ac:dyDescent="0.5">
      <c r="E8" s="23"/>
      <c r="F8" s="30"/>
      <c r="G8" s="32">
        <v>2023</v>
      </c>
      <c r="H8" s="18"/>
      <c r="I8" s="32">
        <v>2022</v>
      </c>
      <c r="J8" s="32"/>
      <c r="K8" s="32">
        <v>2023</v>
      </c>
      <c r="L8" s="18"/>
      <c r="M8" s="32">
        <v>2022</v>
      </c>
    </row>
    <row r="9" spans="1:13" ht="15" customHeight="1" x14ac:dyDescent="0.5">
      <c r="E9" s="41" t="s">
        <v>254</v>
      </c>
      <c r="F9" s="30"/>
      <c r="G9" s="12" t="s">
        <v>99</v>
      </c>
      <c r="H9" s="65"/>
      <c r="I9" s="12" t="s">
        <v>99</v>
      </c>
      <c r="J9" s="70"/>
      <c r="K9" s="12" t="s">
        <v>99</v>
      </c>
      <c r="L9" s="65"/>
      <c r="M9" s="12" t="s">
        <v>99</v>
      </c>
    </row>
    <row r="10" spans="1:13" ht="8.1" customHeight="1" x14ac:dyDescent="0.5">
      <c r="E10" s="40"/>
      <c r="F10" s="30"/>
      <c r="G10" s="30"/>
      <c r="H10" s="30"/>
      <c r="I10" s="30"/>
      <c r="J10" s="45"/>
      <c r="K10" s="30"/>
      <c r="L10" s="85"/>
      <c r="M10" s="30"/>
    </row>
    <row r="11" spans="1:13" ht="15" customHeight="1" x14ac:dyDescent="0.5">
      <c r="A11" s="28" t="s">
        <v>171</v>
      </c>
      <c r="F11" s="2"/>
      <c r="G11" s="21">
        <v>266709</v>
      </c>
      <c r="H11" s="50"/>
      <c r="I11" s="21">
        <v>103780</v>
      </c>
      <c r="J11" s="50"/>
      <c r="K11" s="21">
        <v>0</v>
      </c>
      <c r="L11" s="50"/>
      <c r="M11" s="21">
        <v>0</v>
      </c>
    </row>
    <row r="12" spans="1:13" ht="15" customHeight="1" x14ac:dyDescent="0.5">
      <c r="A12" s="28" t="s">
        <v>215</v>
      </c>
      <c r="F12" s="2"/>
      <c r="G12" s="21">
        <v>166885</v>
      </c>
      <c r="H12" s="50"/>
      <c r="I12" s="21">
        <v>13840</v>
      </c>
      <c r="J12" s="50"/>
      <c r="K12" s="21">
        <v>0</v>
      </c>
      <c r="L12" s="50"/>
      <c r="M12" s="21">
        <v>0</v>
      </c>
    </row>
    <row r="13" spans="1:13" ht="15" customHeight="1" x14ac:dyDescent="0.5">
      <c r="A13" s="28" t="s">
        <v>221</v>
      </c>
      <c r="F13" s="2"/>
      <c r="G13" s="22">
        <v>-311504</v>
      </c>
      <c r="H13" s="50"/>
      <c r="I13" s="22">
        <v>-62729</v>
      </c>
      <c r="J13" s="50"/>
      <c r="K13" s="22">
        <v>0</v>
      </c>
      <c r="L13" s="50"/>
      <c r="M13" s="22">
        <v>0</v>
      </c>
    </row>
    <row r="14" spans="1:13" ht="8.1" customHeight="1" x14ac:dyDescent="0.5">
      <c r="A14" s="24"/>
      <c r="F14" s="2"/>
      <c r="G14" s="2"/>
      <c r="H14" s="2"/>
      <c r="I14" s="2"/>
      <c r="J14" s="2"/>
      <c r="K14" s="2"/>
      <c r="L14" s="2"/>
      <c r="M14" s="2"/>
    </row>
    <row r="15" spans="1:13" s="32" customFormat="1" ht="15" customHeight="1" x14ac:dyDescent="0.5">
      <c r="A15" s="14" t="s">
        <v>49</v>
      </c>
      <c r="E15" s="40"/>
      <c r="F15" s="2"/>
      <c r="G15" s="2">
        <f>SUM(G11:G13)</f>
        <v>122090</v>
      </c>
      <c r="H15" s="2"/>
      <c r="I15" s="2">
        <f>SUM(I11:I13)</f>
        <v>54891</v>
      </c>
      <c r="J15" s="2"/>
      <c r="K15" s="2">
        <f>SUM(K11:K13)</f>
        <v>0</v>
      </c>
      <c r="L15" s="2"/>
      <c r="M15" s="2">
        <f>SUM(M11:M13)</f>
        <v>0</v>
      </c>
    </row>
    <row r="16" spans="1:13" ht="15" customHeight="1" x14ac:dyDescent="0.5">
      <c r="A16" s="18" t="s">
        <v>16</v>
      </c>
      <c r="E16" s="23">
        <v>13</v>
      </c>
      <c r="F16" s="2"/>
      <c r="G16" s="21">
        <v>32449</v>
      </c>
      <c r="H16" s="80"/>
      <c r="I16" s="21">
        <f>16228-6775</f>
        <v>9453</v>
      </c>
      <c r="J16" s="80"/>
      <c r="K16" s="21">
        <v>35266</v>
      </c>
      <c r="L16" s="80"/>
      <c r="M16" s="21">
        <v>13270</v>
      </c>
    </row>
    <row r="17" spans="1:13" ht="15" customHeight="1" x14ac:dyDescent="0.5">
      <c r="A17" s="18" t="s">
        <v>17</v>
      </c>
      <c r="F17" s="2"/>
      <c r="G17" s="21">
        <v>-83835</v>
      </c>
      <c r="H17" s="80"/>
      <c r="I17" s="21">
        <f>-48686-81-493</f>
        <v>-49260</v>
      </c>
      <c r="J17" s="80"/>
      <c r="K17" s="21">
        <v>-38282</v>
      </c>
      <c r="L17" s="80"/>
      <c r="M17" s="21">
        <v>-27518</v>
      </c>
    </row>
    <row r="18" spans="1:13" ht="15" customHeight="1" x14ac:dyDescent="0.5">
      <c r="A18" s="26" t="s">
        <v>256</v>
      </c>
      <c r="F18" s="2"/>
      <c r="G18" s="21">
        <v>9891</v>
      </c>
      <c r="H18" s="80"/>
      <c r="I18" s="21">
        <v>2024</v>
      </c>
      <c r="J18" s="80"/>
      <c r="K18" s="21">
        <v>380</v>
      </c>
      <c r="L18" s="80"/>
      <c r="M18" s="21">
        <v>321</v>
      </c>
    </row>
    <row r="19" spans="1:13" ht="15" customHeight="1" x14ac:dyDescent="0.5">
      <c r="A19" s="26" t="s">
        <v>240</v>
      </c>
      <c r="F19" s="2"/>
      <c r="G19" s="21">
        <v>1856</v>
      </c>
      <c r="H19" s="80"/>
      <c r="I19" s="21">
        <v>0</v>
      </c>
      <c r="J19" s="80"/>
      <c r="K19" s="21">
        <v>0</v>
      </c>
      <c r="L19" s="80"/>
      <c r="M19" s="21">
        <v>0</v>
      </c>
    </row>
    <row r="20" spans="1:13" ht="15" customHeight="1" x14ac:dyDescent="0.5">
      <c r="A20" s="26" t="s">
        <v>245</v>
      </c>
      <c r="E20" s="23">
        <v>13</v>
      </c>
      <c r="F20" s="2"/>
      <c r="G20" s="21">
        <v>-23610</v>
      </c>
      <c r="H20" s="80"/>
      <c r="I20" s="21">
        <v>0</v>
      </c>
      <c r="J20" s="80"/>
      <c r="K20" s="21">
        <v>0</v>
      </c>
      <c r="L20" s="80"/>
      <c r="M20" s="21">
        <v>0</v>
      </c>
    </row>
    <row r="21" spans="1:13" ht="15" customHeight="1" x14ac:dyDescent="0.5">
      <c r="A21" s="26" t="s">
        <v>18</v>
      </c>
      <c r="F21" s="2"/>
      <c r="G21" s="21">
        <v>-77463</v>
      </c>
      <c r="H21" s="80"/>
      <c r="I21" s="21">
        <v>-45461</v>
      </c>
      <c r="J21" s="80"/>
      <c r="K21" s="21">
        <v>-30924</v>
      </c>
      <c r="L21" s="80"/>
      <c r="M21" s="21">
        <v>-19084</v>
      </c>
    </row>
    <row r="22" spans="1:13" ht="15" customHeight="1" x14ac:dyDescent="0.5">
      <c r="A22" s="18" t="s">
        <v>112</v>
      </c>
      <c r="F22" s="2"/>
      <c r="G22" s="22">
        <v>81439</v>
      </c>
      <c r="H22" s="80"/>
      <c r="I22" s="22">
        <v>64967</v>
      </c>
      <c r="J22" s="80"/>
      <c r="K22" s="22">
        <v>0</v>
      </c>
      <c r="L22" s="80"/>
      <c r="M22" s="22">
        <v>0</v>
      </c>
    </row>
    <row r="23" spans="1:13" ht="8.1" customHeight="1" x14ac:dyDescent="0.5">
      <c r="B23" s="14"/>
      <c r="C23" s="32"/>
      <c r="F23" s="2"/>
      <c r="G23" s="2"/>
      <c r="H23" s="2"/>
      <c r="I23" s="2"/>
      <c r="J23" s="2"/>
      <c r="K23" s="2"/>
      <c r="L23" s="2"/>
      <c r="M23" s="2"/>
    </row>
    <row r="24" spans="1:13" ht="15" customHeight="1" x14ac:dyDescent="0.5">
      <c r="A24" s="33" t="s">
        <v>100</v>
      </c>
      <c r="B24" s="14"/>
      <c r="C24" s="32"/>
      <c r="F24" s="2"/>
      <c r="G24" s="2">
        <f>SUM(G15:G22)</f>
        <v>62817</v>
      </c>
      <c r="H24" s="2"/>
      <c r="I24" s="2">
        <f>SUM(I15:I22)</f>
        <v>36614</v>
      </c>
      <c r="J24" s="2"/>
      <c r="K24" s="2">
        <f>SUM(K15:K22)</f>
        <v>-33560</v>
      </c>
      <c r="L24" s="2"/>
      <c r="M24" s="2">
        <f>SUM(M15:M22)</f>
        <v>-33011</v>
      </c>
    </row>
    <row r="25" spans="1:13" ht="15" customHeight="1" x14ac:dyDescent="0.5">
      <c r="A25" s="18" t="s">
        <v>65</v>
      </c>
      <c r="E25" s="16"/>
      <c r="F25" s="2"/>
      <c r="G25" s="22">
        <v>-3135</v>
      </c>
      <c r="H25" s="80"/>
      <c r="I25" s="22">
        <v>-2872</v>
      </c>
      <c r="J25" s="80"/>
      <c r="K25" s="22">
        <v>72</v>
      </c>
      <c r="L25" s="80"/>
      <c r="M25" s="22">
        <v>79</v>
      </c>
    </row>
    <row r="26" spans="1:13" ht="8.1" customHeight="1" x14ac:dyDescent="0.5">
      <c r="A26" s="24"/>
      <c r="B26" s="14"/>
      <c r="C26" s="32"/>
      <c r="E26" s="34"/>
      <c r="F26" s="2"/>
      <c r="G26" s="2"/>
      <c r="H26" s="2"/>
      <c r="I26" s="2"/>
      <c r="J26" s="2"/>
      <c r="K26" s="2"/>
      <c r="L26" s="2"/>
      <c r="M26" s="2"/>
    </row>
    <row r="27" spans="1:13" ht="15" customHeight="1" x14ac:dyDescent="0.5">
      <c r="A27" s="32" t="s">
        <v>101</v>
      </c>
      <c r="B27" s="24"/>
      <c r="C27" s="32"/>
      <c r="F27" s="2"/>
      <c r="G27" s="2">
        <f>SUM(G24:G25)</f>
        <v>59682</v>
      </c>
      <c r="H27" s="2"/>
      <c r="I27" s="2">
        <f>SUM(I24:I25)</f>
        <v>33742</v>
      </c>
      <c r="J27" s="2"/>
      <c r="K27" s="2">
        <f>SUM(K24:K25)</f>
        <v>-33488</v>
      </c>
      <c r="L27" s="2"/>
      <c r="M27" s="2">
        <f>SUM(M24:M25)</f>
        <v>-32932</v>
      </c>
    </row>
    <row r="28" spans="1:13" ht="14.1" customHeight="1" x14ac:dyDescent="0.5">
      <c r="A28" s="24"/>
      <c r="B28" s="14"/>
      <c r="C28" s="32"/>
      <c r="E28" s="34"/>
      <c r="F28" s="2"/>
      <c r="G28" s="2"/>
      <c r="H28" s="2"/>
      <c r="I28" s="2"/>
      <c r="J28" s="2"/>
      <c r="K28" s="2"/>
      <c r="L28" s="2"/>
      <c r="M28" s="2"/>
    </row>
    <row r="29" spans="1:13" ht="15" customHeight="1" x14ac:dyDescent="0.5">
      <c r="A29" s="32" t="s">
        <v>50</v>
      </c>
      <c r="E29" s="16"/>
      <c r="F29" s="2"/>
      <c r="G29" s="2"/>
      <c r="H29" s="2"/>
      <c r="I29" s="2"/>
      <c r="J29" s="2"/>
      <c r="K29" s="2"/>
      <c r="L29" s="2"/>
      <c r="M29" s="2"/>
    </row>
    <row r="30" spans="1:13" s="56" customFormat="1" ht="15" customHeight="1" x14ac:dyDescent="0.5">
      <c r="A30" s="55" t="s">
        <v>146</v>
      </c>
      <c r="E30" s="57"/>
      <c r="F30" s="58"/>
      <c r="G30" s="58"/>
      <c r="H30" s="58"/>
      <c r="I30" s="58"/>
      <c r="J30" s="58"/>
      <c r="K30" s="58"/>
      <c r="L30" s="58"/>
      <c r="M30" s="58"/>
    </row>
    <row r="31" spans="1:13" s="56" customFormat="1" ht="15" customHeight="1" x14ac:dyDescent="0.5">
      <c r="B31" s="55" t="s">
        <v>147</v>
      </c>
      <c r="E31" s="57"/>
      <c r="F31" s="58"/>
      <c r="G31" s="58"/>
      <c r="H31" s="58"/>
      <c r="I31" s="58"/>
      <c r="J31" s="58"/>
      <c r="K31" s="58"/>
      <c r="L31" s="58"/>
      <c r="M31" s="58"/>
    </row>
    <row r="32" spans="1:13" ht="15" customHeight="1" x14ac:dyDescent="0.5">
      <c r="B32" s="43" t="s">
        <v>148</v>
      </c>
      <c r="E32" s="16"/>
      <c r="F32" s="2"/>
      <c r="G32" s="2">
        <v>19430</v>
      </c>
      <c r="H32" s="2"/>
      <c r="I32" s="2">
        <v>9378</v>
      </c>
      <c r="J32" s="2"/>
      <c r="K32" s="2">
        <v>0</v>
      </c>
      <c r="L32" s="2"/>
      <c r="M32" s="2">
        <v>0</v>
      </c>
    </row>
    <row r="33" spans="1:13" ht="14.1" customHeight="1" x14ac:dyDescent="0.5">
      <c r="A33" s="43"/>
      <c r="E33" s="16"/>
      <c r="F33" s="2"/>
      <c r="G33" s="2"/>
      <c r="H33" s="2"/>
      <c r="I33" s="2"/>
      <c r="J33" s="2"/>
      <c r="K33" s="2"/>
      <c r="L33" s="2"/>
      <c r="M33" s="2"/>
    </row>
    <row r="34" spans="1:13" s="56" customFormat="1" ht="15" customHeight="1" x14ac:dyDescent="0.5">
      <c r="A34" s="55" t="s">
        <v>68</v>
      </c>
      <c r="E34" s="57"/>
      <c r="F34" s="58"/>
      <c r="G34" s="58"/>
      <c r="H34" s="58"/>
      <c r="I34" s="58"/>
      <c r="J34" s="58"/>
      <c r="K34" s="58"/>
      <c r="L34" s="58"/>
      <c r="M34" s="58"/>
    </row>
    <row r="35" spans="1:13" s="56" customFormat="1" ht="15" customHeight="1" x14ac:dyDescent="0.5">
      <c r="B35" s="55" t="s">
        <v>147</v>
      </c>
      <c r="E35" s="57"/>
      <c r="F35" s="58"/>
      <c r="G35" s="58"/>
      <c r="H35" s="58"/>
      <c r="I35" s="58"/>
      <c r="J35" s="58"/>
      <c r="K35" s="58"/>
      <c r="L35" s="58"/>
      <c r="M35" s="58"/>
    </row>
    <row r="36" spans="1:13" ht="15" customHeight="1" x14ac:dyDescent="0.5">
      <c r="B36" s="43" t="s">
        <v>104</v>
      </c>
      <c r="E36" s="16"/>
      <c r="F36" s="2"/>
      <c r="G36" s="2"/>
      <c r="H36" s="2"/>
      <c r="I36" s="2"/>
      <c r="J36" s="2"/>
      <c r="K36" s="2"/>
      <c r="L36" s="2"/>
      <c r="M36" s="2"/>
    </row>
    <row r="37" spans="1:13" ht="15" customHeight="1" x14ac:dyDescent="0.5">
      <c r="C37" s="18" t="s">
        <v>76</v>
      </c>
      <c r="E37" s="44"/>
      <c r="F37" s="2"/>
      <c r="G37" s="22">
        <v>45055</v>
      </c>
      <c r="H37" s="80"/>
      <c r="I37" s="22">
        <v>34560</v>
      </c>
      <c r="J37" s="80"/>
      <c r="K37" s="22">
        <v>0</v>
      </c>
      <c r="L37" s="80"/>
      <c r="M37" s="22">
        <v>0</v>
      </c>
    </row>
    <row r="38" spans="1:13" ht="8.1" customHeight="1" x14ac:dyDescent="0.5">
      <c r="B38" s="43"/>
      <c r="E38" s="16"/>
      <c r="F38" s="2"/>
      <c r="G38" s="2"/>
      <c r="H38" s="2"/>
      <c r="I38" s="2"/>
      <c r="J38" s="2"/>
      <c r="K38" s="2"/>
      <c r="L38" s="2"/>
      <c r="M38" s="2"/>
    </row>
    <row r="39" spans="1:13" ht="15" customHeight="1" x14ac:dyDescent="0.5">
      <c r="A39" s="32" t="s">
        <v>129</v>
      </c>
      <c r="B39" s="24"/>
      <c r="C39" s="32"/>
      <c r="F39" s="2"/>
      <c r="G39" s="45"/>
      <c r="H39" s="45"/>
      <c r="I39" s="45"/>
      <c r="J39" s="45"/>
      <c r="K39" s="45"/>
      <c r="L39" s="45"/>
      <c r="M39" s="45"/>
    </row>
    <row r="40" spans="1:13" ht="15" customHeight="1" thickBot="1" x14ac:dyDescent="0.55000000000000004">
      <c r="A40" s="32"/>
      <c r="B40" s="14" t="s">
        <v>131</v>
      </c>
      <c r="C40" s="32"/>
      <c r="F40" s="2"/>
      <c r="G40" s="64">
        <f>SUM(G27:G37)</f>
        <v>124167</v>
      </c>
      <c r="H40" s="2"/>
      <c r="I40" s="64">
        <f>SUM(I27:I37)</f>
        <v>77680</v>
      </c>
      <c r="J40" s="2"/>
      <c r="K40" s="64">
        <f>SUM(K27:K37)</f>
        <v>-33488</v>
      </c>
      <c r="L40" s="2"/>
      <c r="M40" s="64">
        <f>SUM(M27:M37)</f>
        <v>-32932</v>
      </c>
    </row>
    <row r="41" spans="1:13" ht="14.1" customHeight="1" thickTop="1" x14ac:dyDescent="0.5">
      <c r="F41" s="2"/>
      <c r="G41" s="2"/>
      <c r="H41" s="2"/>
      <c r="I41" s="2"/>
      <c r="J41" s="2"/>
      <c r="K41" s="2"/>
      <c r="L41" s="2"/>
      <c r="M41" s="2"/>
    </row>
    <row r="42" spans="1:13" ht="15" customHeight="1" x14ac:dyDescent="0.5">
      <c r="A42" s="32" t="s">
        <v>102</v>
      </c>
      <c r="B42" s="32"/>
      <c r="F42" s="2"/>
      <c r="G42" s="2"/>
      <c r="H42" s="2"/>
      <c r="I42" s="2"/>
      <c r="J42" s="2"/>
      <c r="K42" s="2"/>
      <c r="L42" s="2"/>
      <c r="M42" s="2"/>
    </row>
    <row r="43" spans="1:13" ht="15" customHeight="1" x14ac:dyDescent="0.5">
      <c r="A43" s="18" t="s">
        <v>51</v>
      </c>
      <c r="F43" s="2"/>
      <c r="G43" s="2">
        <f>+G46-G44</f>
        <v>50239</v>
      </c>
      <c r="H43" s="2"/>
      <c r="I43" s="2">
        <f>+I46-I44</f>
        <v>30647</v>
      </c>
      <c r="J43" s="2"/>
      <c r="K43" s="2">
        <f>+K46-K44</f>
        <v>-33488</v>
      </c>
      <c r="L43" s="2"/>
      <c r="M43" s="2">
        <f>+M46-M44</f>
        <v>-32932</v>
      </c>
    </row>
    <row r="44" spans="1:13" ht="15" customHeight="1" x14ac:dyDescent="0.5">
      <c r="A44" s="18" t="s">
        <v>15</v>
      </c>
      <c r="F44" s="2"/>
      <c r="G44" s="48">
        <v>9443</v>
      </c>
      <c r="H44" s="86"/>
      <c r="I44" s="48">
        <v>3095</v>
      </c>
      <c r="J44" s="86"/>
      <c r="K44" s="48">
        <v>0</v>
      </c>
      <c r="L44" s="86"/>
      <c r="M44" s="48">
        <v>0</v>
      </c>
    </row>
    <row r="45" spans="1:13" ht="8.1" customHeight="1" x14ac:dyDescent="0.5">
      <c r="A45" s="24"/>
      <c r="B45" s="32"/>
      <c r="F45" s="2"/>
      <c r="G45" s="2"/>
      <c r="H45" s="2"/>
      <c r="I45" s="2"/>
      <c r="J45" s="2"/>
      <c r="K45" s="2"/>
      <c r="L45" s="2"/>
      <c r="M45" s="2"/>
    </row>
    <row r="46" spans="1:13" ht="15" customHeight="1" thickBot="1" x14ac:dyDescent="0.55000000000000004">
      <c r="A46" s="32"/>
      <c r="B46" s="32"/>
      <c r="F46" s="2"/>
      <c r="G46" s="64">
        <f>+G27</f>
        <v>59682</v>
      </c>
      <c r="H46" s="2"/>
      <c r="I46" s="64">
        <f>+I27</f>
        <v>33742</v>
      </c>
      <c r="J46" s="2"/>
      <c r="K46" s="64">
        <f>+K27</f>
        <v>-33488</v>
      </c>
      <c r="L46" s="2"/>
      <c r="M46" s="64">
        <f>+M27</f>
        <v>-32932</v>
      </c>
    </row>
    <row r="47" spans="1:13" ht="14.1" customHeight="1" thickTop="1" x14ac:dyDescent="0.5">
      <c r="F47" s="2"/>
      <c r="G47" s="2"/>
      <c r="H47" s="2"/>
      <c r="I47" s="2"/>
      <c r="J47" s="2"/>
      <c r="K47" s="2"/>
      <c r="L47" s="2"/>
      <c r="M47" s="2"/>
    </row>
    <row r="48" spans="1:13" ht="15" customHeight="1" x14ac:dyDescent="0.5">
      <c r="A48" s="32" t="s">
        <v>129</v>
      </c>
      <c r="F48" s="2"/>
      <c r="G48" s="2"/>
      <c r="H48" s="2"/>
      <c r="I48" s="2"/>
      <c r="J48" s="2"/>
      <c r="K48" s="2"/>
      <c r="L48" s="2"/>
      <c r="M48" s="2"/>
    </row>
    <row r="49" spans="1:13" ht="15" customHeight="1" x14ac:dyDescent="0.5">
      <c r="A49" s="32"/>
      <c r="B49" s="32" t="s">
        <v>130</v>
      </c>
      <c r="F49" s="2"/>
      <c r="G49" s="2"/>
      <c r="H49" s="2"/>
      <c r="I49" s="2"/>
      <c r="J49" s="2"/>
      <c r="K49" s="2"/>
      <c r="L49" s="2"/>
      <c r="M49" s="2"/>
    </row>
    <row r="50" spans="1:13" ht="15" customHeight="1" x14ac:dyDescent="0.5">
      <c r="A50" s="18" t="s">
        <v>51</v>
      </c>
      <c r="F50" s="2"/>
      <c r="G50" s="2">
        <f>+G53-G51</f>
        <v>114724</v>
      </c>
      <c r="H50" s="2"/>
      <c r="I50" s="2">
        <f>+I53-I51</f>
        <v>74585</v>
      </c>
      <c r="J50" s="2"/>
      <c r="K50" s="2">
        <f>+K53-K51</f>
        <v>-33488</v>
      </c>
      <c r="L50" s="2"/>
      <c r="M50" s="2">
        <f>+M53-M51</f>
        <v>-32932</v>
      </c>
    </row>
    <row r="51" spans="1:13" ht="15" customHeight="1" x14ac:dyDescent="0.5">
      <c r="A51" s="18" t="s">
        <v>15</v>
      </c>
      <c r="F51" s="2"/>
      <c r="G51" s="48">
        <v>9443</v>
      </c>
      <c r="H51" s="86"/>
      <c r="I51" s="48">
        <v>3095</v>
      </c>
      <c r="J51" s="86"/>
      <c r="K51" s="48">
        <v>0</v>
      </c>
      <c r="L51" s="86"/>
      <c r="M51" s="48">
        <v>0</v>
      </c>
    </row>
    <row r="52" spans="1:13" ht="8.1" customHeight="1" x14ac:dyDescent="0.5">
      <c r="B52" s="24"/>
      <c r="F52" s="2"/>
      <c r="G52" s="2"/>
      <c r="H52" s="2"/>
      <c r="I52" s="2"/>
      <c r="J52" s="2"/>
      <c r="K52" s="2"/>
      <c r="L52" s="2"/>
      <c r="M52" s="2"/>
    </row>
    <row r="53" spans="1:13" ht="15" customHeight="1" thickBot="1" x14ac:dyDescent="0.55000000000000004">
      <c r="A53" s="32"/>
      <c r="B53" s="32"/>
      <c r="F53" s="2"/>
      <c r="G53" s="64">
        <f>+G40</f>
        <v>124167</v>
      </c>
      <c r="H53" s="2"/>
      <c r="I53" s="64">
        <f>+I40</f>
        <v>77680</v>
      </c>
      <c r="J53" s="2"/>
      <c r="K53" s="64">
        <f>+K40</f>
        <v>-33488</v>
      </c>
      <c r="L53" s="2"/>
      <c r="M53" s="64">
        <f>+M40</f>
        <v>-32932</v>
      </c>
    </row>
    <row r="54" spans="1:13" ht="14.1" customHeight="1" thickTop="1" x14ac:dyDescent="0.5">
      <c r="A54" s="32"/>
      <c r="B54" s="32"/>
      <c r="F54" s="2"/>
      <c r="K54" s="18"/>
      <c r="L54" s="18"/>
    </row>
    <row r="55" spans="1:13" ht="15" customHeight="1" x14ac:dyDescent="0.5">
      <c r="A55" s="32" t="s">
        <v>206</v>
      </c>
      <c r="B55" s="32"/>
      <c r="F55" s="2"/>
      <c r="G55" s="12" t="s">
        <v>143</v>
      </c>
      <c r="H55" s="2"/>
      <c r="I55" s="12" t="s">
        <v>143</v>
      </c>
      <c r="J55" s="2"/>
      <c r="K55" s="12" t="s">
        <v>143</v>
      </c>
      <c r="L55" s="2"/>
      <c r="M55" s="12" t="s">
        <v>143</v>
      </c>
    </row>
    <row r="56" spans="1:13" ht="8.1" customHeight="1" x14ac:dyDescent="0.5">
      <c r="A56" s="14"/>
      <c r="B56" s="24"/>
      <c r="F56" s="31"/>
      <c r="G56" s="2"/>
      <c r="H56" s="2"/>
      <c r="I56" s="2"/>
      <c r="J56" s="2"/>
      <c r="K56" s="2"/>
      <c r="L56" s="45"/>
      <c r="M56" s="2"/>
    </row>
    <row r="57" spans="1:13" ht="15" customHeight="1" x14ac:dyDescent="0.5">
      <c r="A57" s="18" t="s">
        <v>170</v>
      </c>
      <c r="B57" s="24"/>
      <c r="C57" s="24"/>
      <c r="D57" s="24"/>
      <c r="F57" s="35"/>
      <c r="G57" s="62">
        <f>+G43/4254485</f>
        <v>1.1808479757244413E-2</v>
      </c>
      <c r="H57" s="53"/>
      <c r="I57" s="62">
        <f>+I43/4254485</f>
        <v>7.20345705766973E-3</v>
      </c>
      <c r="J57" s="53"/>
      <c r="K57" s="62">
        <f>+K43/4254485</f>
        <v>-7.8712229564800434E-3</v>
      </c>
      <c r="L57" s="54"/>
      <c r="M57" s="62">
        <f>+M43/4254485</f>
        <v>-7.7405373388318441E-3</v>
      </c>
    </row>
    <row r="58" spans="1:13" ht="15" customHeight="1" x14ac:dyDescent="0.5">
      <c r="B58" s="24"/>
      <c r="C58" s="24"/>
      <c r="D58" s="24"/>
      <c r="F58" s="35"/>
      <c r="G58" s="62"/>
      <c r="H58" s="53"/>
      <c r="I58" s="62"/>
      <c r="J58" s="53"/>
      <c r="K58" s="62"/>
      <c r="L58" s="54"/>
      <c r="M58" s="62"/>
    </row>
    <row r="59" spans="1:13" ht="20.25" customHeight="1" x14ac:dyDescent="0.5">
      <c r="B59" s="24"/>
      <c r="C59" s="24"/>
      <c r="D59" s="24"/>
      <c r="F59" s="35"/>
      <c r="G59" s="62"/>
      <c r="H59" s="53"/>
      <c r="I59" s="62"/>
      <c r="J59" s="53"/>
      <c r="K59" s="62"/>
      <c r="L59" s="54"/>
      <c r="M59" s="62"/>
    </row>
    <row r="60" spans="1:13" ht="22.15" customHeight="1" x14ac:dyDescent="0.5">
      <c r="A60" s="36" t="str">
        <f>'ENG-2-4 (2)'!A56</f>
        <v>The accompanying notes are an integral part of this interim financial information.</v>
      </c>
      <c r="B60" s="36"/>
      <c r="C60" s="37"/>
      <c r="D60" s="37"/>
      <c r="E60" s="19"/>
      <c r="F60" s="38"/>
      <c r="G60" s="38"/>
      <c r="H60" s="38"/>
      <c r="I60" s="38"/>
      <c r="J60" s="19"/>
      <c r="K60" s="38"/>
      <c r="L60" s="39"/>
      <c r="M60" s="3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0"/>
  <sheetViews>
    <sheetView zoomScaleNormal="100" zoomScaleSheetLayoutView="90" workbookViewId="0">
      <selection activeCell="D11" sqref="D11"/>
    </sheetView>
  </sheetViews>
  <sheetFormatPr defaultColWidth="9.42578125" defaultRowHeight="16.5" customHeight="1" x14ac:dyDescent="0.5"/>
  <cols>
    <col min="1" max="3" width="1.7109375" style="18" customWidth="1"/>
    <col min="4" max="4" width="32.42578125" style="18" customWidth="1"/>
    <col min="5" max="5" width="6.28515625" style="23" customWidth="1"/>
    <col min="6" max="6" width="0.85546875" style="18" customWidth="1"/>
    <col min="7" max="7" width="14" style="18" customWidth="1"/>
    <col min="8" max="8" width="0.85546875" style="18" customWidth="1"/>
    <col min="9" max="9" width="14" style="18" customWidth="1"/>
    <col min="10" max="10" width="0.85546875" style="18" customWidth="1"/>
    <col min="11" max="11" width="14" style="17" customWidth="1"/>
    <col min="12" max="12" width="0.85546875" style="17" customWidth="1"/>
    <col min="13" max="13" width="14" style="17" customWidth="1"/>
    <col min="14" max="16384" width="9.42578125" style="18"/>
  </cols>
  <sheetData>
    <row r="1" spans="1:13" ht="16.5" customHeight="1" x14ac:dyDescent="0.5">
      <c r="A1" s="32" t="str">
        <f>'ENG-5 (3M)'!A1</f>
        <v>Prime Road Power Public Company Limited</v>
      </c>
      <c r="B1" s="14"/>
      <c r="C1" s="7"/>
      <c r="D1" s="7"/>
      <c r="F1" s="7"/>
      <c r="G1" s="7"/>
      <c r="H1" s="7"/>
      <c r="I1" s="7"/>
      <c r="J1" s="7"/>
      <c r="K1" s="8"/>
      <c r="L1" s="8"/>
      <c r="M1" s="8"/>
    </row>
    <row r="2" spans="1:13" ht="16.5" customHeight="1" x14ac:dyDescent="0.5">
      <c r="A2" s="14" t="s">
        <v>153</v>
      </c>
      <c r="B2" s="14"/>
      <c r="C2" s="7"/>
      <c r="D2" s="7"/>
      <c r="F2" s="7"/>
      <c r="G2" s="7"/>
      <c r="H2" s="7"/>
      <c r="I2" s="7"/>
      <c r="J2" s="7"/>
      <c r="K2" s="8"/>
      <c r="L2" s="8"/>
      <c r="M2" s="8"/>
    </row>
    <row r="3" spans="1:13" ht="16.5" customHeight="1" x14ac:dyDescent="0.5">
      <c r="A3" s="29" t="s">
        <v>231</v>
      </c>
      <c r="B3" s="29"/>
      <c r="C3" s="9"/>
      <c r="D3" s="9"/>
      <c r="E3" s="19"/>
      <c r="F3" s="9"/>
      <c r="G3" s="9"/>
      <c r="H3" s="9"/>
      <c r="I3" s="9"/>
      <c r="J3" s="9"/>
      <c r="K3" s="10"/>
      <c r="L3" s="10"/>
      <c r="M3" s="10"/>
    </row>
    <row r="4" spans="1:13" ht="15" customHeight="1" x14ac:dyDescent="0.5">
      <c r="A4" s="14"/>
      <c r="B4" s="14"/>
      <c r="C4" s="7"/>
      <c r="D4" s="7"/>
      <c r="F4" s="7"/>
      <c r="G4" s="7"/>
      <c r="H4" s="7"/>
      <c r="I4" s="7"/>
      <c r="J4" s="7"/>
      <c r="K4" s="8"/>
      <c r="L4" s="8"/>
      <c r="M4" s="8"/>
    </row>
    <row r="5" spans="1:13" ht="15" customHeight="1" x14ac:dyDescent="0.5">
      <c r="A5" s="14"/>
      <c r="B5" s="14"/>
      <c r="C5" s="7"/>
      <c r="D5" s="7"/>
      <c r="F5" s="7"/>
      <c r="G5" s="7"/>
      <c r="H5" s="7"/>
      <c r="I5" s="7"/>
      <c r="J5" s="7"/>
      <c r="K5" s="8"/>
      <c r="L5" s="8"/>
      <c r="M5" s="8"/>
    </row>
    <row r="6" spans="1:13" ht="15" customHeight="1" x14ac:dyDescent="0.5">
      <c r="A6" s="14"/>
      <c r="B6" s="14"/>
      <c r="C6" s="7"/>
      <c r="D6" s="7"/>
      <c r="F6" s="7"/>
      <c r="G6" s="113" t="s">
        <v>73</v>
      </c>
      <c r="H6" s="113"/>
      <c r="I6" s="113"/>
      <c r="J6" s="21"/>
      <c r="K6" s="114" t="s">
        <v>74</v>
      </c>
      <c r="L6" s="114"/>
      <c r="M6" s="114"/>
    </row>
    <row r="7" spans="1:13" ht="15" customHeight="1" x14ac:dyDescent="0.5">
      <c r="A7" s="7"/>
      <c r="B7" s="7"/>
      <c r="C7" s="7"/>
      <c r="D7" s="7"/>
      <c r="E7" s="40"/>
      <c r="F7" s="11"/>
      <c r="G7" s="115" t="s">
        <v>75</v>
      </c>
      <c r="H7" s="115"/>
      <c r="I7" s="115"/>
      <c r="J7" s="51"/>
      <c r="K7" s="115" t="s">
        <v>76</v>
      </c>
      <c r="L7" s="115"/>
      <c r="M7" s="115"/>
    </row>
    <row r="8" spans="1:13" s="45" customFormat="1" ht="15" customHeight="1" x14ac:dyDescent="0.5">
      <c r="E8" s="23"/>
      <c r="F8" s="30"/>
      <c r="G8" s="32">
        <v>2023</v>
      </c>
      <c r="H8" s="18"/>
      <c r="I8" s="32">
        <v>2022</v>
      </c>
      <c r="J8" s="32"/>
      <c r="K8" s="32">
        <v>2023</v>
      </c>
      <c r="L8" s="18"/>
      <c r="M8" s="32">
        <v>2022</v>
      </c>
    </row>
    <row r="9" spans="1:13" ht="15" customHeight="1" x14ac:dyDescent="0.5">
      <c r="E9" s="41" t="s">
        <v>22</v>
      </c>
      <c r="F9" s="30"/>
      <c r="G9" s="12" t="s">
        <v>99</v>
      </c>
      <c r="H9" s="65"/>
      <c r="I9" s="12" t="s">
        <v>99</v>
      </c>
      <c r="J9" s="70"/>
      <c r="K9" s="12" t="s">
        <v>99</v>
      </c>
      <c r="L9" s="65"/>
      <c r="M9" s="12" t="s">
        <v>99</v>
      </c>
    </row>
    <row r="10" spans="1:13" ht="8.1" customHeight="1" x14ac:dyDescent="0.5">
      <c r="E10" s="40"/>
      <c r="F10" s="30"/>
      <c r="G10" s="30"/>
      <c r="H10" s="30"/>
      <c r="I10" s="30"/>
      <c r="J10" s="45"/>
      <c r="K10" s="30"/>
      <c r="L10" s="85"/>
      <c r="M10" s="30"/>
    </row>
    <row r="11" spans="1:13" ht="15" customHeight="1" x14ac:dyDescent="0.5">
      <c r="A11" s="28" t="s">
        <v>171</v>
      </c>
      <c r="F11" s="2"/>
      <c r="G11" s="21">
        <v>601667</v>
      </c>
      <c r="H11" s="50"/>
      <c r="I11" s="21">
        <v>207734</v>
      </c>
      <c r="J11" s="50"/>
      <c r="K11" s="21">
        <v>0</v>
      </c>
      <c r="L11" s="50"/>
      <c r="M11" s="21">
        <v>0</v>
      </c>
    </row>
    <row r="12" spans="1:13" ht="15" customHeight="1" x14ac:dyDescent="0.5">
      <c r="A12" s="28" t="s">
        <v>215</v>
      </c>
      <c r="F12" s="2"/>
      <c r="G12" s="21">
        <v>268168</v>
      </c>
      <c r="H12" s="50"/>
      <c r="I12" s="21">
        <v>22686</v>
      </c>
      <c r="J12" s="50"/>
      <c r="K12" s="21">
        <v>0</v>
      </c>
      <c r="L12" s="50"/>
      <c r="M12" s="21">
        <v>0</v>
      </c>
    </row>
    <row r="13" spans="1:13" ht="15" customHeight="1" x14ac:dyDescent="0.5">
      <c r="A13" s="28" t="s">
        <v>221</v>
      </c>
      <c r="F13" s="2"/>
      <c r="G13" s="22">
        <v>-647047</v>
      </c>
      <c r="H13" s="50"/>
      <c r="I13" s="22">
        <v>-115506</v>
      </c>
      <c r="J13" s="50"/>
      <c r="K13" s="22">
        <v>0</v>
      </c>
      <c r="L13" s="50"/>
      <c r="M13" s="22">
        <v>0</v>
      </c>
    </row>
    <row r="14" spans="1:13" ht="8.1" customHeight="1" x14ac:dyDescent="0.5">
      <c r="A14" s="24"/>
      <c r="F14" s="2"/>
      <c r="G14" s="2"/>
      <c r="H14" s="2"/>
      <c r="I14" s="2"/>
      <c r="J14" s="2"/>
      <c r="K14" s="2"/>
      <c r="L14" s="2"/>
      <c r="M14" s="2"/>
    </row>
    <row r="15" spans="1:13" s="32" customFormat="1" ht="15" customHeight="1" x14ac:dyDescent="0.5">
      <c r="A15" s="14" t="s">
        <v>49</v>
      </c>
      <c r="E15" s="40"/>
      <c r="F15" s="2"/>
      <c r="G15" s="2">
        <f>SUM(G11:G13)</f>
        <v>222788</v>
      </c>
      <c r="H15" s="2"/>
      <c r="I15" s="2">
        <f>SUM(I11:I13)</f>
        <v>114914</v>
      </c>
      <c r="J15" s="2"/>
      <c r="K15" s="2">
        <f>SUM(K11:K13)</f>
        <v>0</v>
      </c>
      <c r="L15" s="2"/>
      <c r="M15" s="2">
        <f>SUM(M11:M13)</f>
        <v>0</v>
      </c>
    </row>
    <row r="16" spans="1:13" ht="15" customHeight="1" x14ac:dyDescent="0.5">
      <c r="A16" s="18" t="s">
        <v>16</v>
      </c>
      <c r="E16" s="23">
        <v>13</v>
      </c>
      <c r="F16" s="2"/>
      <c r="G16" s="21">
        <v>34506</v>
      </c>
      <c r="H16" s="80"/>
      <c r="I16" s="21">
        <f>18315-6775</f>
        <v>11540</v>
      </c>
      <c r="J16" s="80"/>
      <c r="K16" s="21">
        <v>68331</v>
      </c>
      <c r="L16" s="80"/>
      <c r="M16" s="21">
        <v>22143</v>
      </c>
    </row>
    <row r="17" spans="1:13" ht="15" customHeight="1" x14ac:dyDescent="0.5">
      <c r="A17" s="18" t="s">
        <v>17</v>
      </c>
      <c r="F17" s="2"/>
      <c r="G17" s="21">
        <v>-156401</v>
      </c>
      <c r="H17" s="80"/>
      <c r="I17" s="21">
        <f>-96797-81-493</f>
        <v>-97371</v>
      </c>
      <c r="J17" s="80"/>
      <c r="K17" s="21">
        <v>-74536</v>
      </c>
      <c r="L17" s="80"/>
      <c r="M17" s="21">
        <v>-51551</v>
      </c>
    </row>
    <row r="18" spans="1:13" ht="15" customHeight="1" x14ac:dyDescent="0.5">
      <c r="A18" s="26" t="s">
        <v>256</v>
      </c>
      <c r="F18" s="2"/>
      <c r="G18" s="21">
        <v>10991</v>
      </c>
      <c r="H18" s="80"/>
      <c r="I18" s="21">
        <v>848</v>
      </c>
      <c r="J18" s="80"/>
      <c r="K18" s="21">
        <v>304</v>
      </c>
      <c r="L18" s="80"/>
      <c r="M18" s="21">
        <v>259</v>
      </c>
    </row>
    <row r="19" spans="1:13" ht="15" customHeight="1" x14ac:dyDescent="0.5">
      <c r="A19" s="26" t="s">
        <v>240</v>
      </c>
      <c r="F19" s="2"/>
      <c r="G19" s="21">
        <v>5493</v>
      </c>
      <c r="H19" s="80"/>
      <c r="I19" s="21">
        <v>0</v>
      </c>
      <c r="J19" s="80"/>
      <c r="K19" s="21">
        <v>0</v>
      </c>
      <c r="L19" s="80"/>
      <c r="M19" s="21">
        <v>0</v>
      </c>
    </row>
    <row r="20" spans="1:13" ht="15" customHeight="1" x14ac:dyDescent="0.5">
      <c r="A20" s="26" t="s">
        <v>245</v>
      </c>
      <c r="E20" s="23">
        <v>13</v>
      </c>
      <c r="F20" s="2"/>
      <c r="G20" s="21">
        <v>-23610</v>
      </c>
      <c r="H20" s="80"/>
      <c r="I20" s="21">
        <v>0</v>
      </c>
      <c r="J20" s="80"/>
      <c r="K20" s="21">
        <v>0</v>
      </c>
      <c r="L20" s="80"/>
      <c r="M20" s="21">
        <v>0</v>
      </c>
    </row>
    <row r="21" spans="1:13" ht="15" customHeight="1" x14ac:dyDescent="0.5">
      <c r="A21" s="26" t="s">
        <v>18</v>
      </c>
      <c r="F21" s="2"/>
      <c r="G21" s="21">
        <v>-160996</v>
      </c>
      <c r="H21" s="80"/>
      <c r="I21" s="21">
        <v>-82500</v>
      </c>
      <c r="J21" s="80"/>
      <c r="K21" s="21">
        <v>-61030</v>
      </c>
      <c r="L21" s="80"/>
      <c r="M21" s="21">
        <v>-28791</v>
      </c>
    </row>
    <row r="22" spans="1:13" ht="15" customHeight="1" x14ac:dyDescent="0.5">
      <c r="A22" s="18" t="s">
        <v>112</v>
      </c>
      <c r="E22" s="23">
        <v>8.1999999999999993</v>
      </c>
      <c r="F22" s="2"/>
      <c r="G22" s="22">
        <v>170331</v>
      </c>
      <c r="H22" s="80"/>
      <c r="I22" s="22">
        <v>152629</v>
      </c>
      <c r="J22" s="80"/>
      <c r="K22" s="22">
        <v>0</v>
      </c>
      <c r="L22" s="80"/>
      <c r="M22" s="22">
        <v>0</v>
      </c>
    </row>
    <row r="23" spans="1:13" ht="8.1" customHeight="1" x14ac:dyDescent="0.5">
      <c r="B23" s="14"/>
      <c r="C23" s="32"/>
      <c r="F23" s="2"/>
      <c r="G23" s="2"/>
      <c r="H23" s="2"/>
      <c r="I23" s="2"/>
      <c r="J23" s="2"/>
      <c r="K23" s="2"/>
      <c r="L23" s="2"/>
      <c r="M23" s="2"/>
    </row>
    <row r="24" spans="1:13" ht="15" customHeight="1" x14ac:dyDescent="0.5">
      <c r="A24" s="33" t="s">
        <v>100</v>
      </c>
      <c r="B24" s="14"/>
      <c r="C24" s="32"/>
      <c r="F24" s="2"/>
      <c r="G24" s="2">
        <f>SUM(G15:G22)</f>
        <v>103102</v>
      </c>
      <c r="H24" s="2"/>
      <c r="I24" s="2">
        <f>SUM(I15:I22)</f>
        <v>100060</v>
      </c>
      <c r="J24" s="2"/>
      <c r="K24" s="2">
        <f>SUM(K15:K22)</f>
        <v>-66931</v>
      </c>
      <c r="L24" s="2"/>
      <c r="M24" s="2">
        <f>SUM(M15:M22)</f>
        <v>-57940</v>
      </c>
    </row>
    <row r="25" spans="1:13" ht="15" customHeight="1" x14ac:dyDescent="0.5">
      <c r="A25" s="18" t="s">
        <v>65</v>
      </c>
      <c r="E25" s="16"/>
      <c r="F25" s="2"/>
      <c r="G25" s="22">
        <v>-9988</v>
      </c>
      <c r="H25" s="80"/>
      <c r="I25" s="22">
        <v>-3007</v>
      </c>
      <c r="J25" s="80"/>
      <c r="K25" s="22">
        <v>-138</v>
      </c>
      <c r="L25" s="80"/>
      <c r="M25" s="22">
        <v>146</v>
      </c>
    </row>
    <row r="26" spans="1:13" ht="8.1" customHeight="1" x14ac:dyDescent="0.5">
      <c r="A26" s="24"/>
      <c r="B26" s="14"/>
      <c r="C26" s="32"/>
      <c r="E26" s="34"/>
      <c r="F26" s="2"/>
      <c r="G26" s="2"/>
      <c r="H26" s="2"/>
      <c r="I26" s="2"/>
      <c r="J26" s="2"/>
      <c r="K26" s="2"/>
      <c r="L26" s="2"/>
      <c r="M26" s="2"/>
    </row>
    <row r="27" spans="1:13" ht="15" customHeight="1" x14ac:dyDescent="0.5">
      <c r="A27" s="32" t="s">
        <v>101</v>
      </c>
      <c r="B27" s="24"/>
      <c r="C27" s="32"/>
      <c r="F27" s="2"/>
      <c r="G27" s="2">
        <f>SUM(G24:G25)</f>
        <v>93114</v>
      </c>
      <c r="H27" s="2"/>
      <c r="I27" s="2">
        <f>SUM(I24:I25)</f>
        <v>97053</v>
      </c>
      <c r="J27" s="2"/>
      <c r="K27" s="2">
        <f>SUM(K24:K25)</f>
        <v>-67069</v>
      </c>
      <c r="L27" s="2"/>
      <c r="M27" s="2">
        <f>SUM(M24:M25)</f>
        <v>-57794</v>
      </c>
    </row>
    <row r="28" spans="1:13" ht="14.1" customHeight="1" x14ac:dyDescent="0.5">
      <c r="A28" s="24"/>
      <c r="B28" s="14"/>
      <c r="C28" s="32"/>
      <c r="E28" s="34"/>
      <c r="F28" s="2"/>
      <c r="G28" s="2"/>
      <c r="H28" s="2"/>
      <c r="I28" s="2"/>
      <c r="J28" s="2"/>
      <c r="K28" s="2"/>
      <c r="L28" s="2"/>
      <c r="M28" s="2"/>
    </row>
    <row r="29" spans="1:13" ht="15" customHeight="1" x14ac:dyDescent="0.5">
      <c r="A29" s="32" t="s">
        <v>50</v>
      </c>
      <c r="E29" s="16"/>
      <c r="F29" s="2"/>
      <c r="G29" s="2"/>
      <c r="H29" s="2"/>
      <c r="I29" s="2"/>
      <c r="J29" s="2"/>
      <c r="K29" s="2"/>
      <c r="L29" s="2"/>
      <c r="M29" s="2"/>
    </row>
    <row r="30" spans="1:13" s="56" customFormat="1" ht="15" customHeight="1" x14ac:dyDescent="0.5">
      <c r="A30" s="55" t="s">
        <v>146</v>
      </c>
      <c r="E30" s="57"/>
      <c r="F30" s="58"/>
      <c r="G30" s="58"/>
      <c r="H30" s="58"/>
      <c r="I30" s="58"/>
      <c r="J30" s="58"/>
      <c r="K30" s="58"/>
      <c r="L30" s="58"/>
      <c r="M30" s="58"/>
    </row>
    <row r="31" spans="1:13" s="56" customFormat="1" ht="15" customHeight="1" x14ac:dyDescent="0.5">
      <c r="B31" s="55" t="s">
        <v>147</v>
      </c>
      <c r="E31" s="57"/>
      <c r="F31" s="58"/>
      <c r="G31" s="58"/>
      <c r="H31" s="58"/>
      <c r="I31" s="58"/>
      <c r="J31" s="58"/>
      <c r="K31" s="58"/>
      <c r="L31" s="58"/>
      <c r="M31" s="58"/>
    </row>
    <row r="32" spans="1:13" ht="15" customHeight="1" x14ac:dyDescent="0.5">
      <c r="B32" s="43" t="s">
        <v>148</v>
      </c>
      <c r="E32" s="16"/>
      <c r="F32" s="2"/>
      <c r="G32" s="2">
        <v>22457</v>
      </c>
      <c r="H32" s="2"/>
      <c r="I32" s="2">
        <v>77422</v>
      </c>
      <c r="J32" s="2"/>
      <c r="K32" s="2">
        <v>0</v>
      </c>
      <c r="L32" s="2"/>
      <c r="M32" s="2">
        <v>0</v>
      </c>
    </row>
    <row r="33" spans="1:13" ht="14.1" customHeight="1" x14ac:dyDescent="0.5">
      <c r="A33" s="43"/>
      <c r="E33" s="16"/>
      <c r="F33" s="2"/>
      <c r="G33" s="2"/>
      <c r="H33" s="2"/>
      <c r="I33" s="2"/>
      <c r="J33" s="2"/>
      <c r="K33" s="2"/>
      <c r="L33" s="2"/>
      <c r="M33" s="2"/>
    </row>
    <row r="34" spans="1:13" s="56" customFormat="1" ht="15" customHeight="1" x14ac:dyDescent="0.5">
      <c r="A34" s="55" t="s">
        <v>68</v>
      </c>
      <c r="E34" s="57"/>
      <c r="F34" s="58"/>
      <c r="G34" s="58"/>
      <c r="H34" s="58"/>
      <c r="I34" s="58"/>
      <c r="J34" s="58"/>
      <c r="K34" s="58"/>
      <c r="L34" s="58"/>
      <c r="M34" s="58"/>
    </row>
    <row r="35" spans="1:13" s="56" customFormat="1" ht="15" customHeight="1" x14ac:dyDescent="0.5">
      <c r="B35" s="55" t="s">
        <v>147</v>
      </c>
      <c r="E35" s="57"/>
      <c r="F35" s="58"/>
      <c r="G35" s="58"/>
      <c r="H35" s="58"/>
      <c r="I35" s="58"/>
      <c r="J35" s="58"/>
      <c r="K35" s="58"/>
      <c r="L35" s="58"/>
      <c r="M35" s="58"/>
    </row>
    <row r="36" spans="1:13" ht="15" customHeight="1" x14ac:dyDescent="0.5">
      <c r="B36" s="43" t="s">
        <v>104</v>
      </c>
      <c r="E36" s="16"/>
      <c r="F36" s="2"/>
      <c r="G36" s="2"/>
      <c r="H36" s="2"/>
      <c r="I36" s="2"/>
      <c r="J36" s="2"/>
      <c r="K36" s="2"/>
      <c r="L36" s="2"/>
      <c r="M36" s="2"/>
    </row>
    <row r="37" spans="1:13" ht="15" customHeight="1" x14ac:dyDescent="0.5">
      <c r="C37" s="18" t="s">
        <v>76</v>
      </c>
      <c r="E37" s="44"/>
      <c r="F37" s="2"/>
      <c r="G37" s="22">
        <v>29626</v>
      </c>
      <c r="H37" s="80"/>
      <c r="I37" s="22">
        <v>-10971</v>
      </c>
      <c r="J37" s="80"/>
      <c r="K37" s="22">
        <v>0</v>
      </c>
      <c r="L37" s="80"/>
      <c r="M37" s="22">
        <v>0</v>
      </c>
    </row>
    <row r="38" spans="1:13" ht="8.1" customHeight="1" x14ac:dyDescent="0.5">
      <c r="B38" s="43"/>
      <c r="E38" s="16"/>
      <c r="F38" s="2"/>
      <c r="G38" s="2"/>
      <c r="H38" s="2"/>
      <c r="I38" s="2"/>
      <c r="J38" s="2"/>
      <c r="K38" s="2"/>
      <c r="L38" s="2"/>
      <c r="M38" s="2"/>
    </row>
    <row r="39" spans="1:13" ht="15" customHeight="1" x14ac:dyDescent="0.5">
      <c r="A39" s="32" t="s">
        <v>129</v>
      </c>
      <c r="B39" s="24"/>
      <c r="C39" s="32"/>
      <c r="F39" s="2"/>
      <c r="G39" s="45"/>
      <c r="H39" s="45"/>
      <c r="I39" s="45"/>
      <c r="J39" s="45"/>
      <c r="K39" s="45"/>
      <c r="L39" s="45"/>
      <c r="M39" s="45"/>
    </row>
    <row r="40" spans="1:13" ht="15" customHeight="1" thickBot="1" x14ac:dyDescent="0.55000000000000004">
      <c r="A40" s="32"/>
      <c r="B40" s="14" t="s">
        <v>131</v>
      </c>
      <c r="C40" s="32"/>
      <c r="F40" s="2"/>
      <c r="G40" s="64">
        <f>SUM(G27:G37)</f>
        <v>145197</v>
      </c>
      <c r="H40" s="2"/>
      <c r="I40" s="64">
        <f>SUM(I27:I37)</f>
        <v>163504</v>
      </c>
      <c r="J40" s="2"/>
      <c r="K40" s="64">
        <f>SUM(K27:K37)</f>
        <v>-67069</v>
      </c>
      <c r="L40" s="2"/>
      <c r="M40" s="64">
        <f>SUM(M27:M37)</f>
        <v>-57794</v>
      </c>
    </row>
    <row r="41" spans="1:13" ht="14.1" customHeight="1" thickTop="1" x14ac:dyDescent="0.5">
      <c r="F41" s="2"/>
      <c r="G41" s="2"/>
      <c r="H41" s="2"/>
      <c r="I41" s="2"/>
      <c r="J41" s="2"/>
      <c r="K41" s="2"/>
      <c r="L41" s="2"/>
      <c r="M41" s="2"/>
    </row>
    <row r="42" spans="1:13" ht="15" customHeight="1" x14ac:dyDescent="0.5">
      <c r="A42" s="32" t="s">
        <v>102</v>
      </c>
      <c r="B42" s="32"/>
      <c r="F42" s="2"/>
      <c r="G42" s="2"/>
      <c r="H42" s="2"/>
      <c r="I42" s="2"/>
      <c r="J42" s="2"/>
      <c r="K42" s="2"/>
      <c r="L42" s="2"/>
      <c r="M42" s="2"/>
    </row>
    <row r="43" spans="1:13" ht="15" customHeight="1" x14ac:dyDescent="0.5">
      <c r="A43" s="18" t="s">
        <v>51</v>
      </c>
      <c r="F43" s="2"/>
      <c r="G43" s="2">
        <f>+G46-G44</f>
        <v>81480</v>
      </c>
      <c r="H43" s="2"/>
      <c r="I43" s="2">
        <f>+I46-I44</f>
        <v>91108</v>
      </c>
      <c r="J43" s="2"/>
      <c r="K43" s="2">
        <f>+K46-K44</f>
        <v>-67069</v>
      </c>
      <c r="L43" s="2"/>
      <c r="M43" s="2">
        <f>+M46-M44</f>
        <v>-57794</v>
      </c>
    </row>
    <row r="44" spans="1:13" ht="15" customHeight="1" x14ac:dyDescent="0.5">
      <c r="A44" s="18" t="s">
        <v>15</v>
      </c>
      <c r="F44" s="2"/>
      <c r="G44" s="48">
        <v>11634</v>
      </c>
      <c r="H44" s="86"/>
      <c r="I44" s="48">
        <v>5945</v>
      </c>
      <c r="J44" s="86"/>
      <c r="K44" s="48">
        <v>0</v>
      </c>
      <c r="L44" s="86"/>
      <c r="M44" s="48">
        <v>0</v>
      </c>
    </row>
    <row r="45" spans="1:13" ht="8.1" customHeight="1" x14ac:dyDescent="0.5">
      <c r="A45" s="24"/>
      <c r="B45" s="32"/>
      <c r="F45" s="2"/>
      <c r="G45" s="2"/>
      <c r="H45" s="2"/>
      <c r="I45" s="2"/>
      <c r="J45" s="2"/>
      <c r="K45" s="2"/>
      <c r="L45" s="2"/>
      <c r="M45" s="2"/>
    </row>
    <row r="46" spans="1:13" ht="15" customHeight="1" thickBot="1" x14ac:dyDescent="0.55000000000000004">
      <c r="A46" s="32"/>
      <c r="B46" s="32"/>
      <c r="F46" s="2"/>
      <c r="G46" s="64">
        <f>+G27</f>
        <v>93114</v>
      </c>
      <c r="H46" s="2"/>
      <c r="I46" s="64">
        <f>+I27</f>
        <v>97053</v>
      </c>
      <c r="J46" s="2"/>
      <c r="K46" s="64">
        <f>+K27</f>
        <v>-67069</v>
      </c>
      <c r="L46" s="2"/>
      <c r="M46" s="64">
        <f>+M27</f>
        <v>-57794</v>
      </c>
    </row>
    <row r="47" spans="1:13" ht="14.1" customHeight="1" thickTop="1" x14ac:dyDescent="0.5">
      <c r="F47" s="2"/>
      <c r="G47" s="2"/>
      <c r="H47" s="2"/>
      <c r="I47" s="2"/>
      <c r="J47" s="2"/>
      <c r="K47" s="2"/>
      <c r="L47" s="2"/>
      <c r="M47" s="2"/>
    </row>
    <row r="48" spans="1:13" ht="15" customHeight="1" x14ac:dyDescent="0.5">
      <c r="A48" s="32" t="s">
        <v>129</v>
      </c>
      <c r="F48" s="2"/>
      <c r="G48" s="2"/>
      <c r="H48" s="2"/>
      <c r="I48" s="2"/>
      <c r="J48" s="2"/>
      <c r="K48" s="2"/>
      <c r="L48" s="2"/>
      <c r="M48" s="2"/>
    </row>
    <row r="49" spans="1:13" ht="15" customHeight="1" x14ac:dyDescent="0.5">
      <c r="A49" s="32"/>
      <c r="B49" s="32" t="s">
        <v>130</v>
      </c>
      <c r="F49" s="2"/>
      <c r="G49" s="2"/>
      <c r="H49" s="2"/>
      <c r="I49" s="2"/>
      <c r="J49" s="2"/>
      <c r="K49" s="2"/>
      <c r="L49" s="2"/>
      <c r="M49" s="2"/>
    </row>
    <row r="50" spans="1:13" ht="15" customHeight="1" x14ac:dyDescent="0.5">
      <c r="A50" s="18" t="s">
        <v>51</v>
      </c>
      <c r="F50" s="2"/>
      <c r="G50" s="2">
        <f>+G53-G51</f>
        <v>133563</v>
      </c>
      <c r="H50" s="2"/>
      <c r="I50" s="2">
        <f>+I53-I51</f>
        <v>157559</v>
      </c>
      <c r="J50" s="2"/>
      <c r="K50" s="2">
        <f>+K53-K51</f>
        <v>-67069</v>
      </c>
      <c r="L50" s="2"/>
      <c r="M50" s="2">
        <f>+M53-M51</f>
        <v>-57794</v>
      </c>
    </row>
    <row r="51" spans="1:13" ht="15" customHeight="1" x14ac:dyDescent="0.5">
      <c r="A51" s="18" t="s">
        <v>15</v>
      </c>
      <c r="F51" s="2"/>
      <c r="G51" s="48">
        <v>11634</v>
      </c>
      <c r="H51" s="86"/>
      <c r="I51" s="48">
        <v>5945</v>
      </c>
      <c r="J51" s="86"/>
      <c r="K51" s="48">
        <v>0</v>
      </c>
      <c r="L51" s="86"/>
      <c r="M51" s="48">
        <v>0</v>
      </c>
    </row>
    <row r="52" spans="1:13" ht="8.1" customHeight="1" x14ac:dyDescent="0.5">
      <c r="B52" s="24"/>
      <c r="F52" s="2"/>
      <c r="G52" s="2"/>
      <c r="H52" s="2"/>
      <c r="I52" s="2"/>
      <c r="J52" s="2"/>
      <c r="K52" s="2"/>
      <c r="L52" s="2"/>
      <c r="M52" s="2"/>
    </row>
    <row r="53" spans="1:13" ht="15" customHeight="1" thickBot="1" x14ac:dyDescent="0.55000000000000004">
      <c r="A53" s="32"/>
      <c r="B53" s="32"/>
      <c r="F53" s="2"/>
      <c r="G53" s="64">
        <f>+G40</f>
        <v>145197</v>
      </c>
      <c r="H53" s="2"/>
      <c r="I53" s="64">
        <f>+I40</f>
        <v>163504</v>
      </c>
      <c r="J53" s="2"/>
      <c r="K53" s="64">
        <f>+K40</f>
        <v>-67069</v>
      </c>
      <c r="L53" s="2"/>
      <c r="M53" s="64">
        <f>+M40</f>
        <v>-57794</v>
      </c>
    </row>
    <row r="54" spans="1:13" ht="14.1" customHeight="1" thickTop="1" x14ac:dyDescent="0.5">
      <c r="A54" s="32"/>
      <c r="B54" s="32"/>
      <c r="F54" s="2"/>
      <c r="K54" s="18"/>
      <c r="L54" s="18"/>
    </row>
    <row r="55" spans="1:13" ht="15" customHeight="1" x14ac:dyDescent="0.5">
      <c r="A55" s="32" t="s">
        <v>206</v>
      </c>
      <c r="B55" s="32"/>
      <c r="F55" s="2"/>
      <c r="G55" s="12" t="s">
        <v>143</v>
      </c>
      <c r="H55" s="2"/>
      <c r="I55" s="12" t="s">
        <v>143</v>
      </c>
      <c r="J55" s="2"/>
      <c r="K55" s="12" t="s">
        <v>143</v>
      </c>
      <c r="L55" s="2"/>
      <c r="M55" s="12" t="s">
        <v>143</v>
      </c>
    </row>
    <row r="56" spans="1:13" ht="8.1" customHeight="1" x14ac:dyDescent="0.5">
      <c r="A56" s="14"/>
      <c r="B56" s="24"/>
      <c r="F56" s="31"/>
      <c r="G56" s="2"/>
      <c r="H56" s="2"/>
      <c r="I56" s="2"/>
      <c r="J56" s="2"/>
      <c r="K56" s="2"/>
      <c r="L56" s="45"/>
      <c r="M56" s="2"/>
    </row>
    <row r="57" spans="1:13" ht="15" customHeight="1" x14ac:dyDescent="0.5">
      <c r="A57" s="18" t="s">
        <v>170</v>
      </c>
      <c r="B57" s="24"/>
      <c r="C57" s="24"/>
      <c r="D57" s="24"/>
      <c r="F57" s="35"/>
      <c r="G57" s="62">
        <f>+G43/4254485</f>
        <v>1.9151554183408803E-2</v>
      </c>
      <c r="H57" s="53"/>
      <c r="I57" s="62">
        <f>+I43/4254485</f>
        <v>2.1414577792611796E-2</v>
      </c>
      <c r="J57" s="53"/>
      <c r="K57" s="62">
        <f>+K43/4254485</f>
        <v>-1.5764305197926425E-2</v>
      </c>
      <c r="L57" s="54"/>
      <c r="M57" s="62">
        <f>+M43/4254485</f>
        <v>-1.3584252853165541E-2</v>
      </c>
    </row>
    <row r="58" spans="1:13" ht="17.25" customHeight="1" x14ac:dyDescent="0.5">
      <c r="B58" s="24"/>
      <c r="C58" s="24"/>
      <c r="D58" s="24"/>
      <c r="F58" s="35"/>
      <c r="G58" s="62"/>
      <c r="H58" s="53"/>
      <c r="I58" s="62"/>
      <c r="J58" s="54"/>
      <c r="K58" s="62"/>
      <c r="L58" s="54"/>
      <c r="M58" s="62"/>
    </row>
    <row r="59" spans="1:13" ht="19.5" customHeight="1" x14ac:dyDescent="0.5">
      <c r="B59" s="24"/>
      <c r="C59" s="24"/>
      <c r="D59" s="24"/>
      <c r="F59" s="35"/>
      <c r="G59" s="62"/>
      <c r="H59" s="53"/>
      <c r="I59" s="62"/>
      <c r="J59" s="54"/>
      <c r="K59" s="62"/>
      <c r="L59" s="54"/>
      <c r="M59" s="62"/>
    </row>
    <row r="60" spans="1:13" ht="22.15" customHeight="1" x14ac:dyDescent="0.5">
      <c r="A60" s="36" t="str">
        <f>'ENG-5 (3M)'!A60</f>
        <v>The accompanying notes are an integral part of this interim financial information.</v>
      </c>
      <c r="B60" s="36"/>
      <c r="C60" s="37"/>
      <c r="D60" s="37"/>
      <c r="E60" s="19"/>
      <c r="F60" s="38"/>
      <c r="G60" s="38"/>
      <c r="H60" s="38"/>
      <c r="I60" s="38"/>
      <c r="J60" s="19"/>
      <c r="K60" s="38"/>
      <c r="L60" s="39"/>
      <c r="M60" s="3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5"/>
  <sheetViews>
    <sheetView topLeftCell="A3" zoomScale="85" zoomScaleNormal="85" zoomScaleSheetLayoutView="100" workbookViewId="0">
      <selection activeCell="C13" sqref="C13"/>
    </sheetView>
  </sheetViews>
  <sheetFormatPr defaultColWidth="9.140625" defaultRowHeight="16.5" customHeight="1" x14ac:dyDescent="0.5"/>
  <cols>
    <col min="1" max="2" width="1.7109375" style="18" customWidth="1"/>
    <col min="3" max="3" width="27.140625" style="18" customWidth="1"/>
    <col min="4" max="4" width="13.28515625" style="1" customWidth="1"/>
    <col min="5" max="5" width="0.7109375" style="13" customWidth="1"/>
    <col min="6" max="6" width="13.28515625" style="13" customWidth="1"/>
    <col min="7" max="7" width="0.7109375" style="13" customWidth="1"/>
    <col min="8" max="8" width="13.28515625" style="13" customWidth="1"/>
    <col min="9" max="9" width="0.7109375" style="13" customWidth="1"/>
    <col min="10" max="10" width="13.28515625" style="1" customWidth="1"/>
    <col min="11" max="11" width="0.7109375" style="13" customWidth="1"/>
    <col min="12" max="12" width="13.28515625" style="1" customWidth="1"/>
    <col min="13" max="13" width="0.7109375" style="1" customWidth="1"/>
    <col min="14" max="14" width="13.28515625" style="1" customWidth="1"/>
    <col min="15" max="15" width="0.7109375" style="1" customWidth="1"/>
    <col min="16" max="16" width="13.28515625" style="1" customWidth="1"/>
    <col min="17" max="17" width="0.7109375" style="1" customWidth="1"/>
    <col min="18" max="18" width="13.28515625" style="1" customWidth="1"/>
    <col min="19" max="19" width="0.7109375" style="1" customWidth="1"/>
    <col min="20" max="20" width="13.28515625" style="1" customWidth="1"/>
    <col min="21" max="21" width="0.7109375" style="13" customWidth="1"/>
    <col min="22" max="22" width="13.28515625" style="1" customWidth="1"/>
    <col min="23" max="23" width="0.7109375" style="13" customWidth="1"/>
    <col min="24" max="24" width="13.28515625" style="2" customWidth="1"/>
    <col min="25" max="16384" width="9.140625" style="18"/>
  </cols>
  <sheetData>
    <row r="1" spans="1:24" ht="16.5" customHeight="1" x14ac:dyDescent="0.5">
      <c r="A1" s="32" t="str">
        <f>'ENG-6 (6M)'!A1</f>
        <v>Prime Road Power Public Company Limited</v>
      </c>
    </row>
    <row r="2" spans="1:24" ht="16.5" customHeight="1" x14ac:dyDescent="0.5">
      <c r="A2" s="3" t="s">
        <v>154</v>
      </c>
    </row>
    <row r="3" spans="1:24" ht="16.5" customHeight="1" x14ac:dyDescent="0.5">
      <c r="A3" s="66" t="s">
        <v>231</v>
      </c>
      <c r="B3" s="20"/>
      <c r="C3" s="20"/>
      <c r="D3" s="4"/>
      <c r="E3" s="5"/>
      <c r="F3" s="5"/>
      <c r="G3" s="5"/>
      <c r="H3" s="5"/>
      <c r="I3" s="5"/>
      <c r="J3" s="4"/>
      <c r="K3" s="5"/>
      <c r="L3" s="4"/>
      <c r="M3" s="4"/>
      <c r="N3" s="4"/>
      <c r="O3" s="4"/>
      <c r="P3" s="4"/>
      <c r="Q3" s="4"/>
      <c r="R3" s="4"/>
      <c r="S3" s="4"/>
      <c r="T3" s="4"/>
      <c r="U3" s="5"/>
      <c r="V3" s="4"/>
      <c r="W3" s="5"/>
      <c r="X3" s="42"/>
    </row>
    <row r="4" spans="1:24" ht="16.5" customHeight="1" x14ac:dyDescent="0.5">
      <c r="A4" s="32"/>
      <c r="B4" s="32"/>
      <c r="C4" s="32"/>
      <c r="D4" s="52"/>
      <c r="E4" s="47"/>
      <c r="F4" s="47"/>
      <c r="G4" s="47"/>
      <c r="H4" s="47"/>
      <c r="I4" s="47"/>
      <c r="J4" s="32"/>
      <c r="K4" s="32"/>
      <c r="L4" s="32"/>
      <c r="M4" s="32"/>
      <c r="N4" s="32"/>
      <c r="O4" s="32"/>
      <c r="P4" s="32"/>
      <c r="Q4" s="32"/>
      <c r="R4" s="32"/>
      <c r="S4" s="46"/>
      <c r="T4" s="46"/>
      <c r="U4" s="32"/>
      <c r="V4" s="32"/>
      <c r="W4" s="32"/>
      <c r="X4" s="32"/>
    </row>
    <row r="5" spans="1:24" ht="16.5" customHeight="1" x14ac:dyDescent="0.5">
      <c r="A5" s="32"/>
      <c r="B5" s="32"/>
      <c r="C5" s="32"/>
      <c r="D5" s="52"/>
      <c r="E5" s="47"/>
      <c r="F5" s="47"/>
      <c r="G5" s="47"/>
      <c r="H5" s="47"/>
      <c r="I5" s="47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46"/>
      <c r="X5" s="46"/>
    </row>
    <row r="6" spans="1:24" ht="15" customHeight="1" x14ac:dyDescent="0.5">
      <c r="D6" s="117" t="s">
        <v>80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</row>
    <row r="7" spans="1:24" s="32" customFormat="1" ht="15" customHeight="1" x14ac:dyDescent="0.5">
      <c r="D7" s="118" t="s">
        <v>34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85"/>
      <c r="V7" s="87"/>
      <c r="W7" s="85"/>
      <c r="X7" s="88"/>
    </row>
    <row r="8" spans="1:24" s="32" customFormat="1" ht="15" customHeight="1" x14ac:dyDescent="0.5">
      <c r="D8" s="121"/>
      <c r="E8" s="121"/>
      <c r="F8" s="121"/>
      <c r="G8" s="85"/>
      <c r="H8" s="120" t="s">
        <v>114</v>
      </c>
      <c r="I8" s="120"/>
      <c r="J8" s="120"/>
      <c r="K8" s="89"/>
      <c r="L8" s="119" t="s">
        <v>59</v>
      </c>
      <c r="M8" s="119"/>
      <c r="N8" s="119"/>
      <c r="O8" s="119"/>
      <c r="P8" s="119"/>
      <c r="Q8" s="119"/>
      <c r="R8" s="119"/>
      <c r="S8" s="89"/>
      <c r="T8" s="87"/>
      <c r="U8" s="85"/>
      <c r="V8" s="87"/>
      <c r="W8" s="85"/>
      <c r="X8" s="88"/>
    </row>
    <row r="9" spans="1:24" s="32" customFormat="1" ht="15" customHeight="1" x14ac:dyDescent="0.5">
      <c r="B9" s="90"/>
      <c r="C9" s="90"/>
      <c r="D9" s="46"/>
      <c r="E9" s="85"/>
      <c r="F9" s="85"/>
      <c r="G9" s="85"/>
      <c r="H9" s="85"/>
      <c r="I9" s="85"/>
      <c r="J9" s="46"/>
      <c r="K9" s="85"/>
      <c r="L9" s="85" t="s">
        <v>57</v>
      </c>
      <c r="M9" s="30"/>
      <c r="N9" s="46" t="s">
        <v>60</v>
      </c>
      <c r="O9" s="46"/>
      <c r="P9" s="46"/>
      <c r="Q9" s="46"/>
      <c r="R9" s="46"/>
      <c r="S9" s="30"/>
      <c r="T9" s="91"/>
      <c r="U9" s="85"/>
      <c r="V9" s="91"/>
      <c r="W9" s="85"/>
      <c r="X9" s="87"/>
    </row>
    <row r="10" spans="1:24" s="32" customFormat="1" ht="15" customHeight="1" x14ac:dyDescent="0.5">
      <c r="B10" s="90"/>
      <c r="C10" s="90"/>
      <c r="D10" s="46"/>
      <c r="E10" s="85"/>
      <c r="G10" s="85"/>
      <c r="H10" s="85"/>
      <c r="I10" s="85"/>
      <c r="J10" s="46"/>
      <c r="K10" s="85"/>
      <c r="L10" s="46" t="s">
        <v>232</v>
      </c>
      <c r="M10" s="30"/>
      <c r="N10" s="46" t="s">
        <v>64</v>
      </c>
      <c r="O10" s="46"/>
      <c r="P10" s="46" t="s">
        <v>96</v>
      </c>
      <c r="Q10" s="46"/>
      <c r="R10" s="46"/>
      <c r="S10" s="30"/>
      <c r="T10" s="91"/>
      <c r="U10" s="85"/>
      <c r="V10" s="91"/>
      <c r="W10" s="85"/>
      <c r="X10" s="87"/>
    </row>
    <row r="11" spans="1:24" s="32" customFormat="1" ht="15" customHeight="1" x14ac:dyDescent="0.5">
      <c r="A11" s="14"/>
      <c r="B11" s="18"/>
      <c r="C11" s="18"/>
      <c r="D11" s="46" t="s">
        <v>35</v>
      </c>
      <c r="E11" s="85"/>
      <c r="F11" s="87" t="s">
        <v>57</v>
      </c>
      <c r="G11" s="85"/>
      <c r="H11" s="85"/>
      <c r="I11" s="85"/>
      <c r="J11" s="30"/>
      <c r="K11" s="85"/>
      <c r="L11" s="46" t="s">
        <v>233</v>
      </c>
      <c r="M11" s="60"/>
      <c r="N11" s="46" t="s">
        <v>61</v>
      </c>
      <c r="O11" s="46"/>
      <c r="P11" s="46" t="s">
        <v>40</v>
      </c>
      <c r="Q11" s="46"/>
      <c r="R11" s="46"/>
      <c r="S11" s="60"/>
      <c r="T11" s="91"/>
      <c r="U11" s="85"/>
      <c r="V11" s="87" t="s">
        <v>36</v>
      </c>
      <c r="W11" s="85"/>
      <c r="X11" s="91"/>
    </row>
    <row r="12" spans="1:24" s="32" customFormat="1" ht="15" customHeight="1" x14ac:dyDescent="0.5">
      <c r="A12" s="14"/>
      <c r="B12" s="18"/>
      <c r="C12" s="18"/>
      <c r="D12" s="46" t="s">
        <v>37</v>
      </c>
      <c r="E12" s="85"/>
      <c r="F12" s="85" t="s">
        <v>117</v>
      </c>
      <c r="G12" s="85"/>
      <c r="H12" s="85" t="s">
        <v>119</v>
      </c>
      <c r="I12" s="85"/>
      <c r="K12" s="50"/>
      <c r="L12" s="46" t="s">
        <v>38</v>
      </c>
      <c r="N12" s="46" t="s">
        <v>62</v>
      </c>
      <c r="O12" s="46"/>
      <c r="P12" s="46" t="s">
        <v>97</v>
      </c>
      <c r="Q12" s="46"/>
      <c r="R12" s="46" t="s">
        <v>149</v>
      </c>
      <c r="T12" s="46" t="s">
        <v>39</v>
      </c>
      <c r="U12" s="85"/>
      <c r="V12" s="46" t="s">
        <v>40</v>
      </c>
      <c r="W12" s="85"/>
      <c r="X12" s="91"/>
    </row>
    <row r="13" spans="1:24" s="32" customFormat="1" ht="15" customHeight="1" x14ac:dyDescent="0.5">
      <c r="D13" s="46" t="s">
        <v>33</v>
      </c>
      <c r="E13" s="85"/>
      <c r="F13" s="85" t="s">
        <v>118</v>
      </c>
      <c r="G13" s="85"/>
      <c r="H13" s="85" t="s">
        <v>120</v>
      </c>
      <c r="I13" s="85"/>
      <c r="J13" s="87" t="s">
        <v>121</v>
      </c>
      <c r="K13" s="50"/>
      <c r="L13" s="46" t="s">
        <v>41</v>
      </c>
      <c r="M13" s="46"/>
      <c r="N13" s="46" t="s">
        <v>81</v>
      </c>
      <c r="O13" s="46"/>
      <c r="P13" s="46" t="s">
        <v>98</v>
      </c>
      <c r="Q13" s="46"/>
      <c r="R13" s="46" t="s">
        <v>150</v>
      </c>
      <c r="S13" s="46"/>
      <c r="T13" s="46" t="s">
        <v>42</v>
      </c>
      <c r="U13" s="85"/>
      <c r="V13" s="46" t="s">
        <v>43</v>
      </c>
      <c r="W13" s="85"/>
      <c r="X13" s="46" t="s">
        <v>103</v>
      </c>
    </row>
    <row r="14" spans="1:24" s="32" customFormat="1" ht="15" customHeight="1" x14ac:dyDescent="0.5">
      <c r="D14" s="61" t="s">
        <v>99</v>
      </c>
      <c r="E14" s="85"/>
      <c r="F14" s="61" t="s">
        <v>99</v>
      </c>
      <c r="G14" s="85"/>
      <c r="H14" s="61" t="s">
        <v>99</v>
      </c>
      <c r="I14" s="85"/>
      <c r="J14" s="61" t="s">
        <v>99</v>
      </c>
      <c r="K14" s="50"/>
      <c r="L14" s="61" t="s">
        <v>99</v>
      </c>
      <c r="M14" s="46"/>
      <c r="N14" s="61" t="s">
        <v>99</v>
      </c>
      <c r="O14" s="46"/>
      <c r="P14" s="61" t="s">
        <v>99</v>
      </c>
      <c r="Q14" s="46"/>
      <c r="R14" s="61" t="s">
        <v>99</v>
      </c>
      <c r="S14" s="46"/>
      <c r="T14" s="61" t="s">
        <v>99</v>
      </c>
      <c r="U14" s="85"/>
      <c r="V14" s="61" t="s">
        <v>99</v>
      </c>
      <c r="W14" s="85"/>
      <c r="X14" s="61" t="s">
        <v>99</v>
      </c>
    </row>
    <row r="15" spans="1:24" s="32" customFormat="1" ht="10.15" customHeight="1" x14ac:dyDescent="0.5">
      <c r="C15" s="18"/>
      <c r="D15" s="1"/>
      <c r="E15" s="13"/>
      <c r="F15" s="13"/>
      <c r="G15" s="13"/>
      <c r="H15" s="13"/>
      <c r="I15" s="13"/>
      <c r="J15" s="1"/>
      <c r="K15" s="13"/>
      <c r="L15" s="1"/>
      <c r="M15" s="1"/>
      <c r="N15" s="1"/>
      <c r="O15" s="1"/>
      <c r="P15" s="1"/>
      <c r="Q15" s="1"/>
      <c r="R15" s="1"/>
      <c r="S15" s="1"/>
      <c r="T15" s="1"/>
      <c r="U15" s="13"/>
      <c r="V15" s="1"/>
      <c r="W15" s="13"/>
      <c r="X15" s="2"/>
    </row>
    <row r="16" spans="1:24" s="32" customFormat="1" ht="15" customHeight="1" x14ac:dyDescent="0.5">
      <c r="A16" s="32" t="s">
        <v>179</v>
      </c>
      <c r="B16" s="90"/>
      <c r="C16" s="9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65"/>
      <c r="U16" s="18"/>
      <c r="V16" s="21"/>
      <c r="W16" s="18"/>
      <c r="X16" s="49"/>
    </row>
    <row r="17" spans="1:24" s="32" customFormat="1" ht="15" customHeight="1" x14ac:dyDescent="0.5">
      <c r="B17" s="32" t="s">
        <v>186</v>
      </c>
      <c r="C17" s="90"/>
      <c r="D17" s="21">
        <v>4254485</v>
      </c>
      <c r="E17" s="21"/>
      <c r="F17" s="21">
        <v>-1559619</v>
      </c>
      <c r="G17" s="21"/>
      <c r="H17" s="21">
        <v>17193</v>
      </c>
      <c r="I17" s="21"/>
      <c r="J17" s="21">
        <v>2424791</v>
      </c>
      <c r="K17" s="21"/>
      <c r="L17" s="21">
        <v>-2452138</v>
      </c>
      <c r="M17" s="21"/>
      <c r="N17" s="21">
        <v>65362</v>
      </c>
      <c r="O17" s="21"/>
      <c r="P17" s="21">
        <v>-4565</v>
      </c>
      <c r="Q17" s="21"/>
      <c r="R17" s="21">
        <v>220512</v>
      </c>
      <c r="S17" s="21"/>
      <c r="T17" s="21">
        <f>SUM(D17:R17)</f>
        <v>2966021</v>
      </c>
      <c r="U17" s="21"/>
      <c r="V17" s="21">
        <v>120051</v>
      </c>
      <c r="W17" s="21"/>
      <c r="X17" s="21">
        <f>SUM(T17:V17)</f>
        <v>3086072</v>
      </c>
    </row>
    <row r="18" spans="1:24" s="32" customFormat="1" ht="6" customHeight="1" x14ac:dyDescent="0.5">
      <c r="A18" s="18"/>
      <c r="C18" s="18"/>
      <c r="D18" s="65"/>
      <c r="E18" s="31"/>
      <c r="F18" s="31"/>
      <c r="G18" s="31"/>
      <c r="H18" s="31"/>
      <c r="I18" s="31"/>
      <c r="J18" s="2"/>
      <c r="K18" s="31"/>
      <c r="L18" s="2"/>
      <c r="M18" s="2"/>
      <c r="N18" s="2"/>
      <c r="O18" s="2"/>
      <c r="P18" s="2"/>
      <c r="Q18" s="2"/>
      <c r="R18" s="2"/>
      <c r="S18" s="2"/>
      <c r="T18" s="65"/>
      <c r="U18" s="31"/>
      <c r="V18" s="2"/>
      <c r="W18" s="31"/>
      <c r="X18" s="2"/>
    </row>
    <row r="19" spans="1:24" s="32" customFormat="1" ht="15" customHeight="1" x14ac:dyDescent="0.5">
      <c r="A19" s="32" t="s">
        <v>124</v>
      </c>
      <c r="C19" s="18"/>
      <c r="D19" s="65"/>
      <c r="E19" s="31"/>
      <c r="F19" s="31"/>
      <c r="G19" s="31"/>
      <c r="H19" s="31"/>
      <c r="I19" s="31"/>
      <c r="J19" s="2"/>
      <c r="K19" s="31"/>
      <c r="L19" s="2"/>
      <c r="M19" s="2"/>
      <c r="N19" s="2"/>
      <c r="O19" s="2"/>
      <c r="P19" s="2"/>
      <c r="Q19" s="2"/>
      <c r="R19" s="2"/>
      <c r="S19" s="2"/>
      <c r="T19" s="65"/>
      <c r="U19" s="31"/>
      <c r="V19" s="2"/>
      <c r="W19" s="31"/>
      <c r="X19" s="2"/>
    </row>
    <row r="20" spans="1:24" s="32" customFormat="1" ht="15" customHeight="1" x14ac:dyDescent="0.5">
      <c r="A20" s="18" t="s">
        <v>15</v>
      </c>
      <c r="C20" s="18"/>
      <c r="D20" s="65"/>
      <c r="E20" s="31"/>
      <c r="F20" s="31"/>
      <c r="G20" s="31"/>
      <c r="H20" s="31"/>
      <c r="I20" s="31"/>
      <c r="J20" s="2"/>
      <c r="K20" s="31"/>
      <c r="L20" s="2"/>
      <c r="M20" s="2"/>
      <c r="N20" s="2"/>
      <c r="O20" s="2"/>
      <c r="P20" s="2"/>
      <c r="Q20" s="2"/>
      <c r="R20" s="2"/>
      <c r="S20" s="2"/>
      <c r="T20" s="65"/>
      <c r="U20" s="31"/>
      <c r="V20" s="2"/>
      <c r="W20" s="31"/>
      <c r="X20" s="2"/>
    </row>
    <row r="21" spans="1:24" s="32" customFormat="1" ht="15" customHeight="1" x14ac:dyDescent="0.5">
      <c r="B21" s="18" t="s">
        <v>182</v>
      </c>
      <c r="C21" s="18"/>
      <c r="D21" s="21">
        <v>0</v>
      </c>
      <c r="E21" s="21"/>
      <c r="F21" s="21">
        <v>0</v>
      </c>
      <c r="G21" s="21"/>
      <c r="H21" s="21">
        <v>0</v>
      </c>
      <c r="I21" s="21"/>
      <c r="J21" s="21">
        <v>0</v>
      </c>
      <c r="K21" s="21"/>
      <c r="L21" s="21">
        <v>0</v>
      </c>
      <c r="M21" s="21"/>
      <c r="N21" s="21">
        <v>0</v>
      </c>
      <c r="O21" s="21"/>
      <c r="P21" s="21">
        <v>0</v>
      </c>
      <c r="Q21" s="21"/>
      <c r="R21" s="21">
        <v>0</v>
      </c>
      <c r="S21" s="2"/>
      <c r="T21" s="21">
        <f>SUM(D21:R21)</f>
        <v>0</v>
      </c>
      <c r="U21" s="31"/>
      <c r="V21" s="21">
        <v>1881</v>
      </c>
      <c r="W21" s="31"/>
      <c r="X21" s="21">
        <f>SUM(T21:V21)</f>
        <v>1881</v>
      </c>
    </row>
    <row r="22" spans="1:24" s="32" customFormat="1" ht="15" customHeight="1" x14ac:dyDescent="0.5">
      <c r="A22" s="18" t="s">
        <v>181</v>
      </c>
      <c r="C22" s="18"/>
      <c r="S22" s="2"/>
      <c r="T22" s="65"/>
      <c r="U22" s="31"/>
      <c r="W22" s="31"/>
      <c r="X22" s="49"/>
    </row>
    <row r="23" spans="1:24" s="32" customFormat="1" ht="15" customHeight="1" x14ac:dyDescent="0.5">
      <c r="B23" s="18" t="s">
        <v>178</v>
      </c>
      <c r="C23" s="90"/>
      <c r="D23" s="48">
        <v>0</v>
      </c>
      <c r="E23" s="21"/>
      <c r="F23" s="48">
        <v>0</v>
      </c>
      <c r="G23" s="21"/>
      <c r="H23" s="48">
        <v>0</v>
      </c>
      <c r="I23" s="21"/>
      <c r="J23" s="48">
        <v>91108</v>
      </c>
      <c r="K23" s="21"/>
      <c r="L23" s="48">
        <v>0</v>
      </c>
      <c r="M23" s="21"/>
      <c r="N23" s="22">
        <v>-10971</v>
      </c>
      <c r="O23" s="21"/>
      <c r="P23" s="22">
        <v>0</v>
      </c>
      <c r="Q23" s="21"/>
      <c r="R23" s="22">
        <v>77422</v>
      </c>
      <c r="S23" s="21"/>
      <c r="T23" s="22">
        <f>SUM(D23:R23)</f>
        <v>157559</v>
      </c>
      <c r="U23" s="18"/>
      <c r="V23" s="48">
        <v>5945</v>
      </c>
      <c r="W23" s="18"/>
      <c r="X23" s="22">
        <f>SUM(T23:V23)</f>
        <v>163504</v>
      </c>
    </row>
    <row r="24" spans="1:24" s="32" customFormat="1" ht="10.15" customHeight="1" x14ac:dyDescent="0.5">
      <c r="A24" s="24"/>
      <c r="B24" s="18"/>
      <c r="C24" s="18"/>
      <c r="D24" s="2"/>
      <c r="E24" s="31"/>
      <c r="F24" s="2"/>
      <c r="G24" s="31"/>
      <c r="H24" s="2"/>
      <c r="I24" s="31"/>
      <c r="J24" s="2"/>
      <c r="K24" s="31"/>
      <c r="L24" s="2"/>
      <c r="M24" s="2"/>
      <c r="N24" s="2"/>
      <c r="O24" s="2"/>
      <c r="P24" s="2"/>
      <c r="Q24" s="2"/>
      <c r="R24" s="2"/>
      <c r="S24" s="2"/>
      <c r="T24" s="2"/>
      <c r="U24" s="31"/>
      <c r="V24" s="2"/>
      <c r="W24" s="31"/>
      <c r="X24" s="2"/>
    </row>
    <row r="25" spans="1:24" s="32" customFormat="1" ht="15" customHeight="1" x14ac:dyDescent="0.5">
      <c r="A25" s="14" t="s">
        <v>180</v>
      </c>
      <c r="B25" s="18"/>
      <c r="C25" s="18"/>
      <c r="D25" s="2"/>
      <c r="E25" s="31"/>
      <c r="F25" s="2"/>
      <c r="G25" s="31"/>
      <c r="H25" s="2"/>
      <c r="I25" s="31"/>
      <c r="J25" s="2"/>
      <c r="K25" s="31"/>
      <c r="L25" s="2"/>
      <c r="M25" s="2"/>
      <c r="N25" s="2"/>
      <c r="O25" s="2"/>
      <c r="P25" s="2"/>
      <c r="Q25" s="2"/>
      <c r="R25" s="2"/>
      <c r="S25" s="2"/>
      <c r="T25" s="2"/>
      <c r="U25" s="31"/>
      <c r="V25" s="2"/>
      <c r="W25" s="31"/>
      <c r="X25" s="2"/>
    </row>
    <row r="26" spans="1:24" s="32" customFormat="1" ht="15" customHeight="1" thickBot="1" x14ac:dyDescent="0.55000000000000004">
      <c r="B26" s="32" t="s">
        <v>212</v>
      </c>
      <c r="C26" s="18"/>
      <c r="D26" s="64">
        <f>SUM(D17:D23)</f>
        <v>4254485</v>
      </c>
      <c r="E26" s="31"/>
      <c r="F26" s="64">
        <f>SUM(F17:F23)</f>
        <v>-1559619</v>
      </c>
      <c r="G26" s="31"/>
      <c r="H26" s="64">
        <f>SUM(H17:H23)</f>
        <v>17193</v>
      </c>
      <c r="I26" s="31"/>
      <c r="J26" s="64">
        <f>SUM(J17:J23)</f>
        <v>2515899</v>
      </c>
      <c r="K26" s="31"/>
      <c r="L26" s="64">
        <f>SUM(L17:L23)</f>
        <v>-2452138</v>
      </c>
      <c r="M26" s="2"/>
      <c r="N26" s="64">
        <f>SUM(N17:N23)</f>
        <v>54391</v>
      </c>
      <c r="O26" s="2"/>
      <c r="P26" s="64">
        <f>SUM(P17:P23)</f>
        <v>-4565</v>
      </c>
      <c r="Q26" s="2"/>
      <c r="R26" s="64">
        <f>SUM(R17:R23)</f>
        <v>297934</v>
      </c>
      <c r="S26" s="2"/>
      <c r="T26" s="64">
        <f>SUM(T17:T23)</f>
        <v>3123580</v>
      </c>
      <c r="U26" s="2"/>
      <c r="V26" s="64">
        <f>SUM(V17:V23)</f>
        <v>127877</v>
      </c>
      <c r="W26" s="2"/>
      <c r="X26" s="64">
        <f>SUM(X17:X23)</f>
        <v>3251457</v>
      </c>
    </row>
    <row r="27" spans="1:24" s="32" customFormat="1" ht="18.75" customHeight="1" thickTop="1" x14ac:dyDescent="0.5">
      <c r="B27" s="18"/>
      <c r="C27" s="18"/>
      <c r="D27" s="92"/>
      <c r="E27" s="93"/>
      <c r="F27" s="92"/>
      <c r="G27" s="93"/>
      <c r="H27" s="92"/>
      <c r="I27" s="93"/>
      <c r="J27" s="92"/>
      <c r="K27" s="93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</row>
    <row r="28" spans="1:24" s="32" customFormat="1" ht="15" customHeight="1" x14ac:dyDescent="0.5">
      <c r="A28" s="32" t="s">
        <v>179</v>
      </c>
      <c r="B28" s="90"/>
      <c r="C28" s="9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65"/>
      <c r="U28" s="18"/>
      <c r="V28" s="21"/>
      <c r="W28" s="18"/>
      <c r="X28" s="49"/>
    </row>
    <row r="29" spans="1:24" s="32" customFormat="1" ht="15" customHeight="1" x14ac:dyDescent="0.5">
      <c r="B29" s="32" t="s">
        <v>234</v>
      </c>
      <c r="C29" s="90"/>
      <c r="D29" s="21">
        <v>4254485</v>
      </c>
      <c r="E29" s="21"/>
      <c r="F29" s="21">
        <v>-1559619</v>
      </c>
      <c r="G29" s="21"/>
      <c r="H29" s="21">
        <v>17193</v>
      </c>
      <c r="I29" s="21"/>
      <c r="J29" s="21">
        <v>2561859</v>
      </c>
      <c r="K29" s="21"/>
      <c r="L29" s="21">
        <v>-2452138</v>
      </c>
      <c r="M29" s="21"/>
      <c r="N29" s="21">
        <v>-4241</v>
      </c>
      <c r="O29" s="21"/>
      <c r="P29" s="21">
        <v>-4565</v>
      </c>
      <c r="Q29" s="21"/>
      <c r="R29" s="21">
        <v>279176</v>
      </c>
      <c r="S29" s="21"/>
      <c r="T29" s="21">
        <f>SUM(D29:R29)</f>
        <v>3092150</v>
      </c>
      <c r="U29" s="21"/>
      <c r="V29" s="21">
        <v>159364</v>
      </c>
      <c r="W29" s="21"/>
      <c r="X29" s="21">
        <f>SUM(T29:V29)</f>
        <v>3251514</v>
      </c>
    </row>
    <row r="30" spans="1:24" s="32" customFormat="1" ht="6" customHeight="1" x14ac:dyDescent="0.5">
      <c r="A30" s="18"/>
      <c r="C30" s="18"/>
      <c r="D30" s="65"/>
      <c r="E30" s="31"/>
      <c r="F30" s="31"/>
      <c r="G30" s="31"/>
      <c r="H30" s="31"/>
      <c r="I30" s="31"/>
      <c r="J30" s="2"/>
      <c r="K30" s="31"/>
      <c r="L30" s="2"/>
      <c r="M30" s="2"/>
      <c r="N30" s="2"/>
      <c r="O30" s="2"/>
      <c r="P30" s="2"/>
      <c r="Q30" s="2"/>
      <c r="R30" s="2"/>
      <c r="S30" s="2"/>
      <c r="T30" s="65"/>
      <c r="U30" s="31"/>
      <c r="V30" s="2"/>
      <c r="W30" s="31"/>
      <c r="X30" s="2"/>
    </row>
    <row r="31" spans="1:24" s="32" customFormat="1" ht="15" customHeight="1" x14ac:dyDescent="0.5">
      <c r="A31" s="32" t="s">
        <v>124</v>
      </c>
      <c r="C31" s="18"/>
      <c r="D31" s="65"/>
      <c r="E31" s="31"/>
      <c r="F31" s="31"/>
      <c r="G31" s="31"/>
      <c r="H31" s="31"/>
      <c r="I31" s="31"/>
      <c r="J31" s="2"/>
      <c r="K31" s="31"/>
      <c r="L31" s="2"/>
      <c r="M31" s="2"/>
      <c r="N31" s="2"/>
      <c r="O31" s="2"/>
      <c r="P31" s="2"/>
      <c r="Q31" s="2"/>
      <c r="R31" s="2"/>
      <c r="S31" s="2"/>
      <c r="T31" s="65"/>
      <c r="U31" s="31"/>
      <c r="V31" s="2"/>
      <c r="W31" s="31"/>
      <c r="X31" s="2"/>
    </row>
    <row r="32" spans="1:24" s="32" customFormat="1" ht="15" customHeight="1" x14ac:dyDescent="0.5">
      <c r="A32" s="18" t="s">
        <v>15</v>
      </c>
      <c r="C32" s="18"/>
      <c r="D32" s="65"/>
      <c r="E32" s="31"/>
      <c r="F32" s="31"/>
      <c r="G32" s="31"/>
      <c r="H32" s="31"/>
      <c r="I32" s="31"/>
      <c r="J32" s="2"/>
      <c r="K32" s="31"/>
      <c r="L32" s="2"/>
      <c r="M32" s="2"/>
      <c r="N32" s="2"/>
      <c r="O32" s="2"/>
      <c r="P32" s="2"/>
      <c r="Q32" s="2"/>
      <c r="R32" s="2"/>
      <c r="S32" s="2"/>
      <c r="T32" s="65"/>
      <c r="U32" s="31"/>
      <c r="V32" s="2"/>
      <c r="W32" s="31"/>
      <c r="X32" s="2"/>
    </row>
    <row r="33" spans="1:24" s="32" customFormat="1" ht="15" customHeight="1" x14ac:dyDescent="0.5">
      <c r="B33" s="18" t="s">
        <v>182</v>
      </c>
      <c r="C33" s="18"/>
      <c r="D33" s="65">
        <v>0</v>
      </c>
      <c r="E33" s="31"/>
      <c r="F33" s="65">
        <v>0</v>
      </c>
      <c r="G33" s="31"/>
      <c r="H33" s="65">
        <v>0</v>
      </c>
      <c r="I33" s="31"/>
      <c r="J33" s="65">
        <v>0</v>
      </c>
      <c r="K33" s="31"/>
      <c r="L33" s="65">
        <v>0</v>
      </c>
      <c r="M33" s="2"/>
      <c r="N33" s="65">
        <v>0</v>
      </c>
      <c r="O33" s="2"/>
      <c r="P33" s="65">
        <v>0</v>
      </c>
      <c r="Q33" s="2"/>
      <c r="R33" s="65">
        <v>0</v>
      </c>
      <c r="S33" s="2"/>
      <c r="T33" s="65">
        <f>SUM(D33:R33)</f>
        <v>0</v>
      </c>
      <c r="U33" s="31"/>
      <c r="V33" s="21">
        <v>2450</v>
      </c>
      <c r="W33" s="31"/>
      <c r="X33" s="49">
        <f>SUM(T33:V33)</f>
        <v>2450</v>
      </c>
    </row>
    <row r="34" spans="1:24" s="32" customFormat="1" ht="15" customHeight="1" x14ac:dyDescent="0.5">
      <c r="A34" s="18" t="s">
        <v>181</v>
      </c>
      <c r="C34" s="18"/>
      <c r="D34" s="65"/>
      <c r="E34" s="31"/>
      <c r="F34" s="65"/>
      <c r="G34" s="31"/>
      <c r="H34" s="65"/>
      <c r="I34" s="31"/>
      <c r="J34" s="2"/>
      <c r="K34" s="31"/>
      <c r="L34" s="65"/>
      <c r="M34" s="2"/>
      <c r="N34" s="2"/>
      <c r="O34" s="2"/>
      <c r="P34" s="65"/>
      <c r="Q34" s="2"/>
      <c r="R34" s="2"/>
      <c r="S34" s="2"/>
      <c r="T34" s="65"/>
      <c r="U34" s="31"/>
      <c r="V34" s="2"/>
      <c r="W34" s="31"/>
      <c r="X34" s="49"/>
    </row>
    <row r="35" spans="1:24" s="32" customFormat="1" ht="15" customHeight="1" x14ac:dyDescent="0.5">
      <c r="B35" s="18" t="s">
        <v>178</v>
      </c>
      <c r="C35" s="90"/>
      <c r="D35" s="48">
        <v>0</v>
      </c>
      <c r="E35" s="21"/>
      <c r="F35" s="48">
        <v>0</v>
      </c>
      <c r="G35" s="21"/>
      <c r="H35" s="48">
        <v>0</v>
      </c>
      <c r="I35" s="21"/>
      <c r="J35" s="48">
        <f>+'ENG-6 (6M)'!G43</f>
        <v>81480</v>
      </c>
      <c r="K35" s="21"/>
      <c r="L35" s="48">
        <v>0</v>
      </c>
      <c r="M35" s="21"/>
      <c r="N35" s="22">
        <f>+'ENG-6 (6M)'!G37</f>
        <v>29626</v>
      </c>
      <c r="O35" s="21"/>
      <c r="P35" s="48">
        <v>0</v>
      </c>
      <c r="Q35" s="21"/>
      <c r="R35" s="48">
        <f>+'ENG-6 (6M)'!G32</f>
        <v>22457</v>
      </c>
      <c r="S35" s="21"/>
      <c r="T35" s="67">
        <f>SUM(D35:R35)</f>
        <v>133563</v>
      </c>
      <c r="U35" s="18"/>
      <c r="V35" s="48">
        <f>+'ENG-6 (6M)'!G44</f>
        <v>11634</v>
      </c>
      <c r="W35" s="18"/>
      <c r="X35" s="59">
        <f>SUM(T35:V35)</f>
        <v>145197</v>
      </c>
    </row>
    <row r="36" spans="1:24" s="32" customFormat="1" ht="10.15" customHeight="1" x14ac:dyDescent="0.5">
      <c r="A36" s="24"/>
      <c r="B36" s="18"/>
      <c r="C36" s="18"/>
      <c r="D36" s="2"/>
      <c r="E36" s="31"/>
      <c r="F36" s="2"/>
      <c r="G36" s="31"/>
      <c r="H36" s="2"/>
      <c r="I36" s="31"/>
      <c r="J36" s="2"/>
      <c r="K36" s="31"/>
      <c r="L36" s="2"/>
      <c r="M36" s="2"/>
      <c r="N36" s="2"/>
      <c r="O36" s="2"/>
      <c r="P36" s="2"/>
      <c r="Q36" s="2"/>
      <c r="R36" s="2"/>
      <c r="S36" s="2"/>
      <c r="T36" s="2"/>
      <c r="U36" s="31"/>
      <c r="V36" s="2"/>
      <c r="W36" s="31"/>
      <c r="X36" s="2"/>
    </row>
    <row r="37" spans="1:24" s="32" customFormat="1" ht="15" customHeight="1" x14ac:dyDescent="0.5">
      <c r="A37" s="14" t="s">
        <v>180</v>
      </c>
      <c r="B37" s="18"/>
      <c r="C37" s="18"/>
      <c r="D37" s="2"/>
      <c r="E37" s="31"/>
      <c r="F37" s="2"/>
      <c r="G37" s="31"/>
      <c r="H37" s="2"/>
      <c r="I37" s="31"/>
      <c r="J37" s="2"/>
      <c r="K37" s="31"/>
      <c r="L37" s="2"/>
      <c r="M37" s="2"/>
      <c r="N37" s="2"/>
      <c r="O37" s="2"/>
      <c r="P37" s="2"/>
      <c r="Q37" s="2"/>
      <c r="R37" s="2"/>
      <c r="S37" s="2"/>
      <c r="T37" s="2"/>
      <c r="U37" s="31"/>
      <c r="V37" s="2"/>
      <c r="W37" s="31"/>
      <c r="X37" s="2"/>
    </row>
    <row r="38" spans="1:24" s="32" customFormat="1" ht="15" customHeight="1" thickBot="1" x14ac:dyDescent="0.55000000000000004">
      <c r="B38" s="32" t="s">
        <v>235</v>
      </c>
      <c r="C38" s="18"/>
      <c r="D38" s="64">
        <f>SUM(D29:D35)</f>
        <v>4254485</v>
      </c>
      <c r="E38" s="31"/>
      <c r="F38" s="64">
        <f>SUM(F29:F35)</f>
        <v>-1559619</v>
      </c>
      <c r="G38" s="31"/>
      <c r="H38" s="64">
        <f>SUM(H29:H35)</f>
        <v>17193</v>
      </c>
      <c r="I38" s="31"/>
      <c r="J38" s="64">
        <f>SUM(J29:J35)</f>
        <v>2643339</v>
      </c>
      <c r="K38" s="31"/>
      <c r="L38" s="64">
        <f>SUM(L29:L35)</f>
        <v>-2452138</v>
      </c>
      <c r="M38" s="2"/>
      <c r="N38" s="64">
        <f>SUM(N29:N35)</f>
        <v>25385</v>
      </c>
      <c r="O38" s="2"/>
      <c r="P38" s="64">
        <f>SUM(P29:P35)</f>
        <v>-4565</v>
      </c>
      <c r="Q38" s="2"/>
      <c r="R38" s="64">
        <f>SUM(R29:R35)</f>
        <v>301633</v>
      </c>
      <c r="S38" s="2"/>
      <c r="T38" s="64">
        <f>SUM(T29:T35)</f>
        <v>3225713</v>
      </c>
      <c r="U38" s="2"/>
      <c r="V38" s="64">
        <f>SUM(V29:V35)</f>
        <v>173448</v>
      </c>
      <c r="W38" s="2"/>
      <c r="X38" s="64">
        <f>SUM(X29:X35)</f>
        <v>3399161</v>
      </c>
    </row>
    <row r="39" spans="1:24" s="32" customFormat="1" ht="15" customHeight="1" thickTop="1" x14ac:dyDescent="0.5">
      <c r="B39" s="18"/>
      <c r="C39" s="18"/>
      <c r="D39" s="92"/>
      <c r="E39" s="93"/>
      <c r="F39" s="92"/>
      <c r="G39" s="93"/>
      <c r="H39" s="92"/>
      <c r="I39" s="93"/>
      <c r="J39" s="92"/>
      <c r="K39" s="93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</row>
    <row r="40" spans="1:24" s="32" customFormat="1" ht="15" customHeight="1" x14ac:dyDescent="0.5">
      <c r="B40" s="18"/>
      <c r="C40" s="18"/>
      <c r="D40" s="92"/>
      <c r="E40" s="93"/>
      <c r="F40" s="92"/>
      <c r="G40" s="93"/>
      <c r="H40" s="92"/>
      <c r="I40" s="93"/>
      <c r="J40" s="92"/>
      <c r="K40" s="93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</row>
    <row r="41" spans="1:24" s="32" customFormat="1" ht="15" customHeight="1" x14ac:dyDescent="0.5">
      <c r="B41" s="18"/>
      <c r="C41" s="18"/>
      <c r="D41" s="92"/>
      <c r="E41" s="93"/>
      <c r="F41" s="92"/>
      <c r="G41" s="93"/>
      <c r="H41" s="92"/>
      <c r="I41" s="93"/>
      <c r="J41" s="92"/>
      <c r="K41" s="93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</row>
    <row r="42" spans="1:24" s="32" customFormat="1" ht="13.5" customHeight="1" x14ac:dyDescent="0.5">
      <c r="B42" s="18"/>
      <c r="C42" s="18"/>
      <c r="D42" s="92"/>
      <c r="E42" s="93"/>
      <c r="F42" s="92"/>
      <c r="G42" s="93"/>
      <c r="H42" s="92"/>
      <c r="I42" s="93"/>
      <c r="J42" s="92"/>
      <c r="K42" s="93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</row>
    <row r="43" spans="1:24" s="32" customFormat="1" ht="15" customHeight="1" x14ac:dyDescent="0.5">
      <c r="B43" s="18"/>
      <c r="C43" s="18"/>
      <c r="D43" s="92"/>
      <c r="E43" s="93"/>
      <c r="F43" s="92"/>
      <c r="G43" s="93"/>
      <c r="H43" s="92"/>
      <c r="I43" s="93"/>
      <c r="J43" s="92"/>
      <c r="K43" s="93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</row>
    <row r="44" spans="1:24" s="32" customFormat="1" ht="2.25" customHeight="1" x14ac:dyDescent="0.5">
      <c r="B44" s="18"/>
      <c r="C44" s="18"/>
      <c r="D44" s="92"/>
      <c r="E44" s="93"/>
      <c r="F44" s="92"/>
      <c r="G44" s="93"/>
      <c r="H44" s="92"/>
      <c r="I44" s="93"/>
      <c r="J44" s="92"/>
      <c r="K44" s="93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</row>
    <row r="45" spans="1:24" s="32" customFormat="1" ht="22.15" customHeight="1" x14ac:dyDescent="0.5">
      <c r="A45" s="36" t="str">
        <f>'ENG-6 (6M)'!A60</f>
        <v>The accompanying notes are an integral part of this interim financial information.</v>
      </c>
      <c r="B45" s="20"/>
      <c r="C45" s="20"/>
      <c r="D45" s="42"/>
      <c r="E45" s="6"/>
      <c r="F45" s="6"/>
      <c r="G45" s="6"/>
      <c r="H45" s="6"/>
      <c r="I45" s="6"/>
      <c r="J45" s="42"/>
      <c r="K45" s="6"/>
      <c r="L45" s="42"/>
      <c r="M45" s="42"/>
      <c r="N45" s="42"/>
      <c r="O45" s="42"/>
      <c r="P45" s="42"/>
      <c r="Q45" s="42"/>
      <c r="R45" s="42"/>
      <c r="S45" s="42"/>
      <c r="T45" s="42"/>
      <c r="U45" s="6"/>
      <c r="V45" s="42"/>
      <c r="W45" s="6"/>
      <c r="X45" s="42"/>
    </row>
  </sheetData>
  <mergeCells count="5">
    <mergeCell ref="D6:X6"/>
    <mergeCell ref="D7:T7"/>
    <mergeCell ref="L8:R8"/>
    <mergeCell ref="H8:J8"/>
    <mergeCell ref="D8:F8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4"/>
  <sheetViews>
    <sheetView zoomScale="85" zoomScaleNormal="85" zoomScaleSheetLayoutView="100" workbookViewId="0">
      <selection activeCell="A14" sqref="A14"/>
    </sheetView>
  </sheetViews>
  <sheetFormatPr defaultColWidth="9.140625" defaultRowHeight="16.5" customHeight="1" x14ac:dyDescent="0.5"/>
  <cols>
    <col min="1" max="1" width="43.7109375" style="18" customWidth="1"/>
    <col min="2" max="2" width="13.42578125" style="18" customWidth="1"/>
    <col min="3" max="3" width="1.7109375" style="18" customWidth="1"/>
    <col min="4" max="4" width="16.7109375" style="49" customWidth="1"/>
    <col min="5" max="5" width="1.7109375" style="49" customWidth="1"/>
    <col min="6" max="6" width="16.7109375" style="49" customWidth="1"/>
    <col min="7" max="7" width="1.7109375" style="49" customWidth="1"/>
    <col min="8" max="8" width="16.7109375" style="49" customWidth="1"/>
    <col min="9" max="9" width="1.7109375" style="49" customWidth="1"/>
    <col min="10" max="10" width="16.7109375" style="49" customWidth="1"/>
    <col min="11" max="11" width="5.7109375" style="18" customWidth="1"/>
    <col min="12" max="16384" width="9.140625" style="18"/>
  </cols>
  <sheetData>
    <row r="1" spans="1:10" ht="16.5" customHeight="1" x14ac:dyDescent="0.5">
      <c r="A1" s="32" t="str">
        <f>'ENG-7'!A1</f>
        <v>Prime Road Power Public Company Limited</v>
      </c>
      <c r="B1" s="32"/>
      <c r="C1" s="32"/>
    </row>
    <row r="2" spans="1:10" ht="16.5" customHeight="1" x14ac:dyDescent="0.5">
      <c r="A2" s="32" t="s">
        <v>155</v>
      </c>
      <c r="B2" s="32"/>
      <c r="C2" s="32"/>
    </row>
    <row r="3" spans="1:10" ht="16.5" customHeight="1" x14ac:dyDescent="0.5">
      <c r="A3" s="25" t="str">
        <f>'ENG-7'!A3</f>
        <v>For the six-month period ended 30 June 2023</v>
      </c>
      <c r="B3" s="25"/>
      <c r="C3" s="25"/>
      <c r="D3" s="59"/>
      <c r="E3" s="59"/>
      <c r="F3" s="59"/>
      <c r="G3" s="59"/>
      <c r="H3" s="59"/>
      <c r="I3" s="59"/>
      <c r="J3" s="59"/>
    </row>
    <row r="4" spans="1:10" ht="16.5" customHeight="1" x14ac:dyDescent="0.5">
      <c r="A4" s="32"/>
      <c r="B4" s="32"/>
      <c r="C4" s="32"/>
    </row>
    <row r="6" spans="1:10" ht="16.5" customHeight="1" x14ac:dyDescent="0.5">
      <c r="D6" s="122" t="s">
        <v>82</v>
      </c>
      <c r="E6" s="122"/>
      <c r="F6" s="122"/>
      <c r="G6" s="122"/>
      <c r="H6" s="122"/>
      <c r="I6" s="122"/>
      <c r="J6" s="122"/>
    </row>
    <row r="7" spans="1:10" ht="16.5" customHeight="1" x14ac:dyDescent="0.5">
      <c r="D7" s="46" t="s">
        <v>53</v>
      </c>
      <c r="E7" s="46"/>
      <c r="F7" s="46" t="s">
        <v>166</v>
      </c>
      <c r="G7" s="46"/>
      <c r="H7" s="46"/>
      <c r="I7" s="60"/>
      <c r="J7" s="46"/>
    </row>
    <row r="8" spans="1:10" ht="16.5" customHeight="1" x14ac:dyDescent="0.5">
      <c r="D8" s="46" t="s">
        <v>54</v>
      </c>
      <c r="E8" s="46"/>
      <c r="F8" s="46" t="s">
        <v>167</v>
      </c>
      <c r="H8" s="46"/>
    </row>
    <row r="9" spans="1:10" ht="16.5" customHeight="1" x14ac:dyDescent="0.5">
      <c r="D9" s="46" t="s">
        <v>33</v>
      </c>
      <c r="E9" s="46"/>
      <c r="F9" s="46" t="s">
        <v>168</v>
      </c>
      <c r="G9" s="46"/>
      <c r="H9" s="46" t="s">
        <v>63</v>
      </c>
      <c r="I9" s="46"/>
      <c r="J9" s="46" t="s">
        <v>20</v>
      </c>
    </row>
    <row r="10" spans="1:10" ht="16.5" customHeight="1" x14ac:dyDescent="0.5">
      <c r="D10" s="61" t="s">
        <v>99</v>
      </c>
      <c r="E10" s="46"/>
      <c r="F10" s="61" t="s">
        <v>99</v>
      </c>
      <c r="G10" s="46"/>
      <c r="H10" s="61" t="s">
        <v>99</v>
      </c>
      <c r="I10" s="46"/>
      <c r="J10" s="61" t="s">
        <v>99</v>
      </c>
    </row>
    <row r="12" spans="1:10" ht="16.5" customHeight="1" x14ac:dyDescent="0.5">
      <c r="A12" s="32" t="s">
        <v>187</v>
      </c>
      <c r="B12" s="40"/>
      <c r="C12" s="32"/>
      <c r="D12" s="21">
        <v>4254485</v>
      </c>
      <c r="E12" s="21"/>
      <c r="F12" s="21">
        <v>37964</v>
      </c>
      <c r="G12" s="1"/>
      <c r="H12" s="21">
        <v>-384643</v>
      </c>
      <c r="I12" s="21"/>
      <c r="J12" s="21">
        <f>SUM(D12:I12)</f>
        <v>3907806</v>
      </c>
    </row>
    <row r="13" spans="1:10" ht="8.1" customHeight="1" x14ac:dyDescent="0.5">
      <c r="A13" s="32"/>
      <c r="B13" s="40"/>
      <c r="C13" s="32"/>
      <c r="D13" s="21"/>
      <c r="E13" s="21"/>
      <c r="F13" s="21"/>
      <c r="G13" s="1"/>
      <c r="H13" s="21"/>
      <c r="I13" s="21"/>
      <c r="J13" s="21"/>
    </row>
    <row r="14" spans="1:10" ht="16.5" customHeight="1" x14ac:dyDescent="0.5">
      <c r="A14" s="32" t="s">
        <v>124</v>
      </c>
      <c r="B14" s="40"/>
      <c r="C14" s="32"/>
      <c r="D14" s="21"/>
      <c r="E14" s="21"/>
      <c r="F14" s="21"/>
      <c r="G14" s="21"/>
      <c r="H14" s="21"/>
      <c r="I14" s="21"/>
      <c r="J14" s="21"/>
    </row>
    <row r="15" spans="1:10" ht="16.5" customHeight="1" x14ac:dyDescent="0.5">
      <c r="A15" s="18" t="s">
        <v>116</v>
      </c>
      <c r="B15" s="23"/>
      <c r="D15" s="22">
        <v>0</v>
      </c>
      <c r="E15" s="21"/>
      <c r="F15" s="22">
        <v>0</v>
      </c>
      <c r="G15" s="1"/>
      <c r="H15" s="22">
        <v>-57794</v>
      </c>
      <c r="I15" s="21"/>
      <c r="J15" s="22">
        <f>SUM(D15:I15)</f>
        <v>-57794</v>
      </c>
    </row>
    <row r="16" spans="1:10" ht="16.5" customHeight="1" x14ac:dyDescent="0.5">
      <c r="B16" s="23"/>
    </row>
    <row r="17" spans="1:10" ht="16.5" customHeight="1" thickBot="1" x14ac:dyDescent="0.55000000000000004">
      <c r="A17" s="32" t="s">
        <v>213</v>
      </c>
      <c r="B17" s="40"/>
      <c r="C17" s="32"/>
      <c r="D17" s="63">
        <f>SUM(D12:D15)</f>
        <v>4254485</v>
      </c>
      <c r="E17" s="21"/>
      <c r="F17" s="63">
        <f>SUM(F12:F15)</f>
        <v>37964</v>
      </c>
      <c r="G17" s="21"/>
      <c r="H17" s="63">
        <f>SUM(H12:H15)</f>
        <v>-442437</v>
      </c>
      <c r="I17" s="21"/>
      <c r="J17" s="63">
        <f>SUM(J12:J15)</f>
        <v>3850012</v>
      </c>
    </row>
    <row r="18" spans="1:10" ht="16.5" customHeight="1" thickTop="1" x14ac:dyDescent="0.5">
      <c r="A18" s="32"/>
      <c r="B18" s="40"/>
      <c r="C18" s="32"/>
      <c r="D18" s="21"/>
      <c r="E18" s="21"/>
      <c r="F18" s="21"/>
      <c r="G18" s="21"/>
      <c r="H18" s="21"/>
      <c r="I18" s="21"/>
      <c r="J18" s="21"/>
    </row>
    <row r="19" spans="1:10" ht="16.5" customHeight="1" x14ac:dyDescent="0.5">
      <c r="A19" s="32"/>
      <c r="B19" s="40"/>
      <c r="C19" s="32"/>
      <c r="D19" s="21"/>
      <c r="E19" s="21"/>
      <c r="F19" s="21"/>
      <c r="G19" s="21"/>
      <c r="H19" s="21"/>
      <c r="I19" s="21"/>
      <c r="J19" s="21"/>
    </row>
    <row r="20" spans="1:10" ht="16.5" customHeight="1" x14ac:dyDescent="0.5">
      <c r="A20" s="32" t="s">
        <v>236</v>
      </c>
      <c r="B20" s="40"/>
      <c r="C20" s="32"/>
      <c r="D20" s="21">
        <v>4254485</v>
      </c>
      <c r="E20" s="21"/>
      <c r="F20" s="21">
        <v>37964</v>
      </c>
      <c r="G20" s="21"/>
      <c r="H20" s="21">
        <v>-503033</v>
      </c>
      <c r="I20" s="21"/>
      <c r="J20" s="21">
        <f>SUM(D20:H20)</f>
        <v>3789416</v>
      </c>
    </row>
    <row r="21" spans="1:10" ht="8.1" customHeight="1" x14ac:dyDescent="0.5">
      <c r="A21" s="32"/>
      <c r="B21" s="40"/>
      <c r="C21" s="32"/>
      <c r="D21" s="21"/>
      <c r="E21" s="21"/>
      <c r="F21" s="21"/>
      <c r="G21" s="1"/>
      <c r="H21" s="21"/>
      <c r="I21" s="21"/>
      <c r="J21" s="21"/>
    </row>
    <row r="22" spans="1:10" ht="16.5" customHeight="1" x14ac:dyDescent="0.5">
      <c r="A22" s="32" t="s">
        <v>124</v>
      </c>
      <c r="B22" s="40"/>
      <c r="C22" s="32"/>
      <c r="D22" s="21"/>
      <c r="E22" s="21"/>
      <c r="F22" s="21"/>
      <c r="G22" s="21"/>
      <c r="H22" s="21"/>
      <c r="I22" s="21"/>
      <c r="J22" s="21"/>
    </row>
    <row r="23" spans="1:10" ht="16.5" customHeight="1" x14ac:dyDescent="0.5">
      <c r="A23" s="18" t="s">
        <v>116</v>
      </c>
      <c r="B23" s="23"/>
      <c r="D23" s="22">
        <v>0</v>
      </c>
      <c r="E23" s="21"/>
      <c r="F23" s="22">
        <v>0</v>
      </c>
      <c r="G23" s="21"/>
      <c r="H23" s="22">
        <f>+'ENG-6 (6M)'!K43</f>
        <v>-67069</v>
      </c>
      <c r="I23" s="21"/>
      <c r="J23" s="22">
        <f>SUM(D23:I23)</f>
        <v>-67069</v>
      </c>
    </row>
    <row r="24" spans="1:10" ht="16.5" customHeight="1" x14ac:dyDescent="0.5">
      <c r="B24" s="23"/>
    </row>
    <row r="25" spans="1:10" ht="16.5" customHeight="1" thickBot="1" x14ac:dyDescent="0.55000000000000004">
      <c r="A25" s="32" t="s">
        <v>237</v>
      </c>
      <c r="B25" s="40"/>
      <c r="C25" s="32"/>
      <c r="D25" s="63">
        <f>SUM(D20:D23)</f>
        <v>4254485</v>
      </c>
      <c r="E25" s="21"/>
      <c r="F25" s="63">
        <f>SUM(F20:F23)</f>
        <v>37964</v>
      </c>
      <c r="G25" s="21"/>
      <c r="H25" s="63">
        <f>SUM(H20:H23)</f>
        <v>-570102</v>
      </c>
      <c r="I25" s="21"/>
      <c r="J25" s="63">
        <f>SUM(J20:J23)</f>
        <v>3722347</v>
      </c>
    </row>
    <row r="26" spans="1:10" ht="16.5" customHeight="1" thickTop="1" x14ac:dyDescent="0.5">
      <c r="A26" s="32"/>
      <c r="B26" s="40"/>
      <c r="C26" s="32"/>
      <c r="D26" s="21"/>
      <c r="E26" s="21"/>
      <c r="F26" s="21"/>
      <c r="G26" s="21"/>
      <c r="H26" s="21"/>
      <c r="I26" s="21"/>
      <c r="J26" s="21"/>
    </row>
    <row r="27" spans="1:10" ht="16.5" customHeight="1" x14ac:dyDescent="0.5">
      <c r="A27" s="32"/>
      <c r="B27" s="40"/>
      <c r="C27" s="32"/>
      <c r="D27" s="21"/>
      <c r="E27" s="21"/>
      <c r="F27" s="21"/>
      <c r="G27" s="21"/>
      <c r="H27" s="21"/>
      <c r="I27" s="21"/>
      <c r="J27" s="21"/>
    </row>
    <row r="28" spans="1:10" ht="16.5" customHeight="1" x14ac:dyDescent="0.5">
      <c r="A28" s="32"/>
      <c r="B28" s="40"/>
      <c r="C28" s="32"/>
      <c r="D28" s="21"/>
      <c r="E28" s="21"/>
      <c r="F28" s="21"/>
      <c r="G28" s="21"/>
      <c r="H28" s="21"/>
      <c r="I28" s="21"/>
      <c r="J28" s="21"/>
    </row>
    <row r="29" spans="1:10" ht="16.5" customHeight="1" x14ac:dyDescent="0.5">
      <c r="A29" s="32"/>
      <c r="B29" s="40"/>
      <c r="C29" s="32"/>
      <c r="D29" s="21"/>
      <c r="E29" s="21"/>
      <c r="F29" s="21"/>
      <c r="G29" s="21"/>
      <c r="H29" s="21"/>
      <c r="I29" s="21"/>
      <c r="J29" s="21"/>
    </row>
    <row r="30" spans="1:10" ht="16.5" customHeight="1" x14ac:dyDescent="0.5">
      <c r="A30" s="32"/>
      <c r="B30" s="40"/>
      <c r="C30" s="32"/>
      <c r="D30" s="21"/>
      <c r="E30" s="21"/>
      <c r="F30" s="21"/>
      <c r="G30" s="21"/>
      <c r="H30" s="21"/>
      <c r="I30" s="21"/>
      <c r="J30" s="21"/>
    </row>
    <row r="31" spans="1:10" ht="16.5" customHeight="1" x14ac:dyDescent="0.5">
      <c r="A31" s="32"/>
      <c r="B31" s="40"/>
      <c r="C31" s="32"/>
      <c r="D31" s="21"/>
      <c r="E31" s="21"/>
      <c r="F31" s="21"/>
      <c r="G31" s="21"/>
      <c r="H31" s="21"/>
      <c r="I31" s="21"/>
      <c r="J31" s="21"/>
    </row>
    <row r="32" spans="1:10" ht="16.5" customHeight="1" x14ac:dyDescent="0.5">
      <c r="A32" s="32"/>
      <c r="B32" s="40"/>
      <c r="C32" s="32"/>
      <c r="D32" s="21"/>
      <c r="E32" s="21"/>
      <c r="F32" s="21"/>
      <c r="G32" s="21"/>
      <c r="H32" s="21"/>
      <c r="I32" s="21"/>
      <c r="J32" s="21"/>
    </row>
    <row r="33" spans="1:10" ht="15" customHeight="1" x14ac:dyDescent="0.5">
      <c r="A33" s="32"/>
      <c r="B33" s="40"/>
      <c r="C33" s="32"/>
      <c r="D33" s="21"/>
      <c r="E33" s="21"/>
      <c r="F33" s="21"/>
      <c r="G33" s="21"/>
      <c r="H33" s="21"/>
      <c r="I33" s="21"/>
      <c r="J33" s="21"/>
    </row>
    <row r="34" spans="1:10" ht="22.15" customHeight="1" x14ac:dyDescent="0.5">
      <c r="A34" s="20" t="str">
        <f>'ENG-7'!A45</f>
        <v>The accompanying notes are an integral part of this interim financial information.</v>
      </c>
      <c r="B34" s="20"/>
      <c r="C34" s="20"/>
      <c r="D34" s="59"/>
      <c r="E34" s="59"/>
      <c r="F34" s="59"/>
      <c r="G34" s="59"/>
      <c r="H34" s="59"/>
      <c r="I34" s="59"/>
      <c r="J34" s="59"/>
    </row>
  </sheetData>
  <mergeCells count="1">
    <mergeCell ref="D6:J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9"/>
  <sheetViews>
    <sheetView tabSelected="1" topLeftCell="A81" zoomScaleNormal="100" zoomScaleSheetLayoutView="100" workbookViewId="0">
      <selection activeCell="D89" sqref="D89"/>
    </sheetView>
  </sheetViews>
  <sheetFormatPr defaultColWidth="9.42578125" defaultRowHeight="16.5" customHeight="1" x14ac:dyDescent="0.5"/>
  <cols>
    <col min="1" max="3" width="1.7109375" style="18" customWidth="1"/>
    <col min="4" max="4" width="38.7109375" style="18" customWidth="1"/>
    <col min="5" max="5" width="5.7109375" style="18" customWidth="1"/>
    <col min="6" max="6" width="0.7109375" style="18" customWidth="1"/>
    <col min="7" max="7" width="12.7109375" style="65" customWidth="1"/>
    <col min="8" max="8" width="0.7109375" style="65" customWidth="1"/>
    <col min="9" max="9" width="12.7109375" style="65" customWidth="1"/>
    <col min="10" max="10" width="0.7109375" style="17" customWidth="1"/>
    <col min="11" max="11" width="12.7109375" style="65" customWidth="1"/>
    <col min="12" max="12" width="0.7109375" style="17" customWidth="1"/>
    <col min="13" max="13" width="12.7109375" style="65" customWidth="1"/>
    <col min="14" max="16384" width="9.42578125" style="18"/>
  </cols>
  <sheetData>
    <row r="1" spans="1:13" ht="16.5" customHeight="1" x14ac:dyDescent="0.5">
      <c r="A1" s="32" t="s">
        <v>110</v>
      </c>
    </row>
    <row r="2" spans="1:13" ht="16.5" customHeight="1" x14ac:dyDescent="0.5">
      <c r="A2" s="14" t="s">
        <v>156</v>
      </c>
      <c r="B2" s="7"/>
      <c r="C2" s="7"/>
      <c r="D2" s="7"/>
      <c r="E2" s="7"/>
      <c r="F2" s="7"/>
      <c r="J2" s="8"/>
      <c r="L2" s="8"/>
    </row>
    <row r="3" spans="1:13" ht="16.5" customHeight="1" x14ac:dyDescent="0.5">
      <c r="A3" s="25" t="str">
        <f>'ENG-7'!A3</f>
        <v>For the six-month period ended 30 June 2023</v>
      </c>
      <c r="B3" s="9"/>
      <c r="C3" s="9"/>
      <c r="D3" s="9"/>
      <c r="E3" s="9"/>
      <c r="F3" s="9"/>
      <c r="G3" s="67"/>
      <c r="H3" s="67"/>
      <c r="I3" s="67"/>
      <c r="J3" s="10"/>
      <c r="K3" s="67"/>
      <c r="L3" s="10"/>
      <c r="M3" s="67"/>
    </row>
    <row r="4" spans="1:13" ht="16.5" customHeight="1" x14ac:dyDescent="0.5">
      <c r="A4" s="14"/>
      <c r="B4" s="7"/>
      <c r="C4" s="7"/>
      <c r="D4" s="7"/>
      <c r="E4" s="7"/>
      <c r="F4" s="7"/>
      <c r="J4" s="8"/>
      <c r="L4" s="8"/>
    </row>
    <row r="5" spans="1:13" ht="16.5" customHeight="1" x14ac:dyDescent="0.5">
      <c r="A5" s="14"/>
      <c r="B5" s="7"/>
      <c r="C5" s="7"/>
      <c r="D5" s="7"/>
      <c r="E5" s="7"/>
      <c r="F5" s="7"/>
      <c r="J5" s="8"/>
      <c r="L5" s="8"/>
    </row>
    <row r="6" spans="1:13" ht="16.5" customHeight="1" x14ac:dyDescent="0.5">
      <c r="A6" s="14"/>
      <c r="B6" s="7"/>
      <c r="C6" s="7"/>
      <c r="D6" s="7"/>
      <c r="E6" s="7"/>
      <c r="F6" s="7"/>
      <c r="G6" s="113" t="s">
        <v>73</v>
      </c>
      <c r="H6" s="113"/>
      <c r="I6" s="113"/>
      <c r="J6" s="21"/>
      <c r="K6" s="114" t="s">
        <v>74</v>
      </c>
      <c r="L6" s="114"/>
      <c r="M6" s="114"/>
    </row>
    <row r="7" spans="1:13" ht="16.5" customHeight="1" x14ac:dyDescent="0.5">
      <c r="A7" s="7"/>
      <c r="B7" s="7"/>
      <c r="C7" s="7"/>
      <c r="D7" s="7"/>
      <c r="E7" s="40"/>
      <c r="F7" s="11"/>
      <c r="G7" s="115" t="s">
        <v>75</v>
      </c>
      <c r="H7" s="115"/>
      <c r="I7" s="115"/>
      <c r="J7" s="51"/>
      <c r="K7" s="115" t="s">
        <v>76</v>
      </c>
      <c r="L7" s="115"/>
      <c r="M7" s="115"/>
    </row>
    <row r="8" spans="1:13" ht="16.5" customHeight="1" x14ac:dyDescent="0.5">
      <c r="E8" s="23"/>
      <c r="F8" s="40"/>
      <c r="G8" s="32">
        <v>2023</v>
      </c>
      <c r="H8" s="18"/>
      <c r="I8" s="32">
        <v>2022</v>
      </c>
      <c r="J8" s="32"/>
      <c r="K8" s="32">
        <v>2023</v>
      </c>
      <c r="L8" s="18"/>
      <c r="M8" s="32">
        <v>2022</v>
      </c>
    </row>
    <row r="9" spans="1:13" ht="16.5" customHeight="1" x14ac:dyDescent="0.5">
      <c r="E9" s="41" t="s">
        <v>22</v>
      </c>
      <c r="F9" s="23"/>
      <c r="G9" s="12" t="s">
        <v>99</v>
      </c>
      <c r="H9" s="68"/>
      <c r="I9" s="12" t="s">
        <v>99</v>
      </c>
      <c r="J9" s="69"/>
      <c r="K9" s="12" t="s">
        <v>99</v>
      </c>
      <c r="L9" s="68"/>
      <c r="M9" s="12" t="s">
        <v>99</v>
      </c>
    </row>
    <row r="10" spans="1:13" ht="16.5" customHeight="1" x14ac:dyDescent="0.5">
      <c r="E10" s="40"/>
      <c r="F10" s="23"/>
      <c r="G10" s="70"/>
      <c r="H10" s="68"/>
      <c r="I10" s="70"/>
      <c r="J10" s="69"/>
      <c r="K10" s="70"/>
      <c r="L10" s="68"/>
      <c r="M10" s="70"/>
    </row>
    <row r="11" spans="1:13" ht="16.5" customHeight="1" x14ac:dyDescent="0.5">
      <c r="A11" s="32" t="s">
        <v>44</v>
      </c>
      <c r="E11" s="40"/>
      <c r="F11" s="40"/>
      <c r="G11" s="70"/>
      <c r="H11" s="70"/>
      <c r="I11" s="70"/>
      <c r="K11" s="70"/>
      <c r="M11" s="70"/>
    </row>
    <row r="12" spans="1:13" ht="16.5" customHeight="1" x14ac:dyDescent="0.5">
      <c r="A12" s="18" t="s">
        <v>100</v>
      </c>
      <c r="G12" s="21">
        <f>+'ENG-6 (6M)'!G24</f>
        <v>103102</v>
      </c>
      <c r="H12" s="21"/>
      <c r="I12" s="21">
        <f>+'ENG-6 (6M)'!I24</f>
        <v>100060</v>
      </c>
      <c r="J12" s="21"/>
      <c r="K12" s="21">
        <f>+'ENG-6 (6M)'!K24</f>
        <v>-66931</v>
      </c>
      <c r="L12" s="21"/>
      <c r="M12" s="21">
        <f>+'ENG-6 (6M)'!M24</f>
        <v>-57940</v>
      </c>
    </row>
    <row r="13" spans="1:13" ht="16.5" customHeight="1" x14ac:dyDescent="0.5">
      <c r="A13" s="18" t="s">
        <v>89</v>
      </c>
      <c r="J13" s="65"/>
      <c r="L13" s="65"/>
    </row>
    <row r="14" spans="1:13" ht="16.5" customHeight="1" x14ac:dyDescent="0.5">
      <c r="B14" s="18" t="s">
        <v>210</v>
      </c>
      <c r="E14" s="68">
        <v>10</v>
      </c>
      <c r="G14" s="21">
        <v>116202</v>
      </c>
      <c r="H14" s="27"/>
      <c r="I14" s="21">
        <v>55727</v>
      </c>
      <c r="J14" s="27"/>
      <c r="K14" s="21">
        <v>344</v>
      </c>
      <c r="L14" s="27"/>
      <c r="M14" s="21">
        <v>279</v>
      </c>
    </row>
    <row r="15" spans="1:13" ht="16.5" customHeight="1" x14ac:dyDescent="0.5">
      <c r="B15" s="18" t="s">
        <v>208</v>
      </c>
      <c r="E15" s="94" t="s">
        <v>207</v>
      </c>
      <c r="G15" s="21">
        <v>4870</v>
      </c>
      <c r="H15" s="27"/>
      <c r="I15" s="21">
        <v>5638</v>
      </c>
      <c r="J15" s="27"/>
      <c r="K15" s="21">
        <v>2142</v>
      </c>
      <c r="L15" s="27"/>
      <c r="M15" s="21">
        <v>1717</v>
      </c>
    </row>
    <row r="16" spans="1:13" ht="16.5" customHeight="1" x14ac:dyDescent="0.5">
      <c r="B16" s="18" t="s">
        <v>209</v>
      </c>
      <c r="E16" s="23">
        <v>11</v>
      </c>
      <c r="G16" s="21">
        <v>15586</v>
      </c>
      <c r="H16" s="27"/>
      <c r="I16" s="21">
        <v>14701</v>
      </c>
      <c r="J16" s="27"/>
      <c r="K16" s="21">
        <v>10</v>
      </c>
      <c r="L16" s="27"/>
      <c r="M16" s="21">
        <v>10</v>
      </c>
    </row>
    <row r="17" spans="1:13" ht="16.5" customHeight="1" x14ac:dyDescent="0.5">
      <c r="B17" s="18" t="s">
        <v>157</v>
      </c>
      <c r="E17" s="68">
        <v>10</v>
      </c>
      <c r="G17" s="21">
        <f>30+2299</f>
        <v>2329</v>
      </c>
      <c r="H17" s="27"/>
      <c r="I17" s="21">
        <v>553</v>
      </c>
      <c r="J17" s="27"/>
      <c r="K17" s="21">
        <v>0</v>
      </c>
      <c r="L17" s="27"/>
      <c r="M17" s="21">
        <v>0</v>
      </c>
    </row>
    <row r="18" spans="1:13" ht="16.5" customHeight="1" x14ac:dyDescent="0.5">
      <c r="B18" s="18" t="s">
        <v>196</v>
      </c>
      <c r="E18" s="23">
        <v>17</v>
      </c>
      <c r="G18" s="21">
        <v>4783</v>
      </c>
      <c r="H18" s="27"/>
      <c r="I18" s="21">
        <v>2703</v>
      </c>
      <c r="J18" s="27"/>
      <c r="K18" s="21">
        <v>4783</v>
      </c>
      <c r="L18" s="27"/>
      <c r="M18" s="21">
        <v>2703</v>
      </c>
    </row>
    <row r="19" spans="1:13" ht="16.5" customHeight="1" x14ac:dyDescent="0.5">
      <c r="B19" s="18" t="s">
        <v>87</v>
      </c>
      <c r="E19" s="94" t="s">
        <v>257</v>
      </c>
      <c r="G19" s="21">
        <v>3842</v>
      </c>
      <c r="H19" s="27"/>
      <c r="I19" s="21">
        <v>4369</v>
      </c>
      <c r="J19" s="27"/>
      <c r="K19" s="21">
        <v>0</v>
      </c>
      <c r="L19" s="27"/>
      <c r="M19" s="21">
        <v>0</v>
      </c>
    </row>
    <row r="20" spans="1:13" ht="16.5" customHeight="1" x14ac:dyDescent="0.5">
      <c r="B20" s="18" t="s">
        <v>243</v>
      </c>
      <c r="E20" s="23"/>
      <c r="G20" s="21">
        <v>76</v>
      </c>
      <c r="H20" s="27"/>
      <c r="I20" s="21">
        <v>0</v>
      </c>
      <c r="J20" s="27"/>
      <c r="K20" s="21">
        <v>76</v>
      </c>
      <c r="L20" s="27"/>
      <c r="M20" s="21">
        <v>0</v>
      </c>
    </row>
    <row r="21" spans="1:13" ht="16.5" customHeight="1" x14ac:dyDescent="0.5">
      <c r="B21" s="18" t="s">
        <v>112</v>
      </c>
      <c r="E21" s="23">
        <v>8.1999999999999993</v>
      </c>
      <c r="G21" s="21">
        <v>-170331</v>
      </c>
      <c r="H21" s="27"/>
      <c r="I21" s="21">
        <v>-152629</v>
      </c>
      <c r="J21" s="27"/>
      <c r="K21" s="21">
        <v>0</v>
      </c>
      <c r="L21" s="27"/>
      <c r="M21" s="21">
        <v>0</v>
      </c>
    </row>
    <row r="22" spans="1:13" ht="16.5" customHeight="1" x14ac:dyDescent="0.5">
      <c r="B22" s="18" t="s">
        <v>11</v>
      </c>
      <c r="E22" s="23"/>
      <c r="G22" s="21">
        <v>731</v>
      </c>
      <c r="H22" s="27"/>
      <c r="I22" s="21">
        <v>731</v>
      </c>
      <c r="J22" s="27"/>
      <c r="K22" s="21">
        <v>530</v>
      </c>
      <c r="L22" s="27"/>
      <c r="M22" s="21">
        <v>530</v>
      </c>
    </row>
    <row r="23" spans="1:13" ht="16.5" customHeight="1" x14ac:dyDescent="0.5">
      <c r="B23" s="18" t="s">
        <v>259</v>
      </c>
      <c r="G23" s="21">
        <v>-9721</v>
      </c>
      <c r="H23" s="27"/>
      <c r="I23" s="21">
        <v>-1886</v>
      </c>
      <c r="J23" s="27"/>
      <c r="K23" s="21">
        <v>-303</v>
      </c>
      <c r="L23" s="27"/>
      <c r="M23" s="21">
        <v>-259</v>
      </c>
    </row>
    <row r="24" spans="1:13" ht="16.5" customHeight="1" x14ac:dyDescent="0.5">
      <c r="B24" s="18" t="s">
        <v>222</v>
      </c>
      <c r="E24" s="23"/>
      <c r="G24" s="21">
        <v>6955</v>
      </c>
      <c r="H24" s="27"/>
      <c r="I24" s="21">
        <v>493</v>
      </c>
      <c r="J24" s="27"/>
      <c r="K24" s="21">
        <v>0</v>
      </c>
      <c r="L24" s="27"/>
      <c r="M24" s="21">
        <v>0</v>
      </c>
    </row>
    <row r="25" spans="1:13" ht="16.5" customHeight="1" x14ac:dyDescent="0.5">
      <c r="A25" s="71"/>
      <c r="B25" s="18" t="s">
        <v>19</v>
      </c>
      <c r="E25" s="23"/>
      <c r="G25" s="21">
        <v>-4315</v>
      </c>
      <c r="H25" s="27"/>
      <c r="I25" s="21">
        <v>-3375</v>
      </c>
      <c r="J25" s="27"/>
      <c r="K25" s="21">
        <v>-55469</v>
      </c>
      <c r="L25" s="27"/>
      <c r="M25" s="21">
        <v>-14283</v>
      </c>
    </row>
    <row r="26" spans="1:13" ht="16.5" customHeight="1" x14ac:dyDescent="0.5">
      <c r="A26" s="71"/>
      <c r="B26" s="18" t="s">
        <v>55</v>
      </c>
      <c r="C26" s="13"/>
      <c r="E26" s="23"/>
      <c r="G26" s="21">
        <v>157154</v>
      </c>
      <c r="H26" s="27"/>
      <c r="I26" s="21">
        <v>78131</v>
      </c>
      <c r="J26" s="27"/>
      <c r="K26" s="21">
        <v>61030</v>
      </c>
      <c r="L26" s="27"/>
      <c r="M26" s="21">
        <v>28791</v>
      </c>
    </row>
    <row r="27" spans="1:13" ht="16.5" customHeight="1" x14ac:dyDescent="0.5">
      <c r="A27" s="71"/>
      <c r="B27" s="18" t="s">
        <v>244</v>
      </c>
      <c r="C27" s="13"/>
      <c r="E27" s="23"/>
      <c r="G27" s="21">
        <v>-5493</v>
      </c>
      <c r="H27" s="27"/>
      <c r="I27" s="21">
        <v>0</v>
      </c>
      <c r="J27" s="27"/>
      <c r="K27" s="21">
        <v>0</v>
      </c>
      <c r="L27" s="27"/>
      <c r="M27" s="21">
        <v>0</v>
      </c>
    </row>
    <row r="28" spans="1:13" ht="16.5" customHeight="1" x14ac:dyDescent="0.5">
      <c r="A28" s="71"/>
      <c r="B28" s="18" t="s">
        <v>245</v>
      </c>
      <c r="C28" s="13"/>
      <c r="E28" s="23">
        <v>13</v>
      </c>
      <c r="G28" s="21">
        <v>23610</v>
      </c>
      <c r="H28" s="27"/>
      <c r="I28" s="21">
        <v>0</v>
      </c>
      <c r="J28" s="27"/>
      <c r="K28" s="21">
        <v>0</v>
      </c>
      <c r="L28" s="27"/>
      <c r="M28" s="21">
        <v>0</v>
      </c>
    </row>
    <row r="29" spans="1:13" ht="16.5" customHeight="1" x14ac:dyDescent="0.5">
      <c r="A29" s="18" t="s">
        <v>90</v>
      </c>
      <c r="G29" s="21"/>
      <c r="H29" s="27"/>
      <c r="I29" s="21"/>
      <c r="J29" s="27"/>
      <c r="K29" s="21"/>
      <c r="M29" s="17"/>
    </row>
    <row r="30" spans="1:13" ht="16.5" customHeight="1" x14ac:dyDescent="0.5">
      <c r="B30" s="72" t="s">
        <v>23</v>
      </c>
      <c r="G30" s="21">
        <v>55277</v>
      </c>
      <c r="H30" s="27"/>
      <c r="I30" s="21">
        <f>-124615</f>
        <v>-124615</v>
      </c>
      <c r="J30" s="27"/>
      <c r="K30" s="21">
        <v>16547</v>
      </c>
      <c r="L30" s="27"/>
      <c r="M30" s="21">
        <v>-131399</v>
      </c>
    </row>
    <row r="31" spans="1:13" ht="16.5" customHeight="1" x14ac:dyDescent="0.5">
      <c r="B31" s="18" t="s">
        <v>159</v>
      </c>
      <c r="G31" s="21">
        <v>-27468</v>
      </c>
      <c r="H31" s="27"/>
      <c r="I31" s="21">
        <v>-13444</v>
      </c>
      <c r="J31" s="27"/>
      <c r="K31" s="21">
        <v>0</v>
      </c>
      <c r="L31" s="27"/>
      <c r="M31" s="21">
        <v>0</v>
      </c>
    </row>
    <row r="32" spans="1:13" ht="16.5" customHeight="1" x14ac:dyDescent="0.5">
      <c r="B32" s="72" t="s">
        <v>161</v>
      </c>
      <c r="G32" s="21">
        <v>5646</v>
      </c>
      <c r="H32" s="27"/>
      <c r="I32" s="21">
        <v>6161</v>
      </c>
      <c r="J32" s="27"/>
      <c r="K32" s="21">
        <v>0</v>
      </c>
      <c r="L32" s="27"/>
      <c r="M32" s="21">
        <v>0</v>
      </c>
    </row>
    <row r="33" spans="1:13" ht="16.5" customHeight="1" x14ac:dyDescent="0.5">
      <c r="B33" s="72" t="s">
        <v>3</v>
      </c>
      <c r="G33" s="21">
        <v>-143141</v>
      </c>
      <c r="H33" s="27"/>
      <c r="I33" s="21">
        <f>-35348+22420</f>
        <v>-12928</v>
      </c>
      <c r="J33" s="27"/>
      <c r="K33" s="21">
        <v>-44</v>
      </c>
      <c r="L33" s="27"/>
      <c r="M33" s="21">
        <v>-958</v>
      </c>
    </row>
    <row r="34" spans="1:13" ht="16.5" customHeight="1" x14ac:dyDescent="0.5">
      <c r="B34" s="72" t="s">
        <v>246</v>
      </c>
      <c r="G34" s="21">
        <v>-35533</v>
      </c>
      <c r="H34" s="27"/>
      <c r="I34" s="21">
        <v>0</v>
      </c>
      <c r="J34" s="27"/>
      <c r="K34" s="21">
        <v>0</v>
      </c>
      <c r="L34" s="27"/>
      <c r="M34" s="21">
        <v>0</v>
      </c>
    </row>
    <row r="35" spans="1:13" ht="16.5" customHeight="1" x14ac:dyDescent="0.5">
      <c r="B35" s="72" t="s">
        <v>24</v>
      </c>
      <c r="G35" s="21">
        <v>1521</v>
      </c>
      <c r="H35" s="27"/>
      <c r="I35" s="21">
        <f>-24310+21274</f>
        <v>-3036</v>
      </c>
      <c r="J35" s="27"/>
      <c r="K35" s="21">
        <v>0</v>
      </c>
      <c r="L35" s="27"/>
      <c r="M35" s="21">
        <v>0</v>
      </c>
    </row>
    <row r="36" spans="1:13" ht="16.5" customHeight="1" x14ac:dyDescent="0.5">
      <c r="B36" s="72" t="s">
        <v>126</v>
      </c>
      <c r="G36" s="21">
        <v>-137135</v>
      </c>
      <c r="H36" s="27"/>
      <c r="I36" s="21">
        <v>-77785</v>
      </c>
      <c r="J36" s="27"/>
      <c r="K36" s="21">
        <v>-20148</v>
      </c>
      <c r="L36" s="27"/>
      <c r="M36" s="21">
        <v>27946</v>
      </c>
    </row>
    <row r="37" spans="1:13" ht="16.5" customHeight="1" x14ac:dyDescent="0.5">
      <c r="B37" s="72" t="s">
        <v>258</v>
      </c>
      <c r="G37" s="21">
        <v>-17203</v>
      </c>
      <c r="H37" s="27"/>
      <c r="I37" s="21">
        <v>0</v>
      </c>
      <c r="J37" s="27"/>
      <c r="K37" s="21">
        <v>0</v>
      </c>
      <c r="L37" s="27"/>
      <c r="M37" s="21">
        <v>0</v>
      </c>
    </row>
    <row r="38" spans="1:13" ht="16.5" customHeight="1" x14ac:dyDescent="0.5">
      <c r="B38" s="18" t="s">
        <v>164</v>
      </c>
      <c r="G38" s="21">
        <v>34806</v>
      </c>
      <c r="H38" s="27"/>
      <c r="I38" s="21">
        <v>1765</v>
      </c>
      <c r="J38" s="27"/>
      <c r="K38" s="21">
        <v>0</v>
      </c>
      <c r="L38" s="27"/>
      <c r="M38" s="21">
        <v>0</v>
      </c>
    </row>
    <row r="39" spans="1:13" ht="16.5" customHeight="1" x14ac:dyDescent="0.5">
      <c r="B39" s="72" t="s">
        <v>45</v>
      </c>
      <c r="G39" s="21">
        <v>7540</v>
      </c>
      <c r="H39" s="27"/>
      <c r="I39" s="21">
        <v>8323</v>
      </c>
      <c r="J39" s="27"/>
      <c r="K39" s="21">
        <v>2163</v>
      </c>
      <c r="L39" s="27"/>
      <c r="M39" s="21">
        <v>1945</v>
      </c>
    </row>
    <row r="40" spans="1:13" ht="16.5" customHeight="1" x14ac:dyDescent="0.5">
      <c r="B40" s="72" t="s">
        <v>227</v>
      </c>
      <c r="G40" s="22">
        <v>19355</v>
      </c>
      <c r="H40" s="27"/>
      <c r="I40" s="22">
        <v>0</v>
      </c>
      <c r="J40" s="27"/>
      <c r="K40" s="22">
        <v>0</v>
      </c>
      <c r="L40" s="27"/>
      <c r="M40" s="22">
        <v>0</v>
      </c>
    </row>
    <row r="41" spans="1:13" ht="16.5" customHeight="1" x14ac:dyDescent="0.5">
      <c r="E41" s="40"/>
      <c r="F41" s="23"/>
      <c r="G41" s="21"/>
      <c r="H41" s="27"/>
      <c r="I41" s="21"/>
      <c r="J41" s="27"/>
      <c r="K41" s="21"/>
      <c r="L41" s="27"/>
      <c r="M41" s="21"/>
    </row>
    <row r="42" spans="1:13" ht="16.5" customHeight="1" x14ac:dyDescent="0.5">
      <c r="A42" s="18" t="s">
        <v>201</v>
      </c>
      <c r="G42" s="65">
        <f>SUM(G12:G40)</f>
        <v>13045</v>
      </c>
      <c r="I42" s="65">
        <f>SUM(I12:I40)</f>
        <v>-110343</v>
      </c>
      <c r="J42" s="65"/>
      <c r="K42" s="65">
        <f>SUM(K12:K40)</f>
        <v>-55270</v>
      </c>
      <c r="L42" s="65"/>
      <c r="M42" s="65">
        <f>SUM(M12:M40)</f>
        <v>-140918</v>
      </c>
    </row>
    <row r="43" spans="1:13" ht="16.5" customHeight="1" x14ac:dyDescent="0.5">
      <c r="B43" s="18" t="s">
        <v>134</v>
      </c>
      <c r="G43" s="21">
        <v>2217</v>
      </c>
      <c r="H43" s="21"/>
      <c r="I43" s="21">
        <v>875</v>
      </c>
      <c r="J43" s="21"/>
      <c r="K43" s="21">
        <v>183</v>
      </c>
      <c r="L43" s="21"/>
      <c r="M43" s="21">
        <v>546</v>
      </c>
    </row>
    <row r="44" spans="1:13" ht="16.5" customHeight="1" x14ac:dyDescent="0.5">
      <c r="B44" s="18" t="s">
        <v>135</v>
      </c>
      <c r="G44" s="21">
        <v>-152650</v>
      </c>
      <c r="H44" s="21"/>
      <c r="I44" s="21">
        <v>-66762</v>
      </c>
      <c r="J44" s="21"/>
      <c r="K44" s="21">
        <v>-60116</v>
      </c>
      <c r="L44" s="21"/>
      <c r="M44" s="21">
        <v>-25799</v>
      </c>
    </row>
    <row r="45" spans="1:13" ht="16.5" customHeight="1" x14ac:dyDescent="0.5">
      <c r="B45" s="18" t="s">
        <v>136</v>
      </c>
      <c r="G45" s="48">
        <v>-14826</v>
      </c>
      <c r="H45" s="21"/>
      <c r="I45" s="48">
        <v>-4596</v>
      </c>
      <c r="J45" s="21"/>
      <c r="K45" s="48">
        <v>-339</v>
      </c>
      <c r="L45" s="21"/>
      <c r="M45" s="48">
        <v>-203</v>
      </c>
    </row>
    <row r="46" spans="1:13" ht="16.5" customHeight="1" x14ac:dyDescent="0.5">
      <c r="E46" s="40"/>
      <c r="F46" s="23"/>
      <c r="G46" s="73"/>
      <c r="H46" s="73"/>
      <c r="I46" s="73"/>
      <c r="J46" s="69"/>
      <c r="K46" s="73"/>
      <c r="L46" s="68"/>
      <c r="M46" s="73"/>
    </row>
    <row r="47" spans="1:13" ht="16.5" customHeight="1" x14ac:dyDescent="0.5">
      <c r="A47" s="32" t="s">
        <v>202</v>
      </c>
      <c r="B47" s="32"/>
      <c r="G47" s="67">
        <f>SUM(G42:G45)</f>
        <v>-152214</v>
      </c>
      <c r="I47" s="67">
        <f>SUM(I42:I45)</f>
        <v>-180826</v>
      </c>
      <c r="J47" s="65"/>
      <c r="K47" s="67">
        <f>SUM(K42:K45)</f>
        <v>-115542</v>
      </c>
      <c r="L47" s="65"/>
      <c r="M47" s="67">
        <f>SUM(M42:M45)</f>
        <v>-166374</v>
      </c>
    </row>
    <row r="48" spans="1:13" ht="16.5" customHeight="1" x14ac:dyDescent="0.5">
      <c r="B48" s="84"/>
    </row>
    <row r="49" spans="1:13" ht="16.5" customHeight="1" x14ac:dyDescent="0.5">
      <c r="B49" s="84"/>
    </row>
    <row r="50" spans="1:13" ht="16.5" customHeight="1" x14ac:dyDescent="0.5">
      <c r="B50" s="74"/>
      <c r="G50" s="17"/>
      <c r="H50" s="17"/>
      <c r="I50" s="17"/>
      <c r="J50" s="65"/>
      <c r="K50" s="17"/>
      <c r="M50" s="17"/>
    </row>
    <row r="51" spans="1:13" ht="9" customHeight="1" x14ac:dyDescent="0.5">
      <c r="B51" s="74"/>
      <c r="G51" s="17"/>
      <c r="H51" s="17"/>
      <c r="I51" s="17"/>
      <c r="J51" s="65"/>
      <c r="K51" s="17"/>
      <c r="M51" s="17"/>
    </row>
    <row r="52" spans="1:13" ht="22.15" customHeight="1" x14ac:dyDescent="0.5">
      <c r="A52" s="36" t="s">
        <v>79</v>
      </c>
      <c r="B52" s="75"/>
      <c r="C52" s="20"/>
      <c r="D52" s="20"/>
      <c r="E52" s="19"/>
      <c r="F52" s="19"/>
      <c r="G52" s="76"/>
      <c r="H52" s="76"/>
      <c r="I52" s="76"/>
      <c r="J52" s="76"/>
      <c r="K52" s="67"/>
      <c r="L52" s="67"/>
      <c r="M52" s="67"/>
    </row>
    <row r="53" spans="1:13" ht="15.95" customHeight="1" x14ac:dyDescent="0.5">
      <c r="A53" s="32" t="str">
        <f>A1</f>
        <v>Prime Road Power Public Company Limited</v>
      </c>
    </row>
    <row r="54" spans="1:13" ht="15.95" customHeight="1" x14ac:dyDescent="0.5">
      <c r="A54" s="14" t="s">
        <v>158</v>
      </c>
      <c r="B54" s="7"/>
      <c r="C54" s="7"/>
      <c r="D54" s="7"/>
      <c r="E54" s="7"/>
      <c r="F54" s="7"/>
      <c r="J54" s="8"/>
      <c r="L54" s="8"/>
    </row>
    <row r="55" spans="1:13" ht="15.95" customHeight="1" x14ac:dyDescent="0.5">
      <c r="A55" s="66" t="str">
        <f>A3</f>
        <v>For the six-month period ended 30 June 2023</v>
      </c>
      <c r="B55" s="9"/>
      <c r="C55" s="9"/>
      <c r="D55" s="9"/>
      <c r="E55" s="9"/>
      <c r="F55" s="9"/>
      <c r="G55" s="67"/>
      <c r="H55" s="67"/>
      <c r="I55" s="67"/>
      <c r="J55" s="10"/>
      <c r="K55" s="67"/>
      <c r="L55" s="10"/>
      <c r="M55" s="67"/>
    </row>
    <row r="56" spans="1:13" ht="15.95" customHeight="1" x14ac:dyDescent="0.5">
      <c r="A56" s="14"/>
      <c r="B56" s="7"/>
      <c r="C56" s="7"/>
      <c r="D56" s="7"/>
      <c r="E56" s="7"/>
      <c r="F56" s="7"/>
      <c r="J56" s="8"/>
      <c r="L56" s="8"/>
    </row>
    <row r="57" spans="1:13" ht="15.95" customHeight="1" x14ac:dyDescent="0.5">
      <c r="A57" s="14"/>
      <c r="B57" s="7"/>
      <c r="C57" s="7"/>
      <c r="D57" s="7"/>
      <c r="E57" s="7"/>
      <c r="F57" s="7"/>
      <c r="J57" s="8"/>
      <c r="L57" s="8"/>
    </row>
    <row r="58" spans="1:13" ht="15.95" customHeight="1" x14ac:dyDescent="0.5">
      <c r="A58" s="14"/>
      <c r="B58" s="7"/>
      <c r="C58" s="7"/>
      <c r="D58" s="7"/>
      <c r="E58" s="7"/>
      <c r="F58" s="7"/>
      <c r="G58" s="113" t="s">
        <v>73</v>
      </c>
      <c r="H58" s="113"/>
      <c r="I58" s="113"/>
      <c r="J58" s="21"/>
      <c r="K58" s="114" t="s">
        <v>74</v>
      </c>
      <c r="L58" s="114"/>
      <c r="M58" s="114"/>
    </row>
    <row r="59" spans="1:13" ht="15.95" customHeight="1" x14ac:dyDescent="0.5">
      <c r="A59" s="7"/>
      <c r="B59" s="7"/>
      <c r="C59" s="7"/>
      <c r="D59" s="7"/>
      <c r="E59" s="40"/>
      <c r="F59" s="11"/>
      <c r="G59" s="115" t="s">
        <v>75</v>
      </c>
      <c r="H59" s="115"/>
      <c r="I59" s="115"/>
      <c r="J59" s="51"/>
      <c r="K59" s="115" t="s">
        <v>76</v>
      </c>
      <c r="L59" s="115"/>
      <c r="M59" s="115"/>
    </row>
    <row r="60" spans="1:13" ht="15.95" customHeight="1" x14ac:dyDescent="0.5">
      <c r="E60" s="23"/>
      <c r="F60" s="40"/>
      <c r="G60" s="32">
        <v>2023</v>
      </c>
      <c r="H60" s="18"/>
      <c r="I60" s="32">
        <v>2022</v>
      </c>
      <c r="J60" s="32"/>
      <c r="K60" s="32">
        <v>2023</v>
      </c>
      <c r="L60" s="18"/>
      <c r="M60" s="32">
        <v>2022</v>
      </c>
    </row>
    <row r="61" spans="1:13" ht="15.95" customHeight="1" x14ac:dyDescent="0.5">
      <c r="E61" s="41" t="s">
        <v>22</v>
      </c>
      <c r="F61" s="23"/>
      <c r="G61" s="12" t="s">
        <v>99</v>
      </c>
      <c r="H61" s="68"/>
      <c r="I61" s="12" t="s">
        <v>99</v>
      </c>
      <c r="J61" s="69"/>
      <c r="K61" s="12" t="s">
        <v>99</v>
      </c>
      <c r="L61" s="68"/>
      <c r="M61" s="12" t="s">
        <v>99</v>
      </c>
    </row>
    <row r="62" spans="1:13" ht="9.9499999999999993" customHeight="1" x14ac:dyDescent="0.5">
      <c r="E62" s="40"/>
      <c r="F62" s="23"/>
      <c r="G62" s="70"/>
      <c r="H62" s="68"/>
      <c r="I62" s="70"/>
      <c r="J62" s="69"/>
      <c r="K62" s="70"/>
      <c r="L62" s="68"/>
      <c r="M62" s="70"/>
    </row>
    <row r="63" spans="1:13" ht="15.95" customHeight="1" x14ac:dyDescent="0.5">
      <c r="A63" s="32" t="s">
        <v>46</v>
      </c>
      <c r="G63" s="17"/>
      <c r="H63" s="17"/>
      <c r="I63" s="17"/>
      <c r="K63" s="17"/>
      <c r="M63" s="17"/>
    </row>
    <row r="64" spans="1:13" ht="15.95" customHeight="1" x14ac:dyDescent="0.5">
      <c r="A64" s="18" t="s">
        <v>261</v>
      </c>
      <c r="G64" s="21">
        <v>-121474</v>
      </c>
      <c r="H64" s="49"/>
      <c r="I64" s="21">
        <v>-2951</v>
      </c>
      <c r="J64" s="49"/>
      <c r="K64" s="21">
        <v>0</v>
      </c>
      <c r="L64" s="49"/>
      <c r="M64" s="17">
        <v>-4</v>
      </c>
    </row>
    <row r="65" spans="1:13" ht="15.95" customHeight="1" x14ac:dyDescent="0.5">
      <c r="A65" s="18" t="s">
        <v>247</v>
      </c>
      <c r="E65" s="15">
        <v>9</v>
      </c>
      <c r="G65" s="21">
        <v>-6887</v>
      </c>
      <c r="H65" s="49"/>
      <c r="I65" s="21">
        <v>0</v>
      </c>
      <c r="J65" s="49"/>
      <c r="K65" s="21">
        <v>0</v>
      </c>
      <c r="L65" s="49"/>
      <c r="M65" s="21">
        <v>0</v>
      </c>
    </row>
    <row r="66" spans="1:13" ht="15.95" customHeight="1" x14ac:dyDescent="0.5">
      <c r="A66" s="18" t="s">
        <v>175</v>
      </c>
      <c r="E66" s="15"/>
      <c r="G66" s="21"/>
      <c r="H66" s="49"/>
      <c r="I66" s="21"/>
      <c r="J66" s="49"/>
      <c r="K66" s="21"/>
      <c r="L66" s="49"/>
      <c r="M66" s="21"/>
    </row>
    <row r="67" spans="1:13" ht="15.95" customHeight="1" x14ac:dyDescent="0.5">
      <c r="B67" s="18" t="s">
        <v>163</v>
      </c>
      <c r="E67" s="15">
        <v>9</v>
      </c>
      <c r="G67" s="21">
        <v>1153</v>
      </c>
      <c r="H67" s="49"/>
      <c r="I67" s="21">
        <v>360</v>
      </c>
      <c r="J67" s="49"/>
      <c r="K67" s="21">
        <v>0</v>
      </c>
      <c r="L67" s="49"/>
      <c r="M67" s="21">
        <v>0</v>
      </c>
    </row>
    <row r="68" spans="1:13" ht="15.95" customHeight="1" x14ac:dyDescent="0.5">
      <c r="A68" s="18" t="s">
        <v>214</v>
      </c>
      <c r="E68" s="15">
        <v>19.3</v>
      </c>
      <c r="G68" s="21">
        <v>0</v>
      </c>
      <c r="H68" s="49"/>
      <c r="I68" s="21">
        <v>0</v>
      </c>
      <c r="J68" s="49"/>
      <c r="K68" s="21">
        <v>-49300</v>
      </c>
      <c r="L68" s="49"/>
      <c r="M68" s="21">
        <v>-4500</v>
      </c>
    </row>
    <row r="69" spans="1:13" ht="15.95" customHeight="1" x14ac:dyDescent="0.5">
      <c r="A69" s="18" t="s">
        <v>122</v>
      </c>
      <c r="E69" s="15"/>
      <c r="G69" s="21"/>
      <c r="H69" s="49"/>
      <c r="I69" s="21"/>
      <c r="J69" s="49"/>
      <c r="K69" s="21"/>
      <c r="L69" s="49"/>
      <c r="M69" s="21"/>
    </row>
    <row r="70" spans="1:13" ht="15.95" customHeight="1" x14ac:dyDescent="0.5">
      <c r="B70" s="18" t="s">
        <v>123</v>
      </c>
      <c r="E70" s="15">
        <v>19.3</v>
      </c>
      <c r="G70" s="21">
        <v>0</v>
      </c>
      <c r="H70" s="49"/>
      <c r="I70" s="21">
        <v>38</v>
      </c>
      <c r="J70" s="49"/>
      <c r="K70" s="21">
        <v>56000</v>
      </c>
      <c r="L70" s="49"/>
      <c r="M70" s="21">
        <v>5000</v>
      </c>
    </row>
    <row r="71" spans="1:13" ht="15.95" customHeight="1" x14ac:dyDescent="0.5">
      <c r="A71" s="18" t="s">
        <v>199</v>
      </c>
      <c r="E71" s="15">
        <v>19.399999999999999</v>
      </c>
      <c r="G71" s="21">
        <v>0</v>
      </c>
      <c r="H71" s="49"/>
      <c r="I71" s="21">
        <v>0</v>
      </c>
      <c r="J71" s="49"/>
      <c r="K71" s="21">
        <v>-381100</v>
      </c>
      <c r="L71" s="49"/>
      <c r="M71" s="21">
        <v>-429300</v>
      </c>
    </row>
    <row r="72" spans="1:13" ht="15.95" customHeight="1" x14ac:dyDescent="0.5">
      <c r="A72" s="18" t="s">
        <v>175</v>
      </c>
      <c r="E72" s="15"/>
      <c r="G72" s="21"/>
      <c r="H72" s="49"/>
      <c r="I72" s="21"/>
      <c r="J72" s="49"/>
      <c r="K72" s="21"/>
      <c r="L72" s="49"/>
      <c r="M72" s="21"/>
    </row>
    <row r="73" spans="1:13" ht="15.95" customHeight="1" x14ac:dyDescent="0.5">
      <c r="B73" s="18" t="s">
        <v>123</v>
      </c>
      <c r="E73" s="15">
        <v>19.399999999999999</v>
      </c>
      <c r="G73" s="21">
        <v>0</v>
      </c>
      <c r="H73" s="49"/>
      <c r="I73" s="21">
        <v>0</v>
      </c>
      <c r="J73" s="49"/>
      <c r="K73" s="21">
        <v>84900</v>
      </c>
      <c r="L73" s="49"/>
      <c r="M73" s="21">
        <v>12000</v>
      </c>
    </row>
    <row r="74" spans="1:13" ht="15.95" customHeight="1" x14ac:dyDescent="0.5">
      <c r="A74" s="18" t="s">
        <v>133</v>
      </c>
      <c r="E74" s="23"/>
      <c r="G74" s="21">
        <v>-205</v>
      </c>
      <c r="H74" s="49"/>
      <c r="I74" s="21">
        <v>-891</v>
      </c>
      <c r="J74" s="49"/>
      <c r="K74" s="21">
        <v>0</v>
      </c>
      <c r="L74" s="49"/>
      <c r="M74" s="21">
        <v>0</v>
      </c>
    </row>
    <row r="75" spans="1:13" ht="15.95" customHeight="1" x14ac:dyDescent="0.5">
      <c r="A75" s="18" t="s">
        <v>218</v>
      </c>
      <c r="E75" s="23"/>
      <c r="G75" s="21">
        <v>0</v>
      </c>
      <c r="H75" s="49"/>
      <c r="I75" s="21">
        <v>0</v>
      </c>
      <c r="J75" s="49"/>
      <c r="K75" s="21">
        <v>0</v>
      </c>
      <c r="L75" s="49"/>
      <c r="M75" s="21">
        <v>250</v>
      </c>
    </row>
    <row r="76" spans="1:13" ht="15.95" customHeight="1" x14ac:dyDescent="0.5">
      <c r="A76" s="18" t="s">
        <v>137</v>
      </c>
      <c r="B76" s="13"/>
      <c r="E76" s="15">
        <v>8.1999999999999993</v>
      </c>
      <c r="G76" s="21">
        <v>120456</v>
      </c>
      <c r="H76" s="18"/>
      <c r="I76" s="21">
        <v>71958</v>
      </c>
      <c r="J76" s="18"/>
      <c r="K76" s="21">
        <v>0</v>
      </c>
      <c r="L76" s="18"/>
      <c r="M76" s="21">
        <v>0</v>
      </c>
    </row>
    <row r="77" spans="1:13" ht="15.95" customHeight="1" x14ac:dyDescent="0.5">
      <c r="A77" s="18" t="s">
        <v>69</v>
      </c>
      <c r="D77" s="14"/>
      <c r="E77" s="23"/>
      <c r="G77" s="21">
        <v>-682872</v>
      </c>
      <c r="H77" s="49"/>
      <c r="I77" s="21">
        <v>-853859</v>
      </c>
      <c r="J77" s="49"/>
      <c r="K77" s="21">
        <v>-584</v>
      </c>
      <c r="L77" s="49"/>
      <c r="M77" s="21">
        <v>-33</v>
      </c>
    </row>
    <row r="78" spans="1:13" ht="15.95" customHeight="1" x14ac:dyDescent="0.5">
      <c r="A78" s="18" t="s">
        <v>86</v>
      </c>
      <c r="D78" s="14"/>
      <c r="E78" s="15"/>
      <c r="G78" s="65">
        <v>-2049</v>
      </c>
      <c r="I78" s="65">
        <v>-2754</v>
      </c>
      <c r="J78" s="65"/>
      <c r="K78" s="65">
        <v>-23</v>
      </c>
      <c r="L78" s="49"/>
      <c r="M78" s="21">
        <v>0</v>
      </c>
    </row>
    <row r="79" spans="1:13" ht="15.95" customHeight="1" x14ac:dyDescent="0.5">
      <c r="A79" s="18" t="s">
        <v>248</v>
      </c>
      <c r="D79" s="14"/>
      <c r="E79" s="15"/>
      <c r="G79" s="67">
        <v>-1387</v>
      </c>
      <c r="I79" s="67">
        <v>0</v>
      </c>
      <c r="J79" s="65"/>
      <c r="K79" s="67">
        <v>-1387</v>
      </c>
      <c r="L79" s="49"/>
      <c r="M79" s="22">
        <v>0</v>
      </c>
    </row>
    <row r="80" spans="1:13" ht="9.9499999999999993" customHeight="1" x14ac:dyDescent="0.5">
      <c r="E80" s="23"/>
      <c r="G80" s="17"/>
      <c r="H80" s="17"/>
      <c r="I80" s="17"/>
      <c r="K80" s="17"/>
      <c r="L80" s="65"/>
      <c r="M80" s="17"/>
    </row>
    <row r="81" spans="1:13" ht="15.95" customHeight="1" x14ac:dyDescent="0.5">
      <c r="A81" s="32" t="s">
        <v>220</v>
      </c>
      <c r="B81" s="32"/>
      <c r="E81" s="23"/>
      <c r="G81" s="67">
        <f>SUM(G64:G80)</f>
        <v>-693265</v>
      </c>
      <c r="I81" s="67">
        <f>SUM(I64:I80)</f>
        <v>-788099</v>
      </c>
      <c r="J81" s="65"/>
      <c r="K81" s="67">
        <f>SUM(K64:K80)</f>
        <v>-291494</v>
      </c>
      <c r="L81" s="65"/>
      <c r="M81" s="67">
        <f>SUM(M64:M80)</f>
        <v>-416587</v>
      </c>
    </row>
    <row r="82" spans="1:13" ht="9.9499999999999993" customHeight="1" x14ac:dyDescent="0.5">
      <c r="E82" s="23"/>
      <c r="G82" s="17"/>
      <c r="H82" s="17"/>
      <c r="I82" s="17"/>
      <c r="K82" s="17"/>
      <c r="L82" s="65"/>
      <c r="M82" s="17"/>
    </row>
    <row r="83" spans="1:13" ht="15.95" customHeight="1" x14ac:dyDescent="0.5">
      <c r="A83" s="32" t="s">
        <v>47</v>
      </c>
      <c r="E83" s="23"/>
      <c r="J83" s="65"/>
      <c r="L83" s="65"/>
      <c r="M83" s="17"/>
    </row>
    <row r="84" spans="1:13" ht="15.95" customHeight="1" x14ac:dyDescent="0.5">
      <c r="A84" s="18" t="s">
        <v>203</v>
      </c>
      <c r="E84" s="15"/>
      <c r="G84" s="21">
        <v>20009</v>
      </c>
      <c r="H84" s="18"/>
      <c r="I84" s="21">
        <v>-29945</v>
      </c>
      <c r="J84" s="18"/>
      <c r="K84" s="21">
        <v>20009</v>
      </c>
      <c r="L84" s="18"/>
      <c r="M84" s="21">
        <v>-29945</v>
      </c>
    </row>
    <row r="85" spans="1:13" ht="15.95" customHeight="1" x14ac:dyDescent="0.5">
      <c r="A85" s="18" t="s">
        <v>174</v>
      </c>
      <c r="E85" s="15"/>
      <c r="G85" s="21">
        <v>0</v>
      </c>
      <c r="H85" s="49"/>
      <c r="I85" s="21">
        <v>45000</v>
      </c>
      <c r="J85" s="49"/>
      <c r="K85" s="21">
        <v>0</v>
      </c>
      <c r="L85" s="49"/>
      <c r="M85" s="21">
        <v>0</v>
      </c>
    </row>
    <row r="86" spans="1:13" ht="15.95" customHeight="1" x14ac:dyDescent="0.5">
      <c r="A86" s="18" t="s">
        <v>217</v>
      </c>
      <c r="E86" s="15"/>
      <c r="G86" s="21">
        <v>0</v>
      </c>
      <c r="H86" s="49"/>
      <c r="I86" s="21">
        <v>39880</v>
      </c>
      <c r="J86" s="49"/>
      <c r="K86" s="21">
        <v>0</v>
      </c>
      <c r="L86" s="49"/>
      <c r="M86" s="21">
        <v>39880</v>
      </c>
    </row>
    <row r="87" spans="1:13" ht="15.95" customHeight="1" x14ac:dyDescent="0.5">
      <c r="A87" s="18" t="s">
        <v>197</v>
      </c>
      <c r="E87" s="15"/>
      <c r="G87" s="21">
        <v>0</v>
      </c>
      <c r="H87" s="49"/>
      <c r="I87" s="21">
        <v>988550</v>
      </c>
      <c r="J87" s="49"/>
      <c r="K87" s="21">
        <v>0</v>
      </c>
      <c r="L87" s="49"/>
      <c r="M87" s="21">
        <v>988550</v>
      </c>
    </row>
    <row r="88" spans="1:13" ht="15.95" customHeight="1" x14ac:dyDescent="0.5">
      <c r="A88" s="18" t="s">
        <v>169</v>
      </c>
      <c r="E88" s="15">
        <v>12.2</v>
      </c>
      <c r="G88" s="21">
        <v>-8231</v>
      </c>
      <c r="H88" s="49"/>
      <c r="I88" s="21">
        <v>-7482</v>
      </c>
      <c r="J88" s="49"/>
      <c r="K88" s="21">
        <v>-2171</v>
      </c>
      <c r="L88" s="49"/>
      <c r="M88" s="21">
        <v>-1713</v>
      </c>
    </row>
    <row r="89" spans="1:13" ht="15.95" customHeight="1" x14ac:dyDescent="0.5">
      <c r="A89" s="18" t="s">
        <v>249</v>
      </c>
      <c r="E89" s="23">
        <v>16.399999999999999</v>
      </c>
      <c r="G89" s="21">
        <v>185000</v>
      </c>
      <c r="H89" s="49"/>
      <c r="I89" s="21">
        <v>0</v>
      </c>
      <c r="J89" s="49"/>
      <c r="K89" s="21">
        <v>0</v>
      </c>
      <c r="L89" s="49"/>
      <c r="M89" s="21">
        <v>0</v>
      </c>
    </row>
    <row r="90" spans="1:13" ht="15.95" customHeight="1" x14ac:dyDescent="0.5">
      <c r="A90" s="18" t="s">
        <v>198</v>
      </c>
      <c r="E90" s="23">
        <v>16.399999999999999</v>
      </c>
      <c r="G90" s="21">
        <v>-185000</v>
      </c>
      <c r="H90" s="49"/>
      <c r="I90" s="21">
        <v>-202</v>
      </c>
      <c r="J90" s="49"/>
      <c r="K90" s="21">
        <v>0</v>
      </c>
      <c r="L90" s="49"/>
      <c r="M90" s="21">
        <v>0</v>
      </c>
    </row>
    <row r="91" spans="1:13" ht="15.95" customHeight="1" x14ac:dyDescent="0.5">
      <c r="A91" s="18" t="s">
        <v>132</v>
      </c>
      <c r="E91" s="23">
        <v>19.600000000000001</v>
      </c>
      <c r="G91" s="21">
        <v>0</v>
      </c>
      <c r="H91" s="49"/>
      <c r="I91" s="21">
        <v>0</v>
      </c>
      <c r="J91" s="49"/>
      <c r="K91" s="21">
        <v>23000</v>
      </c>
      <c r="L91" s="49"/>
      <c r="M91" s="21">
        <v>0</v>
      </c>
    </row>
    <row r="92" spans="1:13" ht="15.95" customHeight="1" x14ac:dyDescent="0.5">
      <c r="A92" s="18" t="s">
        <v>260</v>
      </c>
      <c r="E92" s="23"/>
      <c r="G92" s="21">
        <v>204241</v>
      </c>
      <c r="H92" s="49"/>
      <c r="I92" s="21">
        <v>0</v>
      </c>
      <c r="J92" s="49"/>
      <c r="K92" s="21">
        <v>0</v>
      </c>
      <c r="L92" s="49"/>
      <c r="M92" s="21">
        <v>0</v>
      </c>
    </row>
    <row r="93" spans="1:13" ht="15.95" customHeight="1" x14ac:dyDescent="0.5">
      <c r="A93" s="18" t="s">
        <v>176</v>
      </c>
      <c r="G93" s="18"/>
      <c r="H93" s="18"/>
      <c r="I93" s="18"/>
      <c r="J93" s="18"/>
      <c r="K93" s="18"/>
      <c r="L93" s="18"/>
      <c r="M93" s="18"/>
    </row>
    <row r="94" spans="1:13" ht="15.95" customHeight="1" x14ac:dyDescent="0.5">
      <c r="B94" s="18" t="s">
        <v>177</v>
      </c>
      <c r="G94" s="21">
        <v>-208865</v>
      </c>
      <c r="H94" s="49"/>
      <c r="I94" s="21">
        <v>0</v>
      </c>
      <c r="J94" s="49"/>
      <c r="K94" s="21">
        <v>0</v>
      </c>
      <c r="L94" s="49"/>
      <c r="M94" s="21">
        <v>0</v>
      </c>
    </row>
    <row r="95" spans="1:13" ht="15.95" customHeight="1" x14ac:dyDescent="0.5">
      <c r="A95" s="18" t="s">
        <v>105</v>
      </c>
      <c r="G95" s="21"/>
      <c r="H95" s="49"/>
      <c r="I95" s="21"/>
      <c r="J95" s="49"/>
      <c r="K95" s="21"/>
      <c r="L95" s="65"/>
      <c r="M95" s="21"/>
    </row>
    <row r="96" spans="1:13" ht="15.95" customHeight="1" x14ac:dyDescent="0.5">
      <c r="B96" s="18" t="s">
        <v>106</v>
      </c>
      <c r="G96" s="21"/>
      <c r="H96" s="49"/>
      <c r="I96" s="21"/>
      <c r="J96" s="49"/>
      <c r="K96" s="21"/>
      <c r="L96" s="18"/>
      <c r="M96" s="21"/>
    </row>
    <row r="97" spans="1:13" ht="15.95" customHeight="1" x14ac:dyDescent="0.5">
      <c r="B97" s="18" t="s">
        <v>107</v>
      </c>
      <c r="E97" s="23">
        <v>16.100000000000001</v>
      </c>
      <c r="G97" s="21">
        <v>481406</v>
      </c>
      <c r="I97" s="21">
        <f>943510-43694</f>
        <v>899816</v>
      </c>
      <c r="J97" s="65"/>
      <c r="K97" s="21">
        <v>0</v>
      </c>
      <c r="L97" s="49"/>
      <c r="M97" s="21">
        <v>0</v>
      </c>
    </row>
    <row r="98" spans="1:13" ht="15.95" customHeight="1" x14ac:dyDescent="0.5">
      <c r="A98" s="18" t="s">
        <v>84</v>
      </c>
      <c r="G98" s="21"/>
      <c r="H98" s="18"/>
      <c r="I98" s="21"/>
      <c r="J98" s="18"/>
      <c r="K98" s="21"/>
      <c r="L98" s="49"/>
      <c r="M98" s="21"/>
    </row>
    <row r="99" spans="1:13" ht="15.95" customHeight="1" x14ac:dyDescent="0.5">
      <c r="B99" s="18" t="s">
        <v>85</v>
      </c>
      <c r="E99" s="23">
        <v>16.100000000000001</v>
      </c>
      <c r="G99" s="21">
        <v>-499844</v>
      </c>
      <c r="H99" s="49"/>
      <c r="I99" s="21">
        <v>-234893</v>
      </c>
      <c r="J99" s="49"/>
      <c r="K99" s="21">
        <v>0</v>
      </c>
      <c r="L99" s="49"/>
      <c r="M99" s="21">
        <v>0</v>
      </c>
    </row>
    <row r="100" spans="1:13" ht="15.95" customHeight="1" x14ac:dyDescent="0.5">
      <c r="A100" s="18" t="s">
        <v>83</v>
      </c>
      <c r="E100" s="23"/>
      <c r="G100" s="21"/>
      <c r="H100" s="49"/>
      <c r="I100" s="21"/>
      <c r="J100" s="49"/>
      <c r="K100" s="21"/>
      <c r="L100" s="49"/>
      <c r="M100" s="21"/>
    </row>
    <row r="101" spans="1:13" ht="15.95" customHeight="1" x14ac:dyDescent="0.5">
      <c r="B101" s="18" t="s">
        <v>71</v>
      </c>
      <c r="E101" s="23"/>
      <c r="G101" s="22">
        <v>2450</v>
      </c>
      <c r="H101" s="49"/>
      <c r="I101" s="22">
        <v>1881</v>
      </c>
      <c r="J101" s="49"/>
      <c r="K101" s="22">
        <v>0</v>
      </c>
      <c r="L101" s="49"/>
      <c r="M101" s="22">
        <v>0</v>
      </c>
    </row>
    <row r="102" spans="1:13" ht="9.9499999999999993" customHeight="1" x14ac:dyDescent="0.5">
      <c r="E102" s="23"/>
      <c r="G102" s="17"/>
      <c r="H102" s="17"/>
      <c r="I102" s="17"/>
      <c r="J102" s="65"/>
      <c r="K102" s="17"/>
      <c r="M102" s="17"/>
    </row>
    <row r="103" spans="1:13" ht="15.95" customHeight="1" x14ac:dyDescent="0.5">
      <c r="A103" s="32" t="s">
        <v>251</v>
      </c>
      <c r="E103" s="23"/>
      <c r="G103" s="18"/>
      <c r="H103" s="18"/>
      <c r="I103" s="18"/>
      <c r="J103" s="18"/>
      <c r="K103" s="18"/>
      <c r="L103" s="18"/>
      <c r="M103" s="18"/>
    </row>
    <row r="104" spans="1:13" ht="15.95" customHeight="1" x14ac:dyDescent="0.5">
      <c r="A104" s="32"/>
      <c r="B104" s="32" t="s">
        <v>250</v>
      </c>
      <c r="E104" s="23"/>
      <c r="G104" s="67">
        <f>SUM(G84:G101)</f>
        <v>-8834</v>
      </c>
      <c r="I104" s="67">
        <f>SUM(I84:I101)</f>
        <v>1702605</v>
      </c>
      <c r="J104" s="65"/>
      <c r="K104" s="67">
        <f>SUM(K84:K101)</f>
        <v>40838</v>
      </c>
      <c r="L104" s="65"/>
      <c r="M104" s="67">
        <f>SUM(M84:M101)</f>
        <v>996772</v>
      </c>
    </row>
    <row r="105" spans="1:13" ht="15.95" customHeight="1" x14ac:dyDescent="0.5">
      <c r="A105" s="32"/>
      <c r="E105" s="23"/>
      <c r="J105" s="65"/>
      <c r="L105" s="65"/>
    </row>
    <row r="106" spans="1:13" ht="10.5" customHeight="1" x14ac:dyDescent="0.5">
      <c r="A106" s="32"/>
      <c r="E106" s="23"/>
      <c r="J106" s="65"/>
      <c r="L106" s="65"/>
    </row>
    <row r="107" spans="1:13" ht="22.15" customHeight="1" x14ac:dyDescent="0.5">
      <c r="A107" s="36" t="s">
        <v>79</v>
      </c>
      <c r="B107" s="75"/>
      <c r="C107" s="20"/>
      <c r="D107" s="20"/>
      <c r="E107" s="19"/>
      <c r="F107" s="19"/>
      <c r="G107" s="76"/>
      <c r="H107" s="76"/>
      <c r="I107" s="76"/>
      <c r="J107" s="76"/>
      <c r="K107" s="67"/>
      <c r="L107" s="67"/>
      <c r="M107" s="67"/>
    </row>
    <row r="108" spans="1:13" ht="16.5" customHeight="1" x14ac:dyDescent="0.5">
      <c r="A108" s="32" t="str">
        <f>A53</f>
        <v>Prime Road Power Public Company Limited</v>
      </c>
    </row>
    <row r="109" spans="1:13" ht="16.5" customHeight="1" x14ac:dyDescent="0.5">
      <c r="A109" s="14" t="s">
        <v>158</v>
      </c>
      <c r="C109" s="7"/>
      <c r="D109" s="7"/>
      <c r="E109" s="7"/>
      <c r="F109" s="7"/>
      <c r="J109" s="8"/>
      <c r="L109" s="8"/>
    </row>
    <row r="110" spans="1:13" ht="16.5" customHeight="1" x14ac:dyDescent="0.5">
      <c r="A110" s="66" t="str">
        <f>A55</f>
        <v>For the six-month period ended 30 June 2023</v>
      </c>
      <c r="B110" s="9"/>
      <c r="C110" s="9"/>
      <c r="D110" s="9"/>
      <c r="E110" s="9"/>
      <c r="F110" s="9"/>
      <c r="G110" s="67"/>
      <c r="H110" s="67"/>
      <c r="I110" s="67"/>
      <c r="J110" s="10"/>
      <c r="K110" s="67"/>
      <c r="L110" s="10"/>
      <c r="M110" s="67"/>
    </row>
    <row r="111" spans="1:13" ht="16.5" customHeight="1" x14ac:dyDescent="0.5">
      <c r="A111" s="14"/>
      <c r="B111" s="7"/>
      <c r="C111" s="7"/>
      <c r="D111" s="7"/>
      <c r="E111" s="7"/>
      <c r="F111" s="7"/>
      <c r="J111" s="8"/>
      <c r="L111" s="8"/>
    </row>
    <row r="112" spans="1:13" ht="16.5" customHeight="1" x14ac:dyDescent="0.5">
      <c r="A112" s="14"/>
      <c r="B112" s="7"/>
      <c r="C112" s="7"/>
      <c r="D112" s="7"/>
      <c r="E112" s="7"/>
      <c r="F112" s="7"/>
      <c r="J112" s="8"/>
      <c r="L112" s="8"/>
    </row>
    <row r="113" spans="1:13" ht="16.5" customHeight="1" x14ac:dyDescent="0.5">
      <c r="A113" s="14"/>
      <c r="B113" s="7"/>
      <c r="C113" s="7"/>
      <c r="D113" s="7"/>
      <c r="E113" s="7"/>
      <c r="F113" s="7"/>
      <c r="G113" s="113" t="s">
        <v>73</v>
      </c>
      <c r="H113" s="113"/>
      <c r="I113" s="113"/>
      <c r="J113" s="21"/>
      <c r="K113" s="114" t="s">
        <v>74</v>
      </c>
      <c r="L113" s="114"/>
      <c r="M113" s="114"/>
    </row>
    <row r="114" spans="1:13" ht="16.5" customHeight="1" x14ac:dyDescent="0.5">
      <c r="A114" s="7"/>
      <c r="B114" s="7"/>
      <c r="C114" s="7"/>
      <c r="D114" s="7"/>
      <c r="E114" s="40"/>
      <c r="F114" s="11"/>
      <c r="G114" s="115" t="s">
        <v>75</v>
      </c>
      <c r="H114" s="115"/>
      <c r="I114" s="115"/>
      <c r="J114" s="51"/>
      <c r="K114" s="115" t="s">
        <v>76</v>
      </c>
      <c r="L114" s="115"/>
      <c r="M114" s="115"/>
    </row>
    <row r="115" spans="1:13" ht="16.5" customHeight="1" x14ac:dyDescent="0.5">
      <c r="E115" s="23"/>
      <c r="F115" s="40"/>
      <c r="G115" s="32">
        <v>2023</v>
      </c>
      <c r="H115" s="18"/>
      <c r="I115" s="32">
        <v>2022</v>
      </c>
      <c r="J115" s="32"/>
      <c r="K115" s="32">
        <v>2023</v>
      </c>
      <c r="L115" s="18"/>
      <c r="M115" s="32">
        <v>2022</v>
      </c>
    </row>
    <row r="116" spans="1:13" ht="16.5" customHeight="1" x14ac:dyDescent="0.5">
      <c r="E116" s="23"/>
      <c r="F116" s="23"/>
      <c r="G116" s="12" t="s">
        <v>99</v>
      </c>
      <c r="H116" s="68"/>
      <c r="I116" s="12" t="s">
        <v>99</v>
      </c>
      <c r="J116" s="69"/>
      <c r="K116" s="12" t="s">
        <v>99</v>
      </c>
      <c r="L116" s="68"/>
      <c r="M116" s="12" t="s">
        <v>99</v>
      </c>
    </row>
    <row r="117" spans="1:13" ht="16.5" customHeight="1" x14ac:dyDescent="0.5">
      <c r="E117" s="40"/>
      <c r="F117" s="23"/>
      <c r="G117" s="70"/>
      <c r="H117" s="68"/>
      <c r="I117" s="70"/>
      <c r="J117" s="69"/>
      <c r="K117" s="70"/>
      <c r="L117" s="68"/>
      <c r="M117" s="70"/>
    </row>
    <row r="118" spans="1:13" ht="16.5" customHeight="1" x14ac:dyDescent="0.5">
      <c r="A118" s="32" t="s">
        <v>252</v>
      </c>
      <c r="B118" s="32"/>
      <c r="C118" s="32"/>
      <c r="D118" s="32"/>
      <c r="E118" s="23"/>
      <c r="G118" s="18"/>
      <c r="H118" s="18"/>
      <c r="I118" s="18"/>
      <c r="J118" s="18"/>
      <c r="K118" s="18"/>
      <c r="L118" s="18"/>
      <c r="M118" s="18"/>
    </row>
    <row r="119" spans="1:13" ht="16.5" customHeight="1" x14ac:dyDescent="0.5">
      <c r="A119" s="32"/>
      <c r="B119" s="32" t="s">
        <v>108</v>
      </c>
      <c r="C119" s="32"/>
      <c r="D119" s="32"/>
      <c r="E119" s="23"/>
      <c r="G119" s="65">
        <f>SUM(G47,G81,G104)</f>
        <v>-854313</v>
      </c>
      <c r="I119" s="65">
        <f>SUM(I47,I81,I104)</f>
        <v>733680</v>
      </c>
      <c r="J119" s="65"/>
      <c r="K119" s="65">
        <f>SUM(K47,K81,K104)</f>
        <v>-366198</v>
      </c>
      <c r="L119" s="65"/>
      <c r="M119" s="65">
        <f>SUM(M47,M81,M104)</f>
        <v>413811</v>
      </c>
    </row>
    <row r="120" spans="1:13" ht="16.5" customHeight="1" x14ac:dyDescent="0.5">
      <c r="A120" s="18" t="s">
        <v>172</v>
      </c>
      <c r="E120" s="23"/>
      <c r="G120" s="21">
        <f>+'ENG-2-4 (2)'!F17</f>
        <v>1086995</v>
      </c>
      <c r="H120" s="49"/>
      <c r="I120" s="21">
        <v>288335</v>
      </c>
      <c r="J120" s="49"/>
      <c r="K120" s="21">
        <f>+'ENG-2-4 (2)'!J17</f>
        <v>376723</v>
      </c>
      <c r="L120" s="49"/>
      <c r="M120" s="21">
        <v>3287</v>
      </c>
    </row>
    <row r="121" spans="1:13" ht="16.5" customHeight="1" x14ac:dyDescent="0.5">
      <c r="A121" s="18" t="s">
        <v>88</v>
      </c>
      <c r="E121" s="23"/>
      <c r="G121" s="22">
        <v>35487</v>
      </c>
      <c r="H121" s="49"/>
      <c r="I121" s="22">
        <v>19165</v>
      </c>
      <c r="J121" s="49"/>
      <c r="K121" s="22">
        <v>0</v>
      </c>
      <c r="L121" s="49"/>
      <c r="M121" s="22">
        <v>0</v>
      </c>
    </row>
    <row r="122" spans="1:13" ht="16.5" customHeight="1" x14ac:dyDescent="0.5">
      <c r="E122" s="23"/>
      <c r="G122" s="17"/>
      <c r="H122" s="17"/>
      <c r="I122" s="17"/>
      <c r="J122" s="65"/>
      <c r="K122" s="17"/>
      <c r="M122" s="17"/>
    </row>
    <row r="123" spans="1:13" ht="16.5" customHeight="1" thickBot="1" x14ac:dyDescent="0.55000000000000004">
      <c r="A123" s="32" t="s">
        <v>138</v>
      </c>
      <c r="E123" s="23"/>
      <c r="G123" s="77">
        <f>SUM(G119:G121)</f>
        <v>268169</v>
      </c>
      <c r="I123" s="77">
        <f>SUM(I119:I121)</f>
        <v>1041180</v>
      </c>
      <c r="J123" s="65"/>
      <c r="K123" s="77">
        <f>SUM(K119:K121)</f>
        <v>10525</v>
      </c>
      <c r="L123" s="65"/>
      <c r="M123" s="77">
        <f>SUM(M119:M121)</f>
        <v>417098</v>
      </c>
    </row>
    <row r="124" spans="1:13" ht="16.5" customHeight="1" thickTop="1" x14ac:dyDescent="0.5">
      <c r="A124" s="32"/>
      <c r="E124" s="23"/>
      <c r="J124" s="65"/>
      <c r="L124" s="65"/>
    </row>
    <row r="125" spans="1:13" ht="16.5" customHeight="1" x14ac:dyDescent="0.5">
      <c r="A125" s="32" t="s">
        <v>48</v>
      </c>
      <c r="E125" s="15"/>
      <c r="G125" s="78"/>
      <c r="H125" s="78"/>
      <c r="I125" s="78"/>
      <c r="K125" s="79"/>
      <c r="M125" s="79"/>
    </row>
    <row r="126" spans="1:13" ht="16.5" customHeight="1" x14ac:dyDescent="0.5">
      <c r="A126" s="32"/>
      <c r="E126" s="15"/>
      <c r="G126" s="78"/>
      <c r="H126" s="78"/>
      <c r="I126" s="78"/>
      <c r="K126" s="79"/>
      <c r="M126" s="79"/>
    </row>
    <row r="127" spans="1:13" ht="16.5" customHeight="1" x14ac:dyDescent="0.5">
      <c r="A127" s="18" t="s">
        <v>58</v>
      </c>
      <c r="E127" s="23"/>
      <c r="F127" s="23"/>
      <c r="G127" s="80"/>
      <c r="H127" s="80"/>
      <c r="I127" s="80"/>
      <c r="J127" s="81"/>
      <c r="K127" s="81"/>
      <c r="L127" s="81"/>
      <c r="M127" s="81"/>
    </row>
    <row r="128" spans="1:13" ht="16.5" customHeight="1" x14ac:dyDescent="0.5">
      <c r="A128" s="18" t="s">
        <v>262</v>
      </c>
      <c r="E128" s="23"/>
      <c r="G128" s="65">
        <v>96161</v>
      </c>
      <c r="H128" s="18"/>
      <c r="I128" s="65">
        <v>122659</v>
      </c>
      <c r="J128" s="18"/>
      <c r="K128" s="65">
        <v>16</v>
      </c>
      <c r="L128" s="18"/>
      <c r="M128" s="65">
        <v>0</v>
      </c>
    </row>
    <row r="129" spans="1:13" ht="16.5" customHeight="1" x14ac:dyDescent="0.5">
      <c r="A129" s="18" t="s">
        <v>173</v>
      </c>
      <c r="E129" s="15"/>
      <c r="G129" s="17">
        <v>0</v>
      </c>
      <c r="H129" s="17"/>
      <c r="I129" s="17">
        <v>0</v>
      </c>
      <c r="K129" s="17">
        <v>0</v>
      </c>
      <c r="M129" s="65">
        <v>1000</v>
      </c>
    </row>
    <row r="130" spans="1:13" ht="16.5" customHeight="1" x14ac:dyDescent="0.5">
      <c r="A130" s="32"/>
      <c r="E130" s="23"/>
      <c r="J130" s="65"/>
      <c r="L130" s="65"/>
    </row>
    <row r="131" spans="1:13" ht="16.5" customHeight="1" x14ac:dyDescent="0.5">
      <c r="A131" s="32"/>
      <c r="E131" s="23"/>
      <c r="J131" s="65"/>
      <c r="L131" s="65"/>
    </row>
    <row r="132" spans="1:13" ht="16.5" customHeight="1" x14ac:dyDescent="0.5">
      <c r="A132" s="32"/>
      <c r="E132" s="23"/>
      <c r="J132" s="65"/>
      <c r="L132" s="65"/>
    </row>
    <row r="133" spans="1:13" ht="16.5" customHeight="1" x14ac:dyDescent="0.5">
      <c r="A133" s="32"/>
      <c r="E133" s="23"/>
      <c r="J133" s="65"/>
      <c r="L133" s="65"/>
    </row>
    <row r="134" spans="1:13" ht="16.5" customHeight="1" x14ac:dyDescent="0.5">
      <c r="A134" s="32"/>
      <c r="E134" s="23"/>
      <c r="J134" s="65"/>
      <c r="L134" s="65"/>
    </row>
    <row r="135" spans="1:13" ht="16.5" customHeight="1" x14ac:dyDescent="0.5">
      <c r="A135" s="32"/>
      <c r="E135" s="23"/>
      <c r="J135" s="65"/>
      <c r="L135" s="65"/>
    </row>
    <row r="136" spans="1:13" ht="16.5" customHeight="1" x14ac:dyDescent="0.5">
      <c r="A136" s="32"/>
      <c r="E136" s="23"/>
      <c r="J136" s="65"/>
      <c r="L136" s="65"/>
    </row>
    <row r="137" spans="1:13" ht="16.5" customHeight="1" x14ac:dyDescent="0.5">
      <c r="A137" s="32"/>
      <c r="E137" s="23"/>
      <c r="J137" s="65"/>
      <c r="L137" s="65"/>
    </row>
    <row r="138" spans="1:13" ht="16.5" customHeight="1" x14ac:dyDescent="0.5">
      <c r="A138" s="32"/>
      <c r="E138" s="23"/>
      <c r="J138" s="65"/>
      <c r="L138" s="65"/>
    </row>
    <row r="139" spans="1:13" ht="16.5" customHeight="1" x14ac:dyDescent="0.5">
      <c r="A139" s="32"/>
      <c r="E139" s="23"/>
      <c r="J139" s="65"/>
      <c r="L139" s="65"/>
    </row>
    <row r="140" spans="1:13" ht="16.5" customHeight="1" x14ac:dyDescent="0.5">
      <c r="A140" s="32"/>
      <c r="E140" s="23"/>
      <c r="J140" s="65"/>
      <c r="L140" s="65"/>
    </row>
    <row r="141" spans="1:13" ht="16.5" customHeight="1" x14ac:dyDescent="0.5">
      <c r="A141" s="32"/>
      <c r="E141" s="23"/>
      <c r="J141" s="65"/>
      <c r="L141" s="65"/>
    </row>
    <row r="142" spans="1:13" ht="16.5" customHeight="1" x14ac:dyDescent="0.5">
      <c r="A142" s="32"/>
      <c r="E142" s="23"/>
      <c r="J142" s="65"/>
      <c r="L142" s="65"/>
    </row>
    <row r="143" spans="1:13" ht="16.5" customHeight="1" x14ac:dyDescent="0.5">
      <c r="A143" s="32"/>
      <c r="E143" s="23"/>
      <c r="J143" s="65"/>
      <c r="L143" s="65"/>
    </row>
    <row r="144" spans="1:13" ht="16.5" customHeight="1" x14ac:dyDescent="0.5">
      <c r="A144" s="32"/>
      <c r="E144" s="23"/>
      <c r="J144" s="65"/>
      <c r="L144" s="65"/>
    </row>
    <row r="145" spans="1:13" ht="16.5" customHeight="1" x14ac:dyDescent="0.5">
      <c r="A145" s="32"/>
      <c r="E145" s="23"/>
      <c r="J145" s="65"/>
      <c r="L145" s="65"/>
    </row>
    <row r="146" spans="1:13" ht="16.5" customHeight="1" x14ac:dyDescent="0.5">
      <c r="A146" s="32"/>
      <c r="E146" s="23"/>
      <c r="J146" s="65"/>
      <c r="L146" s="65"/>
    </row>
    <row r="147" spans="1:13" ht="16.5" customHeight="1" x14ac:dyDescent="0.5">
      <c r="A147" s="32"/>
      <c r="E147" s="23"/>
      <c r="J147" s="65"/>
      <c r="L147" s="65"/>
    </row>
    <row r="148" spans="1:13" ht="16.5" customHeight="1" x14ac:dyDescent="0.5">
      <c r="A148" s="32"/>
      <c r="E148" s="23"/>
      <c r="J148" s="65"/>
      <c r="L148" s="65"/>
    </row>
    <row r="149" spans="1:13" ht="16.5" customHeight="1" x14ac:dyDescent="0.5">
      <c r="A149" s="32"/>
      <c r="E149" s="23"/>
      <c r="J149" s="65"/>
      <c r="L149" s="65"/>
    </row>
    <row r="150" spans="1:13" ht="16.5" customHeight="1" x14ac:dyDescent="0.5">
      <c r="A150" s="32"/>
      <c r="E150" s="23"/>
      <c r="J150" s="65"/>
      <c r="L150" s="65"/>
    </row>
    <row r="151" spans="1:13" ht="16.5" customHeight="1" x14ac:dyDescent="0.5">
      <c r="A151" s="32"/>
      <c r="E151" s="23"/>
      <c r="J151" s="65"/>
      <c r="L151" s="65"/>
    </row>
    <row r="152" spans="1:13" ht="16.5" customHeight="1" x14ac:dyDescent="0.5">
      <c r="A152" s="32"/>
      <c r="E152" s="23"/>
      <c r="J152" s="65"/>
      <c r="L152" s="65"/>
    </row>
    <row r="153" spans="1:13" ht="16.5" customHeight="1" x14ac:dyDescent="0.5">
      <c r="A153" s="32"/>
      <c r="E153" s="23"/>
      <c r="J153" s="65"/>
      <c r="L153" s="65"/>
    </row>
    <row r="154" spans="1:13" ht="16.5" customHeight="1" x14ac:dyDescent="0.5">
      <c r="A154" s="32"/>
      <c r="E154" s="23"/>
      <c r="J154" s="65"/>
      <c r="L154" s="65"/>
    </row>
    <row r="155" spans="1:13" ht="16.5" customHeight="1" x14ac:dyDescent="0.5">
      <c r="A155" s="32"/>
      <c r="E155" s="23"/>
      <c r="J155" s="65"/>
      <c r="L155" s="65"/>
    </row>
    <row r="156" spans="1:13" ht="16.5" customHeight="1" x14ac:dyDescent="0.5">
      <c r="A156" s="32"/>
      <c r="E156" s="23"/>
      <c r="J156" s="65"/>
      <c r="L156" s="65"/>
    </row>
    <row r="157" spans="1:13" ht="16.5" customHeight="1" x14ac:dyDescent="0.5">
      <c r="A157" s="32"/>
      <c r="E157" s="23"/>
      <c r="J157" s="65"/>
      <c r="L157" s="65"/>
    </row>
    <row r="158" spans="1:13" ht="8.25" customHeight="1" x14ac:dyDescent="0.5">
      <c r="A158" s="32"/>
      <c r="E158" s="23"/>
      <c r="J158" s="65"/>
      <c r="L158" s="65"/>
    </row>
    <row r="159" spans="1:13" ht="22.15" customHeight="1" x14ac:dyDescent="0.5">
      <c r="A159" s="20" t="str">
        <f>A107</f>
        <v>The accompanying notes are an integral part of this interim financial information.</v>
      </c>
      <c r="B159" s="20"/>
      <c r="C159" s="20"/>
      <c r="D159" s="20"/>
      <c r="E159" s="41"/>
      <c r="F159" s="19"/>
      <c r="G159" s="82"/>
      <c r="H159" s="82"/>
      <c r="I159" s="82"/>
      <c r="J159" s="83"/>
      <c r="K159" s="82"/>
      <c r="L159" s="76"/>
      <c r="M159" s="82"/>
    </row>
  </sheetData>
  <mergeCells count="12">
    <mergeCell ref="G59:I59"/>
    <mergeCell ref="K59:M59"/>
    <mergeCell ref="G113:I113"/>
    <mergeCell ref="K113:M113"/>
    <mergeCell ref="G114:I114"/>
    <mergeCell ref="K114:M114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7" max="16383" man="1"/>
  </rowBreaks>
  <ignoredErrors>
    <ignoredError sqref="E15:E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ENG-2-4 (2)</vt:lpstr>
      <vt:lpstr>ENG-5 (3M)</vt:lpstr>
      <vt:lpstr>ENG-6 (6M)</vt:lpstr>
      <vt:lpstr>ENG-7</vt:lpstr>
      <vt:lpstr>ENG-8</vt:lpstr>
      <vt:lpstr>ENG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2023-08-11T02:39:52Z</cp:lastPrinted>
  <dcterms:created xsi:type="dcterms:W3CDTF">2011-05-06T12:04:42Z</dcterms:created>
  <dcterms:modified xsi:type="dcterms:W3CDTF">2023-08-11T02:41:32Z</dcterms:modified>
</cp:coreProperties>
</file>