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Juthamas\Report to SET\2023-HY\"/>
    </mc:Choice>
  </mc:AlternateContent>
  <xr:revisionPtr revIDLastSave="0" documentId="13_ncr:1_{268EDA4A-0FB3-475A-A4C4-4626E245BDF7}" xr6:coauthVersionLast="47" xr6:coauthVersionMax="47" xr10:uidLastSave="{00000000-0000-0000-0000-000000000000}"/>
  <bookViews>
    <workbookView xWindow="-120" yWindow="-120" windowWidth="29040" windowHeight="17640" tabRatio="597" xr2:uid="{00000000-000D-0000-FFFF-FFFF00000000}"/>
  </bookViews>
  <sheets>
    <sheet name="Financial Position 3-4" sheetId="12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0">'Financial Position 3-4'!$A$1:$G$102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5" l="1"/>
  <c r="K16" i="15"/>
  <c r="M23" i="15"/>
  <c r="I23" i="15"/>
  <c r="G23" i="15"/>
  <c r="E23" i="15"/>
  <c r="C23" i="15"/>
  <c r="O19" i="15"/>
  <c r="G130" i="16"/>
  <c r="G115" i="16"/>
  <c r="G29" i="16"/>
  <c r="G76" i="16" s="1"/>
  <c r="G82" i="16" s="1"/>
  <c r="G132" i="16" s="1"/>
  <c r="G135" i="16" s="1"/>
  <c r="G67" i="13"/>
  <c r="G70" i="13" s="1"/>
  <c r="G32" i="13"/>
  <c r="G77" i="13" s="1"/>
  <c r="G29" i="13"/>
  <c r="G27" i="13"/>
  <c r="G18" i="13"/>
  <c r="O23" i="15" l="1"/>
  <c r="G72" i="13"/>
  <c r="M16" i="15" l="1"/>
  <c r="G16" i="15"/>
  <c r="E16" i="15"/>
  <c r="C16" i="15"/>
  <c r="G91" i="12"/>
  <c r="G29" i="12"/>
  <c r="A48" i="13"/>
  <c r="A96" i="13"/>
  <c r="A33" i="15" s="1"/>
  <c r="E29" i="12"/>
  <c r="E130" i="16"/>
  <c r="E115" i="16"/>
  <c r="E29" i="16"/>
  <c r="E76" i="16" s="1"/>
  <c r="E82" i="16" s="1"/>
  <c r="E67" i="13"/>
  <c r="E70" i="13" s="1"/>
  <c r="E27" i="13"/>
  <c r="E18" i="13"/>
  <c r="E91" i="12"/>
  <c r="E75" i="12"/>
  <c r="A3" i="15"/>
  <c r="A3" i="16" s="1"/>
  <c r="A99" i="16" s="1"/>
  <c r="A1" i="15"/>
  <c r="A1" i="16" s="1"/>
  <c r="A49" i="16" s="1"/>
  <c r="A97" i="16" s="1"/>
  <c r="A145" i="16" s="1"/>
  <c r="A51" i="13"/>
  <c r="A49" i="13"/>
  <c r="G75" i="12"/>
  <c r="A102" i="12"/>
  <c r="A51" i="12"/>
  <c r="A49" i="12"/>
  <c r="O13" i="15" l="1"/>
  <c r="E29" i="13"/>
  <c r="E32" i="13" s="1"/>
  <c r="G93" i="12"/>
  <c r="E93" i="12"/>
  <c r="A48" i="16"/>
  <c r="A96" i="16"/>
  <c r="A194" i="16"/>
  <c r="A144" i="16"/>
  <c r="E132" i="16"/>
  <c r="E135" i="16" s="1"/>
  <c r="A51" i="16"/>
  <c r="A147" i="16"/>
  <c r="E77" i="13" l="1"/>
  <c r="E72" i="13"/>
  <c r="O14" i="15" l="1"/>
  <c r="O16" i="15" s="1"/>
  <c r="I16" i="15"/>
</calcChain>
</file>

<file path=xl/sharedStrings.xml><?xml version="1.0" encoding="utf-8"?>
<sst xmlns="http://schemas.openxmlformats.org/spreadsheetml/2006/main" count="302" uniqueCount="190">
  <si>
    <t>Note</t>
  </si>
  <si>
    <t>Cash and cash equivalents</t>
  </si>
  <si>
    <t>Derivatives assets</t>
  </si>
  <si>
    <t>Other assets</t>
  </si>
  <si>
    <t>Derivatives liabilities</t>
  </si>
  <si>
    <t>Structured notes</t>
  </si>
  <si>
    <t>Corporate income tax payable</t>
  </si>
  <si>
    <t>Accrued expenses</t>
  </si>
  <si>
    <t>Other liabilities</t>
  </si>
  <si>
    <t>Total liabilities</t>
  </si>
  <si>
    <t>Retained earnings</t>
  </si>
  <si>
    <t>Non-cash items</t>
  </si>
  <si>
    <t>Cash paid for interest expenses</t>
  </si>
  <si>
    <t>Cash paid for purchases of equipment</t>
  </si>
  <si>
    <t>Cash paid for purchases of intangible assets</t>
  </si>
  <si>
    <t>Cash received from structured notes</t>
  </si>
  <si>
    <t>Cash paid for structured notes</t>
  </si>
  <si>
    <t xml:space="preserve">Retained  earnings </t>
  </si>
  <si>
    <t>share capital</t>
  </si>
  <si>
    <t>Legal reserve</t>
  </si>
  <si>
    <t>Personnel expenses</t>
  </si>
  <si>
    <t>Other expenses</t>
  </si>
  <si>
    <t>Total expenses</t>
  </si>
  <si>
    <t>Cash paid for income tax</t>
  </si>
  <si>
    <t>Brokerage fees</t>
  </si>
  <si>
    <t>Earnings per share</t>
  </si>
  <si>
    <t>Director</t>
  </si>
  <si>
    <t>.......................................................</t>
  </si>
  <si>
    <t>............................................................</t>
  </si>
  <si>
    <t>Notes</t>
  </si>
  <si>
    <t>Other components of equity</t>
  </si>
  <si>
    <t>Fee and service expenses</t>
  </si>
  <si>
    <t>Provisions</t>
  </si>
  <si>
    <t>Issued and</t>
  </si>
  <si>
    <t>paid-up</t>
  </si>
  <si>
    <t>Issued and paid - up share capital</t>
  </si>
  <si>
    <t>Additional paid - in capital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</si>
  <si>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</si>
  <si>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</si>
  <si>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</si>
  <si>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</si>
  <si>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</si>
  <si>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</si>
  <si>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</si>
  <si>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Appropriated -</t>
  </si>
  <si>
    <t>changes in operating assets and liabilities</t>
  </si>
  <si>
    <t>Statement of Cash Flows</t>
  </si>
  <si>
    <t>Cash flows from operating activities</t>
  </si>
  <si>
    <t xml:space="preserve">   220,000,000 ordinary shares of Baht 5 each</t>
  </si>
  <si>
    <t xml:space="preserve">   213,500,000 ordinary shares of Baht 5 each</t>
  </si>
  <si>
    <t>Profit before income tax</t>
  </si>
  <si>
    <t>Adjustments</t>
  </si>
  <si>
    <t>Authorised share capital</t>
  </si>
  <si>
    <t>Depreciation and amortisation</t>
  </si>
  <si>
    <t>Cash flows from investing activities</t>
  </si>
  <si>
    <t>Cash flows from financing activities</t>
  </si>
  <si>
    <t>Unappropriated</t>
  </si>
  <si>
    <t>Fee and service income</t>
  </si>
  <si>
    <t>Additional</t>
  </si>
  <si>
    <t>paid-in capital</t>
  </si>
  <si>
    <t>profit or loss</t>
  </si>
  <si>
    <t>Borrowing from related company</t>
  </si>
  <si>
    <t>Share capital</t>
  </si>
  <si>
    <t>-</t>
  </si>
  <si>
    <t>Intangible assets</t>
  </si>
  <si>
    <t>Securities and derivatives business payables</t>
  </si>
  <si>
    <t>Expenses</t>
  </si>
  <si>
    <t>Payables to Clearing House and broker-dealers</t>
  </si>
  <si>
    <t>Payables to parent company</t>
  </si>
  <si>
    <t>Receivables from parent company</t>
  </si>
  <si>
    <t>reclassified to profit or loss</t>
  </si>
  <si>
    <t>Total equity</t>
  </si>
  <si>
    <t>Statement of Changes in Equity</t>
  </si>
  <si>
    <t>(Increase) decrease in operating assets</t>
  </si>
  <si>
    <t xml:space="preserve">   of investments in securities</t>
  </si>
  <si>
    <t xml:space="preserve">   intangible assets</t>
  </si>
  <si>
    <t>Financial liabilities designated at fair value</t>
  </si>
  <si>
    <t>Amortisation of discount on treasury bill</t>
  </si>
  <si>
    <t>from related company</t>
  </si>
  <si>
    <t>from financial institutions</t>
  </si>
  <si>
    <t>Sales of structured notes which have not</t>
  </si>
  <si>
    <t xml:space="preserve">   dued received</t>
  </si>
  <si>
    <t>Liabilities and equity</t>
  </si>
  <si>
    <t>Equity</t>
  </si>
  <si>
    <t>Total liabilities and equity</t>
  </si>
  <si>
    <t>Building and equipment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</si>
  <si>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</si>
  <si>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</si>
  <si>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</si>
  <si>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</si>
  <si>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30 June</t>
  </si>
  <si>
    <t>31 December</t>
  </si>
  <si>
    <t>Incomes</t>
  </si>
  <si>
    <t>Other incomes</t>
  </si>
  <si>
    <t>Total incomes</t>
  </si>
  <si>
    <t>Financial costs</t>
  </si>
  <si>
    <t>Profit 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</si>
  <si>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</si>
  <si>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>for the period, net of tax</t>
  </si>
  <si>
    <t>Total comprehensive income for the period</t>
  </si>
  <si>
    <t xml:space="preserve">   of derivatives assets and liabilities</t>
  </si>
  <si>
    <t>Provision for long-term employee benefits</t>
  </si>
  <si>
    <r>
      <t xml:space="preserve">Statement of Cash Flows </t>
    </r>
    <r>
      <rPr>
        <sz val="9"/>
        <rFont val="Arial"/>
        <family val="2"/>
      </rPr>
      <t>(Cont’d)</t>
    </r>
  </si>
  <si>
    <t>Receivables from Clearing House</t>
  </si>
  <si>
    <t xml:space="preserve">Securities and derivatives business receivables </t>
  </si>
  <si>
    <t xml:space="preserve">Securities and derivatives business payables </t>
  </si>
  <si>
    <t>financial institutions</t>
  </si>
  <si>
    <t>related company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</si>
  <si>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</si>
  <si>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</si>
  <si>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</si>
  <si>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Purchases of equipment recorded</t>
  </si>
  <si>
    <t xml:space="preserve">   as liabilities</t>
  </si>
  <si>
    <t>Purchases of intangible assets recorded</t>
  </si>
  <si>
    <t>Right-of-use assets</t>
  </si>
  <si>
    <t>Lease liabilities</t>
  </si>
  <si>
    <t>Cash paid for lease liabilities</t>
  </si>
  <si>
    <t xml:space="preserve">Items that will not be subsequently reclassified to </t>
  </si>
  <si>
    <t>Total items that will not be subsequently</t>
  </si>
  <si>
    <t>Income taxes on items that will not be subsequently</t>
  </si>
  <si>
    <t xml:space="preserve">   reclassified to profit or loss</t>
  </si>
  <si>
    <t>Collateralised investments</t>
  </si>
  <si>
    <t>other comprehensive income</t>
  </si>
  <si>
    <t>given tranferree no right to sell or repledge</t>
  </si>
  <si>
    <t>(Mr. Supachoke Supabundit)</t>
  </si>
  <si>
    <t>Depreciation of right-of-use assets</t>
  </si>
  <si>
    <t>Interest income</t>
  </si>
  <si>
    <t xml:space="preserve">   at fair value through other comprehensive income</t>
  </si>
  <si>
    <t xml:space="preserve">Transfers of stocks for repayment of </t>
  </si>
  <si>
    <t xml:space="preserve">   structured notes</t>
  </si>
  <si>
    <r>
      <t xml:space="preserve">Cash flows from operating activities </t>
    </r>
    <r>
      <rPr>
        <sz val="9"/>
        <rFont val="Arial"/>
        <family val="2"/>
      </rPr>
      <t>(Cont’d)</t>
    </r>
  </si>
  <si>
    <t>Non-collateralised investments</t>
  </si>
  <si>
    <t>The accompanying notes are an integral part of these interim financial statements.</t>
  </si>
  <si>
    <t>Appropriated - Legal reserve</t>
  </si>
  <si>
    <t>Total other comprehensive income</t>
  </si>
  <si>
    <t>Cash paid for purchases of non-collateralised investments</t>
  </si>
  <si>
    <t xml:space="preserve">measured at fair value </t>
  </si>
  <si>
    <t>through other comprehensive income</t>
  </si>
  <si>
    <t>Cash received from short-term borrowings</t>
  </si>
  <si>
    <t>Deferred tax assets</t>
  </si>
  <si>
    <r>
      <t xml:space="preserve">Statement of Financial Position </t>
    </r>
    <r>
      <rPr>
        <sz val="9"/>
        <rFont val="Arial"/>
        <family val="2"/>
      </rPr>
      <t>(Cont’d)</t>
    </r>
  </si>
  <si>
    <t>Kiatnakin Phatra Securities Public Company Limited</t>
  </si>
  <si>
    <t>Gain and return on financial instruments</t>
  </si>
  <si>
    <t>at fair value through</t>
  </si>
  <si>
    <t>Dividend income</t>
  </si>
  <si>
    <t>Cash received from dividend income</t>
  </si>
  <si>
    <t>Cash received from interest income</t>
  </si>
  <si>
    <t>Matured structured notes payables</t>
  </si>
  <si>
    <t xml:space="preserve"> of equity instruments</t>
  </si>
  <si>
    <t>2022</t>
  </si>
  <si>
    <t>Opening balance as at 1 January 2022</t>
  </si>
  <si>
    <t>Closing balance as at 30 June 2022</t>
  </si>
  <si>
    <t>Income tax expenses</t>
  </si>
  <si>
    <t>Basic earnings per share (Baht/share)</t>
  </si>
  <si>
    <t xml:space="preserve">Unrealised (gain) loss on revaluation </t>
  </si>
  <si>
    <t>Other comprehensive income</t>
  </si>
  <si>
    <t>Loss on written off equipment and</t>
  </si>
  <si>
    <t>Profit from operating activities before</t>
  </si>
  <si>
    <t>(Mr.Aphinant Klewpatinond)</t>
  </si>
  <si>
    <t>Net cash from operating activities</t>
  </si>
  <si>
    <t>Net cash from investing activities</t>
  </si>
  <si>
    <t>Net cash from financing activities</t>
  </si>
  <si>
    <t>Net cash used in operating activities</t>
  </si>
  <si>
    <t>Investments at fair value through profit or loss</t>
  </si>
  <si>
    <t>As at 30 June 2023</t>
  </si>
  <si>
    <t>For the six-month period ended 30 June 2023</t>
  </si>
  <si>
    <t>2023</t>
  </si>
  <si>
    <t>Opening balance as at 1 January 2023</t>
  </si>
  <si>
    <t>Closing balance as at 30 June 2023</t>
  </si>
  <si>
    <t>Asset</t>
  </si>
  <si>
    <t>Revaluation</t>
  </si>
  <si>
    <t>Surplus</t>
  </si>
  <si>
    <t>Investment property</t>
  </si>
  <si>
    <t xml:space="preserve">Distributions to retained earnings </t>
  </si>
  <si>
    <t>Gain on derivatives assets and liabilities</t>
  </si>
  <si>
    <t>Unrealised gain on exchange rate</t>
  </si>
  <si>
    <t>Gain on remeasurement</t>
  </si>
  <si>
    <t>20, 35</t>
  </si>
  <si>
    <t xml:space="preserve">   before interest and income tax</t>
  </si>
  <si>
    <t>Cash received from sale of equipment</t>
  </si>
  <si>
    <t>Short-term borrowings from financial institutions</t>
  </si>
  <si>
    <t xml:space="preserve">measured at fair value through profit or loss </t>
  </si>
  <si>
    <t>Cash received from borrowings</t>
  </si>
  <si>
    <t>Cash paid for borrowings from</t>
  </si>
  <si>
    <t xml:space="preserve">Transfers of building and building improvement </t>
  </si>
  <si>
    <t xml:space="preserve">   to investment properties</t>
  </si>
  <si>
    <t>14, 15</t>
  </si>
  <si>
    <t>Increase in right-of-use assets</t>
  </si>
  <si>
    <t>Net increase in cash and cash equivalents</t>
  </si>
  <si>
    <t>Changes in fair value of equity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</si>
</sst>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;&quot;-&quot;;@"/>
    <numFmt numFmtId="168" formatCode="#,##0;\(#,##0\)"/>
    <numFmt numFmtId="169" formatCode="#,##0.0;\-#,##0.0"/>
    <numFmt numFmtId="170" formatCode="#,##0.00;\(#,##0.00\);&quot;-&quot;;@"/>
    <numFmt numFmtId="171" formatCode="#,##0;\(#,##0\);\-"/>
    <numFmt numFmtId="172" formatCode="_(* #,##0.0000_);_(* \(#,##0.0000\);_(* &quot;-&quot;????_);_(@_)"/>
  </numFmts>
  <fonts count="15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6" fillId="0" borderId="0" applyFill="0" applyBorder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2" fillId="0" borderId="0"/>
    <xf numFmtId="0" fontId="9" fillId="0" borderId="0"/>
    <xf numFmtId="1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1" fontId="7" fillId="0" borderId="0" xfId="12" applyNumberFormat="1" applyFont="1" applyFill="1" applyAlignment="1">
      <alignment horizontal="right" vertical="center"/>
    </xf>
    <xf numFmtId="1" fontId="7" fillId="0" borderId="0" xfId="12" applyNumberFormat="1" applyFont="1" applyFill="1" applyAlignment="1">
      <alignment horizontal="center" vertical="center"/>
    </xf>
    <xf numFmtId="1" fontId="8" fillId="0" borderId="0" xfId="12" applyNumberFormat="1" applyFont="1" applyFill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1" xfId="7" applyNumberFormat="1" applyFont="1" applyFill="1" applyBorder="1" applyAlignment="1">
      <alignment vertical="center"/>
    </xf>
    <xf numFmtId="167" fontId="8" fillId="0" borderId="0" xfId="7" applyNumberFormat="1" applyFont="1" applyFill="1" applyAlignment="1">
      <alignment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horizontal="right" vertical="center"/>
    </xf>
    <xf numFmtId="167" fontId="8" fillId="0" borderId="0" xfId="7" applyNumberFormat="1" applyFont="1" applyFill="1" applyAlignment="1">
      <alignment horizontal="left" vertical="center"/>
    </xf>
    <xf numFmtId="167" fontId="7" fillId="0" borderId="0" xfId="12" applyNumberFormat="1" applyFont="1" applyFill="1" applyAlignment="1">
      <alignment horizontal="right" vertical="center"/>
    </xf>
    <xf numFmtId="167" fontId="7" fillId="0" borderId="0" xfId="12" applyNumberFormat="1" applyFont="1" applyFill="1" applyAlignment="1">
      <alignment horizontal="center" vertical="center"/>
    </xf>
    <xf numFmtId="165" fontId="8" fillId="0" borderId="0" xfId="7" applyNumberFormat="1" applyFont="1" applyFill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5" fontId="8" fillId="0" borderId="1" xfId="7" applyNumberFormat="1" applyFont="1" applyFill="1" applyBorder="1" applyAlignment="1">
      <alignment vertical="center"/>
    </xf>
    <xf numFmtId="168" fontId="8" fillId="0" borderId="0" xfId="7" applyNumberFormat="1" applyFont="1" applyFill="1" applyAlignment="1">
      <alignment vertical="center"/>
    </xf>
    <xf numFmtId="167" fontId="8" fillId="0" borderId="2" xfId="7" applyNumberFormat="1" applyFont="1" applyFill="1" applyBorder="1" applyAlignment="1">
      <alignment vertical="center"/>
    </xf>
    <xf numFmtId="170" fontId="8" fillId="0" borderId="2" xfId="7" applyNumberFormat="1" applyFont="1" applyFill="1" applyBorder="1" applyAlignment="1">
      <alignment vertical="center"/>
    </xf>
    <xf numFmtId="1" fontId="7" fillId="0" borderId="0" xfId="12" applyNumberFormat="1" applyFont="1" applyFill="1" applyBorder="1" applyAlignment="1">
      <alignment horizontal="right" vertical="center"/>
    </xf>
    <xf numFmtId="171" fontId="8" fillId="0" borderId="0" xfId="7" applyNumberFormat="1" applyFont="1" applyFill="1" applyAlignment="1">
      <alignment horizontal="right" vertical="center"/>
    </xf>
    <xf numFmtId="0" fontId="8" fillId="0" borderId="0" xfId="7" applyNumberFormat="1" applyFont="1" applyFill="1" applyAlignment="1">
      <alignment horizontal="right" vertical="center"/>
    </xf>
    <xf numFmtId="171" fontId="8" fillId="0" borderId="1" xfId="7" applyNumberFormat="1" applyFont="1" applyFill="1" applyBorder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11" applyNumberFormat="1" applyFont="1" applyFill="1" applyAlignment="1">
      <alignment vertical="center"/>
    </xf>
    <xf numFmtId="167" fontId="8" fillId="0" borderId="0" xfId="11" applyNumberFormat="1" applyFont="1" applyFill="1" applyAlignment="1">
      <alignment horizontal="center" vertical="center"/>
    </xf>
    <xf numFmtId="167" fontId="8" fillId="0" borderId="1" xfId="11" applyNumberFormat="1" applyFont="1" applyFill="1" applyBorder="1" applyAlignment="1">
      <alignment horizontal="right" vertical="center"/>
    </xf>
    <xf numFmtId="37" fontId="8" fillId="0" borderId="0" xfId="11" applyNumberFormat="1" applyFont="1" applyFill="1"/>
    <xf numFmtId="167" fontId="8" fillId="0" borderId="1" xfId="11" applyNumberFormat="1" applyFont="1" applyFill="1" applyBorder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1" xfId="11" applyNumberFormat="1" applyFont="1" applyFill="1" applyBorder="1" applyAlignment="1">
      <alignment horizontal="right" vertical="center"/>
    </xf>
    <xf numFmtId="172" fontId="8" fillId="0" borderId="0" xfId="11" applyNumberFormat="1" applyFont="1" applyFill="1" applyAlignment="1">
      <alignment vertical="center"/>
    </xf>
    <xf numFmtId="165" fontId="8" fillId="0" borderId="0" xfId="8" applyNumberFormat="1" applyFont="1" applyFill="1" applyAlignment="1">
      <alignment vertical="center"/>
    </xf>
    <xf numFmtId="37" fontId="8" fillId="0" borderId="0" xfId="11" applyNumberFormat="1" applyFont="1" applyFill="1" applyAlignment="1">
      <alignment vertical="center"/>
    </xf>
    <xf numFmtId="167" fontId="8" fillId="0" borderId="2" xfId="11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8" fontId="8" fillId="0" borderId="0" xfId="11" applyNumberFormat="1" applyFont="1" applyFill="1" applyAlignment="1">
      <alignment horizontal="right" vertical="center"/>
    </xf>
    <xf numFmtId="37" fontId="8" fillId="0" borderId="0" xfId="11" applyNumberFormat="1" applyFont="1" applyFill="1" applyAlignment="1">
      <alignment horizontal="right" vertical="center"/>
    </xf>
    <xf numFmtId="0" fontId="8" fillId="0" borderId="0" xfId="20" applyFont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8" fillId="0" borderId="0" xfId="20" applyFont="1" applyAlignment="1">
      <alignment vertical="center"/>
    </xf>
    <xf numFmtId="0" fontId="7" fillId="0" borderId="0" xfId="26" applyFont="1" applyAlignment="1">
      <alignment vertical="center"/>
    </xf>
    <xf numFmtId="0" fontId="7" fillId="0" borderId="0" xfId="26" applyFont="1" applyAlignment="1">
      <alignment horizontal="center" vertical="center"/>
    </xf>
    <xf numFmtId="0" fontId="8" fillId="0" borderId="0" xfId="26" applyFont="1" applyAlignment="1">
      <alignment vertical="center"/>
    </xf>
    <xf numFmtId="0" fontId="7" fillId="0" borderId="1" xfId="26" applyFont="1" applyBorder="1" applyAlignment="1">
      <alignment vertical="center"/>
    </xf>
    <xf numFmtId="0" fontId="8" fillId="0" borderId="0" xfId="19" applyFont="1" applyAlignment="1">
      <alignment horizontal="center" vertical="center"/>
    </xf>
    <xf numFmtId="167" fontId="7" fillId="0" borderId="0" xfId="19" quotePrefix="1" applyNumberFormat="1" applyFont="1" applyAlignment="1">
      <alignment horizontal="right" vertical="center"/>
    </xf>
    <xf numFmtId="167" fontId="7" fillId="0" borderId="0" xfId="19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0" fontId="7" fillId="0" borderId="1" xfId="19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167" fontId="7" fillId="0" borderId="1" xfId="19" applyNumberFormat="1" applyFont="1" applyBorder="1" applyAlignment="1">
      <alignment horizontal="right" vertical="center"/>
    </xf>
    <xf numFmtId="37" fontId="7" fillId="0" borderId="0" xfId="34" applyFont="1" applyAlignment="1">
      <alignment vertical="center"/>
    </xf>
    <xf numFmtId="37" fontId="7" fillId="0" borderId="0" xfId="34" applyFont="1" applyAlignment="1">
      <alignment horizontal="center" vertical="center"/>
    </xf>
    <xf numFmtId="37" fontId="8" fillId="0" borderId="0" xfId="34" applyFont="1" applyAlignment="1">
      <alignment vertical="center"/>
    </xf>
    <xf numFmtId="37" fontId="8" fillId="0" borderId="0" xfId="34" applyFont="1" applyAlignment="1">
      <alignment horizontal="left" vertical="center"/>
    </xf>
    <xf numFmtId="37" fontId="8" fillId="0" borderId="0" xfId="39" applyNumberFormat="1" applyFont="1" applyAlignment="1">
      <alignment vertical="center"/>
    </xf>
    <xf numFmtId="0" fontId="8" fillId="0" borderId="0" xfId="34" applyNumberFormat="1" applyFont="1" applyAlignment="1">
      <alignment horizontal="center" vertical="center"/>
    </xf>
    <xf numFmtId="38" fontId="8" fillId="0" borderId="0" xfId="27" applyNumberFormat="1" applyFont="1" applyAlignment="1">
      <alignment vertical="center"/>
    </xf>
    <xf numFmtId="37" fontId="8" fillId="0" borderId="1" xfId="40" applyNumberFormat="1" applyFont="1" applyBorder="1" applyAlignment="1">
      <alignment vertical="center"/>
    </xf>
    <xf numFmtId="0" fontId="8" fillId="0" borderId="1" xfId="40" applyFont="1" applyBorder="1" applyAlignment="1">
      <alignment vertical="center"/>
    </xf>
    <xf numFmtId="0" fontId="8" fillId="0" borderId="1" xfId="40" applyFont="1" applyBorder="1" applyAlignment="1">
      <alignment horizontal="center" vertical="center"/>
    </xf>
    <xf numFmtId="38" fontId="7" fillId="0" borderId="0" xfId="27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8" fillId="0" borderId="0" xfId="34" applyNumberFormat="1" applyFont="1" applyAlignment="1">
      <alignment vertical="center"/>
    </xf>
    <xf numFmtId="167" fontId="8" fillId="0" borderId="0" xfId="39" applyNumberFormat="1" applyFont="1" applyAlignment="1">
      <alignment vertical="center"/>
    </xf>
    <xf numFmtId="167" fontId="8" fillId="0" borderId="1" xfId="39" applyNumberFormat="1" applyFont="1" applyBorder="1" applyAlignment="1">
      <alignment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37" fontId="7" fillId="0" borderId="1" xfId="35" applyNumberFormat="1" applyFont="1" applyBorder="1" applyAlignment="1">
      <alignment vertical="center"/>
    </xf>
    <xf numFmtId="37" fontId="7" fillId="0" borderId="1" xfId="35" applyNumberFormat="1" applyFont="1" applyBorder="1" applyAlignment="1">
      <alignment horizontal="center" vertical="center"/>
    </xf>
    <xf numFmtId="37" fontId="7" fillId="0" borderId="0" xfId="35" applyNumberFormat="1" applyFont="1" applyAlignment="1">
      <alignment vertical="center"/>
    </xf>
    <xf numFmtId="37" fontId="7" fillId="0" borderId="0" xfId="35" applyNumberFormat="1" applyFont="1" applyAlignment="1">
      <alignment horizontal="center" vertical="center"/>
    </xf>
    <xf numFmtId="37" fontId="8" fillId="0" borderId="0" xfId="35" applyNumberFormat="1" applyFont="1" applyAlignment="1">
      <alignment vertical="center"/>
    </xf>
    <xf numFmtId="167" fontId="8" fillId="0" borderId="1" xfId="33" applyNumberFormat="1" applyFont="1" applyBorder="1" applyAlignment="1">
      <alignment vertical="center"/>
    </xf>
    <xf numFmtId="167" fontId="8" fillId="0" borderId="0" xfId="35" applyNumberFormat="1" applyFont="1" applyAlignment="1">
      <alignment vertical="center"/>
    </xf>
    <xf numFmtId="167" fontId="8" fillId="0" borderId="0" xfId="33" applyNumberFormat="1" applyFont="1" applyAlignment="1">
      <alignment vertical="center"/>
    </xf>
    <xf numFmtId="37" fontId="8" fillId="0" borderId="0" xfId="35" applyNumberFormat="1" applyFont="1" applyAlignment="1">
      <alignment horizontal="center" vertical="center"/>
    </xf>
    <xf numFmtId="167" fontId="8" fillId="0" borderId="0" xfId="31" applyNumberFormat="1" applyFont="1" applyAlignment="1">
      <alignment vertical="center"/>
    </xf>
    <xf numFmtId="37" fontId="8" fillId="0" borderId="0" xfId="33" applyFont="1" applyAlignment="1">
      <alignment vertical="center"/>
    </xf>
    <xf numFmtId="167" fontId="8" fillId="0" borderId="2" xfId="33" applyNumberFormat="1" applyFont="1" applyBorder="1" applyAlignment="1">
      <alignment vertical="center"/>
    </xf>
    <xf numFmtId="0" fontId="7" fillId="0" borderId="0" xfId="20" applyFont="1" applyAlignment="1">
      <alignment horizontal="left" vertical="center"/>
    </xf>
    <xf numFmtId="0" fontId="8" fillId="0" borderId="0" xfId="20" applyFont="1" applyAlignment="1">
      <alignment horizontal="left" vertical="center"/>
    </xf>
    <xf numFmtId="167" fontId="8" fillId="0" borderId="0" xfId="20" applyNumberFormat="1" applyFont="1" applyAlignment="1">
      <alignment vertical="center"/>
    </xf>
    <xf numFmtId="0" fontId="8" fillId="0" borderId="0" xfId="40" applyFont="1" applyAlignment="1">
      <alignment vertical="center"/>
    </xf>
    <xf numFmtId="0" fontId="8" fillId="0" borderId="0" xfId="40" applyFont="1" applyAlignment="1">
      <alignment horizontal="left" vertical="center"/>
    </xf>
    <xf numFmtId="0" fontId="7" fillId="0" borderId="0" xfId="26" quotePrefix="1" applyFont="1" applyAlignment="1">
      <alignment vertical="center"/>
    </xf>
    <xf numFmtId="0" fontId="8" fillId="0" borderId="1" xfId="26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40" applyFont="1" applyAlignment="1">
      <alignment horizontal="right" vertical="center"/>
    </xf>
    <xf numFmtId="0" fontId="7" fillId="0" borderId="0" xfId="26" applyFont="1" applyAlignment="1">
      <alignment horizontal="right" vertical="center"/>
    </xf>
    <xf numFmtId="0" fontId="7" fillId="0" borderId="0" xfId="40" applyFont="1" applyAlignment="1">
      <alignment vertical="center"/>
    </xf>
    <xf numFmtId="0" fontId="7" fillId="0" borderId="0" xfId="40" applyFont="1" applyAlignment="1">
      <alignment horizontal="right" vertical="center" wrapText="1"/>
    </xf>
    <xf numFmtId="37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40" applyFont="1" applyAlignment="1">
      <alignment horizontal="left" vertical="center"/>
    </xf>
    <xf numFmtId="37" fontId="7" fillId="0" borderId="0" xfId="0" applyNumberFormat="1" applyFont="1" applyAlignment="1">
      <alignment horizontal="right" vertical="center" wrapText="1"/>
    </xf>
    <xf numFmtId="0" fontId="7" fillId="0" borderId="0" xfId="40" applyFont="1" applyAlignment="1">
      <alignment horizontal="left" vertical="center" indent="15"/>
    </xf>
    <xf numFmtId="37" fontId="7" fillId="0" borderId="0" xfId="0" applyNumberFormat="1" applyFont="1" applyAlignment="1">
      <alignment horizontal="right" vertical="center"/>
    </xf>
    <xf numFmtId="0" fontId="7" fillId="0" borderId="1" xfId="40" applyFont="1" applyBorder="1" applyAlignment="1">
      <alignment horizontal="right" vertical="center" wrapText="1"/>
    </xf>
    <xf numFmtId="37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4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0" xfId="40" applyNumberFormat="1" applyFont="1" applyAlignment="1">
      <alignment vertical="center"/>
    </xf>
    <xf numFmtId="0" fontId="8" fillId="0" borderId="0" xfId="36" applyFont="1" applyAlignment="1">
      <alignment horizontal="left" vertical="center"/>
    </xf>
    <xf numFmtId="0" fontId="7" fillId="0" borderId="0" xfId="36" applyFont="1" applyAlignment="1">
      <alignment vertical="center"/>
    </xf>
    <xf numFmtId="0" fontId="8" fillId="0" borderId="0" xfId="36" applyFont="1"/>
    <xf numFmtId="0" fontId="8" fillId="0" borderId="0" xfId="36" applyFont="1" applyAlignment="1">
      <alignment vertical="center"/>
    </xf>
    <xf numFmtId="0" fontId="8" fillId="0" borderId="0" xfId="26" applyFont="1" applyAlignment="1">
      <alignment horizontal="center" vertical="center"/>
    </xf>
    <xf numFmtId="167" fontId="8" fillId="0" borderId="0" xfId="26" applyNumberFormat="1" applyFont="1" applyAlignment="1">
      <alignment vertical="center"/>
    </xf>
    <xf numFmtId="0" fontId="8" fillId="0" borderId="1" xfId="26" applyFont="1" applyBorder="1" applyAlignment="1">
      <alignment horizontal="center" vertical="center"/>
    </xf>
    <xf numFmtId="0" fontId="8" fillId="0" borderId="0" xfId="27" applyFont="1" applyAlignment="1">
      <alignment vertical="center"/>
    </xf>
    <xf numFmtId="0" fontId="8" fillId="0" borderId="0" xfId="19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7" fillId="0" borderId="1" xfId="19" applyNumberFormat="1" applyFont="1" applyBorder="1" applyAlignment="1">
      <alignment horizontal="center" vertical="center"/>
    </xf>
    <xf numFmtId="167" fontId="7" fillId="0" borderId="0" xfId="19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right" vertical="center"/>
    </xf>
    <xf numFmtId="37" fontId="8" fillId="0" borderId="0" xfId="37" applyNumberFormat="1" applyFont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1" xfId="37" applyNumberFormat="1" applyFont="1" applyBorder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1" xfId="0" applyNumberFormat="1" applyFont="1" applyBorder="1" applyAlignment="1">
      <alignment vertical="center"/>
    </xf>
    <xf numFmtId="37" fontId="8" fillId="0" borderId="0" xfId="37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37" fontId="8" fillId="0" borderId="0" xfId="27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37" fontId="7" fillId="0" borderId="0" xfId="27" applyNumberFormat="1" applyFont="1" applyAlignment="1">
      <alignment vertical="center"/>
    </xf>
    <xf numFmtId="37" fontId="8" fillId="0" borderId="1" xfId="27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7" fontId="8" fillId="0" borderId="1" xfId="0" applyNumberFormat="1" applyFont="1" applyBorder="1" applyAlignment="1">
      <alignment vertical="center"/>
    </xf>
    <xf numFmtId="37" fontId="8" fillId="0" borderId="0" xfId="27" applyNumberFormat="1" applyFont="1" applyAlignment="1">
      <alignment horizontal="left" vertical="center"/>
    </xf>
    <xf numFmtId="37" fontId="8" fillId="0" borderId="0" xfId="27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7" fillId="0" borderId="0" xfId="27" applyNumberFormat="1" applyFont="1" applyAlignment="1">
      <alignment horizontal="left" vertical="center"/>
    </xf>
    <xf numFmtId="167" fontId="8" fillId="0" borderId="0" xfId="37" applyNumberFormat="1" applyFont="1" applyAlignment="1">
      <alignment vertical="center"/>
    </xf>
    <xf numFmtId="167" fontId="8" fillId="0" borderId="0" xfId="27" applyNumberFormat="1" applyFont="1" applyAlignment="1">
      <alignment vertical="center"/>
    </xf>
    <xf numFmtId="170" fontId="8" fillId="0" borderId="0" xfId="27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19" applyFont="1" applyBorder="1" applyAlignment="1">
      <alignment vertical="center"/>
    </xf>
    <xf numFmtId="167" fontId="8" fillId="0" borderId="1" xfId="26" applyNumberFormat="1" applyFont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167" fontId="8" fillId="0" borderId="0" xfId="38" applyNumberFormat="1" applyFont="1" applyAlignment="1">
      <alignment vertical="center"/>
    </xf>
    <xf numFmtId="37" fontId="8" fillId="0" borderId="0" xfId="38" applyNumberFormat="1" applyFont="1" applyAlignment="1">
      <alignment vertical="center"/>
    </xf>
    <xf numFmtId="167" fontId="8" fillId="0" borderId="0" xfId="38" applyNumberFormat="1" applyFont="1" applyAlignment="1">
      <alignment horizontal="right" vertical="center"/>
    </xf>
    <xf numFmtId="167" fontId="8" fillId="0" borderId="1" xfId="38" applyNumberFormat="1" applyFont="1" applyBorder="1" applyAlignment="1">
      <alignment vertical="center"/>
    </xf>
    <xf numFmtId="37" fontId="8" fillId="0" borderId="2" xfId="38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 indent="4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37" fontId="8" fillId="0" borderId="1" xfId="38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37" fontId="8" fillId="0" borderId="0" xfId="34" applyFont="1" applyAlignment="1">
      <alignment horizontal="center" vertical="center"/>
    </xf>
    <xf numFmtId="168" fontId="8" fillId="0" borderId="0" xfId="8" applyNumberFormat="1" applyFont="1" applyFill="1" applyAlignment="1">
      <alignment vertical="center"/>
    </xf>
    <xf numFmtId="3" fontId="14" fillId="0" borderId="0" xfId="0" applyNumberFormat="1" applyFont="1"/>
    <xf numFmtId="0" fontId="8" fillId="0" borderId="0" xfId="20" applyFont="1" applyAlignment="1">
      <alignment horizontal="left" vertical="center" indent="1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1" xfId="40" applyNumberFormat="1" applyFont="1" applyBorder="1" applyAlignment="1">
      <alignment horizontal="left" vertical="center"/>
    </xf>
    <xf numFmtId="0" fontId="8" fillId="0" borderId="1" xfId="4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37" fontId="8" fillId="0" borderId="0" xfId="34" applyFont="1" applyAlignment="1">
      <alignment horizontal="center" vertical="center"/>
    </xf>
  </cellXfs>
  <cellStyles count="41">
    <cellStyle name="Comma 190" xfId="1" xr:uid="{00000000-0005-0000-0000-000000000000}"/>
    <cellStyle name="Comma 190 3" xfId="2" xr:uid="{00000000-0005-0000-0000-000001000000}"/>
    <cellStyle name="Comma 2" xfId="3" xr:uid="{00000000-0005-0000-0000-000002000000}"/>
    <cellStyle name="Comma 2 2" xfId="4" xr:uid="{00000000-0005-0000-0000-000003000000}"/>
    <cellStyle name="Comma 210" xfId="5" xr:uid="{00000000-0005-0000-0000-000004000000}"/>
    <cellStyle name="Comma 3" xfId="6" xr:uid="{00000000-0005-0000-0000-000005000000}"/>
    <cellStyle name="Comma 7" xfId="7" xr:uid="{00000000-0005-0000-0000-000006000000}"/>
    <cellStyle name="Comma 7 2" xfId="8" xr:uid="{00000000-0005-0000-0000-000007000000}"/>
    <cellStyle name="Comma 9" xfId="9" xr:uid="{00000000-0005-0000-0000-000008000000}"/>
    <cellStyle name="Comma 94 9" xfId="10" xr:uid="{00000000-0005-0000-0000-000009000000}"/>
    <cellStyle name="Comma_Sheet3" xfId="11" xr:uid="{00000000-0005-0000-0000-00000A000000}"/>
    <cellStyle name="Currency 2" xfId="12" xr:uid="{00000000-0005-0000-0000-00000B000000}"/>
    <cellStyle name="Debit" xfId="13" xr:uid="{00000000-0005-0000-0000-00000C000000}"/>
    <cellStyle name="Normal" xfId="0" builtinId="0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2" xfId="20" xr:uid="{00000000-0005-0000-0000-000014000000}"/>
    <cellStyle name="Normal 2 10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21" xfId="24" xr:uid="{00000000-0005-0000-0000-000018000000}"/>
    <cellStyle name="Normal 3 20" xfId="25" xr:uid="{00000000-0005-0000-0000-000019000000}"/>
    <cellStyle name="Normal 5" xfId="26" xr:uid="{00000000-0005-0000-0000-00001A000000}"/>
    <cellStyle name="Normal 6" xfId="27" xr:uid="{00000000-0005-0000-0000-00001B000000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8" xfId="31" xr:uid="{00000000-0005-0000-0000-00001F000000}"/>
    <cellStyle name="Normal 91 5" xfId="32" xr:uid="{00000000-0005-0000-0000-000020000000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zoomScaleSheetLayoutView="70" workbookViewId="0"/>
  </sheetViews>
  <sheetFormatPr defaultColWidth="9" defaultRowHeight="16.5" customHeight="1"/>
  <cols>
    <col min="1" max="1" width="1.5" style="91" customWidth="1"/>
    <col min="2" max="2" width="44.5" style="91" customWidth="1"/>
    <col min="3" max="3" width="6.375" style="162" customWidth="1"/>
    <col min="4" max="4" width="0.875" style="162" customWidth="1"/>
    <col min="5" max="5" width="12.5" style="91" customWidth="1"/>
    <col min="6" max="6" width="0.875" style="91" customWidth="1"/>
    <col min="7" max="7" width="12.5" style="91" customWidth="1"/>
    <col min="8" max="8" width="9" style="91"/>
    <col min="9" max="9" width="9.875" style="91" bestFit="1" customWidth="1"/>
    <col min="10" max="10" width="10.375" style="91" bestFit="1" customWidth="1"/>
    <col min="11" max="16384" width="9" style="91"/>
  </cols>
  <sheetData>
    <row r="1" spans="1:10" s="42" customFormat="1" ht="16.5" customHeight="1">
      <c r="A1" s="40" t="s">
        <v>141</v>
      </c>
      <c r="B1" s="40"/>
      <c r="C1" s="40"/>
      <c r="D1" s="40"/>
      <c r="F1" s="114"/>
      <c r="I1" s="91"/>
      <c r="J1" s="91"/>
    </row>
    <row r="2" spans="1:10" s="42" customFormat="1" ht="16.5" customHeight="1">
      <c r="A2" s="40" t="s">
        <v>38</v>
      </c>
      <c r="B2" s="40"/>
      <c r="C2" s="40"/>
      <c r="D2" s="40"/>
      <c r="F2" s="114"/>
    </row>
    <row r="3" spans="1:10" s="42" customFormat="1" ht="16.5" customHeight="1">
      <c r="A3" s="146" t="s">
        <v>164</v>
      </c>
      <c r="B3" s="43"/>
      <c r="C3" s="43"/>
      <c r="D3" s="43"/>
      <c r="E3" s="87"/>
      <c r="F3" s="147"/>
      <c r="G3" s="87"/>
    </row>
    <row r="4" spans="1:10" s="42" customFormat="1" ht="16.350000000000001" customHeight="1">
      <c r="A4" s="40"/>
      <c r="B4" s="40"/>
      <c r="C4" s="40"/>
      <c r="D4" s="40"/>
      <c r="F4" s="114"/>
    </row>
    <row r="5" spans="1:10" s="42" customFormat="1" ht="16.350000000000001" customHeight="1">
      <c r="A5" s="40"/>
      <c r="B5" s="40"/>
      <c r="C5" s="40"/>
      <c r="D5" s="40"/>
      <c r="F5" s="114"/>
    </row>
    <row r="6" spans="1:10" s="42" customFormat="1" ht="16.5" customHeight="1">
      <c r="A6" s="40"/>
      <c r="B6" s="40"/>
      <c r="C6" s="40"/>
      <c r="D6" s="40"/>
      <c r="E6" s="45" t="s">
        <v>90</v>
      </c>
      <c r="F6" s="45"/>
      <c r="G6" s="45" t="s">
        <v>91</v>
      </c>
    </row>
    <row r="7" spans="1:10" ht="16.5" customHeight="1">
      <c r="B7" s="88"/>
      <c r="C7" s="62"/>
      <c r="D7" s="62"/>
      <c r="E7" s="45" t="s">
        <v>166</v>
      </c>
      <c r="F7" s="46"/>
      <c r="G7" s="45" t="s">
        <v>149</v>
      </c>
    </row>
    <row r="8" spans="1:10" ht="16.5" customHeight="1">
      <c r="B8" s="88"/>
      <c r="C8" s="148" t="s">
        <v>29</v>
      </c>
      <c r="D8" s="62"/>
      <c r="E8" s="50" t="s">
        <v>39</v>
      </c>
      <c r="F8" s="46"/>
      <c r="G8" s="50" t="s">
        <v>39</v>
      </c>
    </row>
    <row r="9" spans="1:10" ht="16.5" customHeight="1">
      <c r="B9" s="88"/>
      <c r="C9" s="62"/>
      <c r="D9" s="62"/>
      <c r="E9" s="18"/>
      <c r="F9" s="2"/>
      <c r="G9" s="18"/>
    </row>
    <row r="10" spans="1:10" s="107" customFormat="1" ht="16.5" customHeight="1">
      <c r="A10" s="126" t="s">
        <v>40</v>
      </c>
      <c r="C10" s="62"/>
      <c r="D10" s="62"/>
      <c r="E10" s="88"/>
      <c r="F10" s="88"/>
      <c r="G10" s="88"/>
    </row>
    <row r="11" spans="1:10" s="107" customFormat="1" ht="16.5" customHeight="1">
      <c r="A11" s="126"/>
      <c r="C11" s="62"/>
      <c r="D11" s="62"/>
      <c r="E11" s="88"/>
      <c r="F11" s="88"/>
      <c r="G11" s="88"/>
    </row>
    <row r="12" spans="1:10" s="107" customFormat="1" ht="16.5" customHeight="1">
      <c r="A12" s="121" t="s">
        <v>1</v>
      </c>
      <c r="B12" s="121"/>
      <c r="C12" s="163">
        <v>8</v>
      </c>
      <c r="D12" s="163"/>
      <c r="E12" s="149">
        <v>2610052684</v>
      </c>
      <c r="F12" s="150"/>
      <c r="G12" s="149">
        <v>898543165</v>
      </c>
      <c r="J12" s="88"/>
    </row>
    <row r="13" spans="1:10" s="107" customFormat="1" ht="16.5" customHeight="1">
      <c r="A13" s="121" t="s">
        <v>86</v>
      </c>
      <c r="B13" s="121"/>
      <c r="C13" s="163"/>
      <c r="D13" s="163"/>
      <c r="F13" s="150"/>
      <c r="J13" s="88"/>
    </row>
    <row r="14" spans="1:10" s="107" customFormat="1" ht="16.5" customHeight="1">
      <c r="A14" s="107" t="s">
        <v>87</v>
      </c>
      <c r="B14" s="121"/>
      <c r="C14" s="163">
        <v>9</v>
      </c>
      <c r="D14" s="163"/>
      <c r="E14" s="149">
        <v>3220764421</v>
      </c>
      <c r="F14" s="150"/>
      <c r="G14" s="140">
        <v>1266308273</v>
      </c>
      <c r="J14" s="88"/>
    </row>
    <row r="15" spans="1:10" s="107" customFormat="1" ht="16.5" customHeight="1">
      <c r="A15" s="121" t="s">
        <v>88</v>
      </c>
      <c r="B15" s="121"/>
      <c r="C15" s="163"/>
      <c r="D15" s="163"/>
      <c r="F15" s="150"/>
      <c r="J15" s="88"/>
    </row>
    <row r="16" spans="1:10" s="107" customFormat="1" ht="16.5" customHeight="1">
      <c r="A16" s="107" t="s">
        <v>89</v>
      </c>
      <c r="B16" s="121"/>
      <c r="C16" s="163">
        <v>10</v>
      </c>
      <c r="D16" s="163"/>
      <c r="E16" s="151">
        <v>8101097041</v>
      </c>
      <c r="F16" s="150"/>
      <c r="G16" s="149">
        <v>7961057445</v>
      </c>
      <c r="J16" s="88"/>
    </row>
    <row r="17" spans="1:10" s="107" customFormat="1" ht="16.5" customHeight="1">
      <c r="A17" s="121" t="s">
        <v>2</v>
      </c>
      <c r="B17" s="121"/>
      <c r="C17" s="163">
        <v>12</v>
      </c>
      <c r="D17" s="163"/>
      <c r="E17" s="151">
        <v>26097545</v>
      </c>
      <c r="F17" s="150"/>
      <c r="G17" s="140">
        <v>17267115</v>
      </c>
      <c r="J17" s="88"/>
    </row>
    <row r="18" spans="1:10" s="107" customFormat="1" ht="16.5" customHeight="1">
      <c r="A18" s="121" t="s">
        <v>131</v>
      </c>
      <c r="B18" s="121"/>
      <c r="C18" s="163">
        <v>13</v>
      </c>
      <c r="D18" s="163"/>
      <c r="E18" s="149">
        <v>9220490411</v>
      </c>
      <c r="F18" s="150"/>
      <c r="G18" s="151">
        <v>15299671957</v>
      </c>
      <c r="J18" s="88"/>
    </row>
    <row r="19" spans="1:10" s="107" customFormat="1" ht="16.5" customHeight="1">
      <c r="A19" s="121" t="s">
        <v>121</v>
      </c>
      <c r="B19" s="121"/>
      <c r="C19" s="163"/>
      <c r="D19" s="163"/>
      <c r="E19" s="150"/>
      <c r="F19" s="150"/>
      <c r="G19" s="150"/>
      <c r="J19" s="88"/>
    </row>
    <row r="20" spans="1:10" s="107" customFormat="1" ht="16.5" customHeight="1">
      <c r="A20" s="121"/>
      <c r="B20" s="121" t="s">
        <v>123</v>
      </c>
      <c r="C20" s="163">
        <v>13</v>
      </c>
      <c r="D20" s="163"/>
      <c r="E20" s="8">
        <v>563306443</v>
      </c>
      <c r="F20" s="150"/>
      <c r="G20" s="8">
        <v>577433908</v>
      </c>
      <c r="J20" s="88"/>
    </row>
    <row r="21" spans="1:10" s="107" customFormat="1" ht="16.5" customHeight="1">
      <c r="A21" s="121" t="s">
        <v>69</v>
      </c>
      <c r="B21" s="121"/>
      <c r="C21" s="163">
        <v>35</v>
      </c>
      <c r="D21" s="163"/>
      <c r="E21" s="149">
        <v>150000</v>
      </c>
      <c r="F21" s="88"/>
      <c r="G21" s="149">
        <v>150000</v>
      </c>
      <c r="J21" s="88"/>
    </row>
    <row r="22" spans="1:10" s="107" customFormat="1" ht="16.5" customHeight="1">
      <c r="A22" s="121" t="s">
        <v>172</v>
      </c>
      <c r="B22" s="121"/>
      <c r="C22" s="163">
        <v>14</v>
      </c>
      <c r="D22" s="163"/>
      <c r="E22" s="149">
        <v>250924556</v>
      </c>
      <c r="F22" s="88"/>
      <c r="G22" s="149">
        <v>0</v>
      </c>
      <c r="J22" s="88"/>
    </row>
    <row r="23" spans="1:10" s="107" customFormat="1" ht="16.5" customHeight="1">
      <c r="A23" s="121" t="s">
        <v>85</v>
      </c>
      <c r="B23" s="121"/>
      <c r="C23" s="163">
        <v>15</v>
      </c>
      <c r="D23" s="163"/>
      <c r="E23" s="149">
        <v>420516496</v>
      </c>
      <c r="F23" s="150"/>
      <c r="G23" s="149">
        <v>648488708</v>
      </c>
      <c r="J23" s="88"/>
    </row>
    <row r="24" spans="1:10" s="107" customFormat="1" ht="16.5" customHeight="1">
      <c r="A24" s="121" t="s">
        <v>64</v>
      </c>
      <c r="B24" s="121"/>
      <c r="C24" s="163">
        <v>16</v>
      </c>
      <c r="D24" s="163"/>
      <c r="E24" s="149">
        <v>126426136</v>
      </c>
      <c r="F24" s="150"/>
      <c r="G24" s="149">
        <v>115790010</v>
      </c>
      <c r="J24" s="88"/>
    </row>
    <row r="25" spans="1:10" s="107" customFormat="1" ht="16.5" customHeight="1">
      <c r="A25" s="121" t="s">
        <v>114</v>
      </c>
      <c r="B25" s="121"/>
      <c r="C25" s="163">
        <v>17</v>
      </c>
      <c r="D25" s="163"/>
      <c r="E25" s="8">
        <v>203845690</v>
      </c>
      <c r="F25" s="150"/>
      <c r="G25" s="8">
        <v>181352399</v>
      </c>
      <c r="J25" s="88"/>
    </row>
    <row r="26" spans="1:10" s="107" customFormat="1" ht="16.5" customHeight="1">
      <c r="A26" s="121" t="s">
        <v>139</v>
      </c>
      <c r="B26" s="121"/>
      <c r="C26" s="163">
        <v>19</v>
      </c>
      <c r="D26" s="163"/>
      <c r="E26" s="8">
        <v>43967973</v>
      </c>
      <c r="F26" s="150"/>
      <c r="G26" s="8">
        <v>66484841</v>
      </c>
      <c r="J26" s="88"/>
    </row>
    <row r="27" spans="1:10" s="107" customFormat="1" ht="16.5" customHeight="1">
      <c r="A27" s="121" t="s">
        <v>3</v>
      </c>
      <c r="B27" s="121"/>
      <c r="C27" s="163">
        <v>18</v>
      </c>
      <c r="D27" s="163"/>
      <c r="E27" s="152">
        <v>1038743445</v>
      </c>
      <c r="F27" s="150"/>
      <c r="G27" s="152">
        <v>1070894426</v>
      </c>
      <c r="J27" s="88"/>
    </row>
    <row r="28" spans="1:10" s="107" customFormat="1" ht="16.5" customHeight="1">
      <c r="A28" s="121"/>
      <c r="B28" s="121"/>
      <c r="C28" s="163"/>
      <c r="D28" s="163"/>
      <c r="E28" s="125"/>
      <c r="F28" s="150"/>
      <c r="G28" s="125"/>
    </row>
    <row r="29" spans="1:10" s="107" customFormat="1" ht="16.5" customHeight="1" thickBot="1">
      <c r="A29" s="126" t="s">
        <v>41</v>
      </c>
      <c r="C29" s="163"/>
      <c r="D29" s="163"/>
      <c r="E29" s="153">
        <f>SUM(E12:E27)</f>
        <v>25826382841</v>
      </c>
      <c r="F29" s="150"/>
      <c r="G29" s="153">
        <f>SUM(G12:G27)</f>
        <v>28103442247</v>
      </c>
    </row>
    <row r="30" spans="1:10" ht="16.5" customHeight="1" thickTop="1">
      <c r="B30" s="154"/>
      <c r="C30" s="163"/>
      <c r="D30" s="163"/>
      <c r="E30" s="150"/>
      <c r="F30" s="150"/>
      <c r="G30" s="150"/>
    </row>
    <row r="31" spans="1:10" ht="16.5" customHeight="1">
      <c r="B31" s="154"/>
      <c r="C31" s="163"/>
      <c r="D31" s="163"/>
      <c r="E31" s="150"/>
      <c r="F31" s="150"/>
      <c r="G31" s="150"/>
    </row>
    <row r="32" spans="1:10" ht="16.5" customHeight="1">
      <c r="B32" s="154"/>
      <c r="C32" s="163"/>
      <c r="D32" s="163"/>
      <c r="E32" s="150"/>
      <c r="F32" s="150"/>
      <c r="G32" s="150"/>
    </row>
    <row r="33" spans="1:7" ht="16.5" customHeight="1">
      <c r="B33" s="154"/>
      <c r="C33" s="163"/>
      <c r="D33" s="163"/>
      <c r="E33" s="150"/>
      <c r="F33" s="150"/>
      <c r="G33" s="150"/>
    </row>
    <row r="34" spans="1:7" ht="16.5" customHeight="1">
      <c r="B34" s="154"/>
      <c r="C34" s="163"/>
      <c r="D34" s="163"/>
      <c r="E34" s="150"/>
      <c r="F34" s="150"/>
      <c r="G34" s="150"/>
    </row>
    <row r="35" spans="1:7" ht="16.5" customHeight="1">
      <c r="B35" s="154"/>
      <c r="C35" s="163"/>
      <c r="D35" s="163"/>
      <c r="E35" s="150"/>
      <c r="F35" s="150"/>
      <c r="G35" s="150"/>
    </row>
    <row r="36" spans="1:7" ht="16.5" customHeight="1">
      <c r="B36" s="154"/>
      <c r="C36" s="163"/>
      <c r="D36" s="163"/>
      <c r="E36" s="150"/>
      <c r="F36" s="150"/>
      <c r="G36" s="150"/>
    </row>
    <row r="37" spans="1:7" ht="16.5" customHeight="1">
      <c r="B37" s="154"/>
      <c r="C37" s="163"/>
      <c r="D37" s="163"/>
      <c r="E37" s="150"/>
      <c r="F37" s="150"/>
      <c r="G37" s="150"/>
    </row>
    <row r="38" spans="1:7" ht="16.5" customHeight="1">
      <c r="B38" s="154"/>
      <c r="C38" s="163"/>
      <c r="D38" s="163"/>
      <c r="E38" s="150"/>
      <c r="F38" s="150"/>
      <c r="G38" s="150"/>
    </row>
    <row r="39" spans="1:7" ht="16.5" customHeight="1">
      <c r="B39" s="164"/>
      <c r="C39" s="164"/>
      <c r="D39" s="164"/>
      <c r="E39" s="164"/>
      <c r="F39" s="164"/>
      <c r="G39" s="164"/>
    </row>
    <row r="40" spans="1:7" ht="16.5" customHeight="1">
      <c r="B40" s="164"/>
      <c r="C40" s="164"/>
      <c r="D40" s="164"/>
      <c r="E40" s="164"/>
      <c r="F40" s="164"/>
      <c r="G40" s="164"/>
    </row>
    <row r="41" spans="1:7" ht="16.5" customHeight="1">
      <c r="B41" s="163"/>
      <c r="C41" s="171"/>
      <c r="D41" s="171"/>
      <c r="E41" s="171"/>
      <c r="F41" s="171"/>
      <c r="G41" s="171"/>
    </row>
    <row r="42" spans="1:7" ht="16.5" customHeight="1">
      <c r="B42" s="164"/>
      <c r="C42" s="172"/>
      <c r="D42" s="172"/>
      <c r="E42" s="172"/>
      <c r="F42" s="172"/>
      <c r="G42" s="172"/>
    </row>
    <row r="43" spans="1:7" ht="16.5" customHeight="1">
      <c r="B43" s="164"/>
      <c r="C43" s="172"/>
      <c r="D43" s="172"/>
      <c r="E43" s="172"/>
      <c r="F43" s="172"/>
      <c r="G43" s="172"/>
    </row>
    <row r="44" spans="1:7" ht="16.5" customHeight="1">
      <c r="B44" s="164"/>
      <c r="C44" s="164"/>
      <c r="D44" s="164"/>
      <c r="E44" s="164"/>
      <c r="F44" s="164"/>
      <c r="G44" s="164"/>
    </row>
    <row r="45" spans="1:7" ht="16.5" customHeight="1">
      <c r="B45" s="164"/>
      <c r="C45" s="164"/>
      <c r="D45" s="164"/>
      <c r="E45" s="164"/>
      <c r="F45" s="164"/>
      <c r="G45" s="164"/>
    </row>
    <row r="46" spans="1:7" ht="16.5" customHeight="1">
      <c r="B46" s="164"/>
      <c r="C46" s="164"/>
      <c r="D46" s="164"/>
      <c r="E46" s="164"/>
      <c r="F46" s="164"/>
      <c r="G46" s="164"/>
    </row>
    <row r="47" spans="1:7" ht="20.25" customHeight="1">
      <c r="B47" s="164"/>
      <c r="C47" s="164"/>
      <c r="D47" s="164"/>
      <c r="E47" s="164"/>
      <c r="F47" s="164"/>
      <c r="G47" s="164"/>
    </row>
    <row r="48" spans="1:7" ht="22.15" customHeight="1">
      <c r="A48" s="135" t="s">
        <v>132</v>
      </c>
      <c r="B48" s="155"/>
      <c r="C48" s="156"/>
      <c r="D48" s="156"/>
      <c r="E48" s="155"/>
      <c r="F48" s="155"/>
      <c r="G48" s="155"/>
    </row>
    <row r="49" spans="1:7" s="42" customFormat="1" ht="16.5" customHeight="1">
      <c r="A49" s="40" t="str">
        <f>+A1</f>
        <v>Kiatnakin Phatra Securities Public Company Limited</v>
      </c>
      <c r="B49" s="40"/>
      <c r="C49" s="40"/>
      <c r="D49" s="40"/>
      <c r="F49" s="114"/>
    </row>
    <row r="50" spans="1:7" s="42" customFormat="1" ht="16.5" customHeight="1">
      <c r="A50" s="40" t="s">
        <v>140</v>
      </c>
      <c r="B50" s="40"/>
      <c r="C50" s="40"/>
      <c r="D50" s="40"/>
      <c r="F50" s="114"/>
    </row>
    <row r="51" spans="1:7" s="42" customFormat="1" ht="16.5" customHeight="1">
      <c r="A51" s="43" t="str">
        <f>+A3</f>
        <v>As at 30 June 2023</v>
      </c>
      <c r="B51" s="43"/>
      <c r="C51" s="43"/>
      <c r="D51" s="43"/>
      <c r="E51" s="87"/>
      <c r="F51" s="147"/>
      <c r="G51" s="87"/>
    </row>
    <row r="52" spans="1:7" s="42" customFormat="1" ht="15.95" customHeight="1">
      <c r="A52" s="40"/>
      <c r="B52" s="40"/>
      <c r="C52" s="40"/>
      <c r="D52" s="40"/>
      <c r="F52" s="114"/>
    </row>
    <row r="53" spans="1:7" s="42" customFormat="1" ht="15.95" customHeight="1">
      <c r="A53" s="40"/>
      <c r="B53" s="40"/>
      <c r="C53" s="40"/>
      <c r="D53" s="40"/>
      <c r="F53" s="114"/>
    </row>
    <row r="54" spans="1:7" s="42" customFormat="1" ht="15.95" customHeight="1">
      <c r="A54" s="40"/>
      <c r="B54" s="40"/>
      <c r="C54" s="40"/>
      <c r="D54" s="40"/>
      <c r="E54" s="45" t="s">
        <v>90</v>
      </c>
      <c r="F54" s="45"/>
      <c r="G54" s="45" t="s">
        <v>91</v>
      </c>
    </row>
    <row r="55" spans="1:7" ht="15.95" customHeight="1">
      <c r="B55" s="88"/>
      <c r="C55" s="62"/>
      <c r="D55" s="62"/>
      <c r="E55" s="45" t="s">
        <v>166</v>
      </c>
      <c r="F55" s="46"/>
      <c r="G55" s="45" t="s">
        <v>149</v>
      </c>
    </row>
    <row r="56" spans="1:7" s="107" customFormat="1" ht="15.95" customHeight="1">
      <c r="A56" s="126"/>
      <c r="B56" s="126"/>
      <c r="C56" s="148" t="s">
        <v>29</v>
      </c>
      <c r="D56" s="62"/>
      <c r="E56" s="50" t="s">
        <v>39</v>
      </c>
      <c r="F56" s="46"/>
      <c r="G56" s="50" t="s">
        <v>39</v>
      </c>
    </row>
    <row r="57" spans="1:7" s="107" customFormat="1" ht="15.95" customHeight="1">
      <c r="A57" s="126" t="s">
        <v>82</v>
      </c>
      <c r="B57" s="126"/>
      <c r="C57" s="62"/>
      <c r="D57" s="62"/>
      <c r="E57" s="88"/>
      <c r="F57" s="88"/>
      <c r="G57" s="88"/>
    </row>
    <row r="58" spans="1:7" s="107" customFormat="1" ht="6" customHeight="1">
      <c r="A58" s="126"/>
      <c r="B58" s="126"/>
      <c r="C58" s="62"/>
      <c r="D58" s="62"/>
      <c r="E58" s="88"/>
      <c r="F58" s="88"/>
      <c r="G58" s="88"/>
    </row>
    <row r="59" spans="1:7" s="107" customFormat="1" ht="15.95" customHeight="1">
      <c r="A59" s="118" t="s">
        <v>42</v>
      </c>
      <c r="B59" s="118"/>
      <c r="C59" s="163"/>
      <c r="D59" s="163"/>
      <c r="E59" s="88"/>
      <c r="F59" s="88"/>
      <c r="G59" s="88"/>
    </row>
    <row r="60" spans="1:7" s="107" customFormat="1" ht="6" customHeight="1">
      <c r="B60" s="118"/>
      <c r="C60" s="163"/>
      <c r="D60" s="163"/>
      <c r="E60" s="88"/>
      <c r="F60" s="88"/>
      <c r="G60" s="88"/>
    </row>
    <row r="61" spans="1:7" s="107" customFormat="1" ht="15.95" customHeight="1">
      <c r="A61" s="121" t="s">
        <v>61</v>
      </c>
      <c r="B61" s="118"/>
      <c r="C61" s="163" t="s">
        <v>177</v>
      </c>
      <c r="D61" s="163"/>
      <c r="E61" s="140">
        <v>0</v>
      </c>
      <c r="F61" s="88"/>
      <c r="G61" s="157">
        <v>4050000000</v>
      </c>
    </row>
    <row r="62" spans="1:7" s="107" customFormat="1" ht="15.95" customHeight="1">
      <c r="A62" s="121" t="s">
        <v>180</v>
      </c>
      <c r="B62" s="121"/>
      <c r="C62" s="163">
        <v>20</v>
      </c>
      <c r="D62" s="163"/>
      <c r="E62" s="140">
        <v>0</v>
      </c>
      <c r="F62" s="88"/>
      <c r="G62" s="140">
        <v>1020000000</v>
      </c>
    </row>
    <row r="63" spans="1:7" s="107" customFormat="1" ht="15.95" customHeight="1">
      <c r="A63" s="121" t="s">
        <v>67</v>
      </c>
      <c r="B63" s="121"/>
      <c r="C63" s="163">
        <v>21</v>
      </c>
      <c r="D63" s="163"/>
      <c r="E63" s="140">
        <v>736242350</v>
      </c>
      <c r="F63" s="88"/>
      <c r="G63" s="140">
        <v>151136829</v>
      </c>
    </row>
    <row r="64" spans="1:7" s="107" customFormat="1" ht="15.95" customHeight="1">
      <c r="A64" s="121" t="s">
        <v>65</v>
      </c>
      <c r="B64" s="121"/>
      <c r="C64" s="163">
        <v>22</v>
      </c>
      <c r="D64" s="163"/>
      <c r="E64" s="140">
        <v>10172376873</v>
      </c>
      <c r="F64" s="88"/>
      <c r="G64" s="140">
        <v>8248759234</v>
      </c>
    </row>
    <row r="65" spans="1:10" s="107" customFormat="1" ht="15.95" customHeight="1">
      <c r="A65" s="121" t="s">
        <v>68</v>
      </c>
      <c r="B65" s="121"/>
      <c r="C65" s="163">
        <v>35</v>
      </c>
      <c r="D65" s="163"/>
      <c r="E65" s="140">
        <v>23000000</v>
      </c>
      <c r="F65" s="88"/>
      <c r="G65" s="140">
        <v>0</v>
      </c>
    </row>
    <row r="66" spans="1:10" s="107" customFormat="1" ht="15.95" customHeight="1">
      <c r="A66" s="121" t="s">
        <v>76</v>
      </c>
      <c r="B66" s="20"/>
      <c r="C66" s="163">
        <v>23</v>
      </c>
      <c r="D66" s="163"/>
      <c r="E66" s="140">
        <v>3156813557</v>
      </c>
      <c r="F66" s="88"/>
      <c r="G66" s="140">
        <v>3556541833</v>
      </c>
      <c r="I66" s="88"/>
      <c r="J66" s="88"/>
    </row>
    <row r="67" spans="1:10" s="107" customFormat="1" ht="15.95" customHeight="1">
      <c r="A67" s="121" t="s">
        <v>4</v>
      </c>
      <c r="B67" s="121"/>
      <c r="C67" s="163">
        <v>12</v>
      </c>
      <c r="D67" s="163"/>
      <c r="E67" s="140">
        <v>24192749</v>
      </c>
      <c r="F67" s="88"/>
      <c r="G67" s="140">
        <v>25886637</v>
      </c>
    </row>
    <row r="68" spans="1:10" s="107" customFormat="1" ht="15.95" customHeight="1">
      <c r="A68" s="121" t="s">
        <v>5</v>
      </c>
      <c r="B68" s="121"/>
      <c r="C68" s="163">
        <v>24</v>
      </c>
      <c r="D68" s="163"/>
      <c r="E68" s="140">
        <v>2848267740</v>
      </c>
      <c r="F68" s="88"/>
      <c r="G68" s="140">
        <v>2294302542</v>
      </c>
    </row>
    <row r="69" spans="1:10" s="107" customFormat="1" ht="15.95" customHeight="1">
      <c r="A69" s="121" t="s">
        <v>115</v>
      </c>
      <c r="B69" s="121"/>
      <c r="C69" s="163">
        <v>17</v>
      </c>
      <c r="D69" s="163"/>
      <c r="E69" s="157">
        <v>206935475</v>
      </c>
      <c r="F69" s="88"/>
      <c r="G69" s="157">
        <v>182632894</v>
      </c>
    </row>
    <row r="70" spans="1:10" s="107" customFormat="1" ht="15.95" customHeight="1">
      <c r="A70" s="121" t="s">
        <v>32</v>
      </c>
      <c r="B70" s="121"/>
      <c r="C70" s="163">
        <v>25</v>
      </c>
      <c r="D70" s="163"/>
      <c r="E70" s="140">
        <v>330207211</v>
      </c>
      <c r="F70" s="88"/>
      <c r="G70" s="140">
        <v>315535358</v>
      </c>
    </row>
    <row r="71" spans="1:10" s="107" customFormat="1" ht="15.95" customHeight="1">
      <c r="A71" s="121" t="s">
        <v>6</v>
      </c>
      <c r="B71" s="121"/>
      <c r="C71" s="163"/>
      <c r="D71" s="163"/>
      <c r="E71" s="140">
        <v>112985949</v>
      </c>
      <c r="F71" s="88"/>
      <c r="G71" s="140">
        <v>60678751</v>
      </c>
    </row>
    <row r="72" spans="1:10" s="107" customFormat="1" ht="15.95" customHeight="1">
      <c r="A72" s="121" t="s">
        <v>7</v>
      </c>
      <c r="B72" s="121"/>
      <c r="C72" s="163"/>
      <c r="D72" s="163"/>
      <c r="E72" s="140">
        <v>577928126</v>
      </c>
      <c r="F72" s="88"/>
      <c r="G72" s="140">
        <v>1115466809</v>
      </c>
    </row>
    <row r="73" spans="1:10" s="107" customFormat="1" ht="15.95" customHeight="1">
      <c r="A73" s="121" t="s">
        <v>8</v>
      </c>
      <c r="B73" s="121"/>
      <c r="C73" s="163">
        <v>26</v>
      </c>
      <c r="D73" s="163"/>
      <c r="E73" s="158">
        <v>71216946</v>
      </c>
      <c r="F73" s="88"/>
      <c r="G73" s="158">
        <v>196603345</v>
      </c>
    </row>
    <row r="74" spans="1:10" s="107" customFormat="1" ht="6" customHeight="1">
      <c r="A74" s="121"/>
      <c r="B74" s="121"/>
      <c r="D74" s="163"/>
      <c r="E74" s="88"/>
      <c r="F74" s="88"/>
      <c r="G74" s="88"/>
    </row>
    <row r="75" spans="1:10" s="107" customFormat="1" ht="15.95" customHeight="1">
      <c r="A75" s="126" t="s">
        <v>9</v>
      </c>
      <c r="B75" s="121"/>
      <c r="C75" s="163"/>
      <c r="D75" s="163"/>
      <c r="E75" s="137">
        <f>SUM(E61:E73)</f>
        <v>18260166976</v>
      </c>
      <c r="F75" s="88"/>
      <c r="G75" s="137">
        <f>SUM(G61:G73)</f>
        <v>21217544232</v>
      </c>
    </row>
    <row r="76" spans="1:10" s="107" customFormat="1" ht="15.95" customHeight="1">
      <c r="B76" s="121"/>
      <c r="C76" s="163"/>
      <c r="D76" s="163"/>
      <c r="E76" s="88"/>
      <c r="F76" s="88"/>
      <c r="G76" s="88"/>
    </row>
    <row r="77" spans="1:10" s="107" customFormat="1" ht="15.95" customHeight="1">
      <c r="A77" s="40" t="s">
        <v>83</v>
      </c>
      <c r="B77" s="88"/>
      <c r="C77" s="163"/>
      <c r="D77" s="163"/>
      <c r="E77" s="88"/>
      <c r="F77" s="88"/>
      <c r="G77" s="88"/>
    </row>
    <row r="78" spans="1:10" s="107" customFormat="1" ht="6" customHeight="1">
      <c r="A78" s="40"/>
      <c r="B78" s="88"/>
      <c r="C78" s="163"/>
      <c r="D78" s="163"/>
      <c r="E78" s="88"/>
      <c r="F78" s="88"/>
      <c r="G78" s="88"/>
    </row>
    <row r="79" spans="1:10" s="107" customFormat="1" ht="15.95" customHeight="1">
      <c r="A79" s="88" t="s">
        <v>62</v>
      </c>
      <c r="B79" s="88"/>
      <c r="C79" s="163"/>
      <c r="D79" s="163"/>
      <c r="E79" s="88"/>
      <c r="F79" s="88"/>
      <c r="G79" s="88"/>
    </row>
    <row r="80" spans="1:10" s="107" customFormat="1" ht="15.95" customHeight="1">
      <c r="B80" s="121" t="s">
        <v>52</v>
      </c>
      <c r="C80" s="163"/>
      <c r="D80" s="163"/>
      <c r="E80" s="88"/>
      <c r="F80" s="88"/>
      <c r="G80" s="88"/>
    </row>
    <row r="81" spans="1:7" s="107" customFormat="1" ht="15.95" customHeight="1" thickBot="1">
      <c r="B81" s="121" t="s">
        <v>48</v>
      </c>
      <c r="C81" s="163"/>
      <c r="D81" s="163"/>
      <c r="E81" s="153">
        <v>1100000000</v>
      </c>
      <c r="F81" s="150"/>
      <c r="G81" s="153">
        <v>1100000000</v>
      </c>
    </row>
    <row r="82" spans="1:7" s="107" customFormat="1" ht="6" customHeight="1" thickTop="1">
      <c r="A82" s="40"/>
      <c r="B82" s="88"/>
      <c r="C82" s="163"/>
      <c r="D82" s="163"/>
      <c r="E82" s="88"/>
      <c r="F82" s="88"/>
      <c r="G82" s="88"/>
    </row>
    <row r="83" spans="1:7" s="107" customFormat="1" ht="15.95" customHeight="1">
      <c r="B83" s="121" t="s">
        <v>35</v>
      </c>
      <c r="C83" s="163"/>
      <c r="D83" s="163"/>
      <c r="E83" s="150"/>
      <c r="F83" s="150"/>
      <c r="G83" s="150"/>
    </row>
    <row r="84" spans="1:7" s="107" customFormat="1" ht="15.95" customHeight="1">
      <c r="B84" s="121" t="s">
        <v>49</v>
      </c>
      <c r="C84" s="163">
        <v>27</v>
      </c>
      <c r="D84" s="163"/>
      <c r="E84" s="149">
        <v>1067500000</v>
      </c>
      <c r="F84" s="150"/>
      <c r="G84" s="149">
        <v>1067500000</v>
      </c>
    </row>
    <row r="85" spans="1:7" s="107" customFormat="1" ht="15.95" customHeight="1">
      <c r="A85" s="88" t="s">
        <v>36</v>
      </c>
      <c r="B85" s="88"/>
      <c r="C85" s="163">
        <v>27</v>
      </c>
      <c r="D85" s="163"/>
      <c r="E85" s="149">
        <v>1250605206</v>
      </c>
      <c r="F85" s="150"/>
      <c r="G85" s="149">
        <v>1250605206</v>
      </c>
    </row>
    <row r="86" spans="1:7" s="107" customFormat="1" ht="15.95" customHeight="1">
      <c r="A86" s="88" t="s">
        <v>10</v>
      </c>
      <c r="B86" s="88"/>
      <c r="C86" s="163"/>
      <c r="D86" s="163"/>
      <c r="E86" s="150"/>
      <c r="F86" s="150"/>
      <c r="G86" s="150"/>
    </row>
    <row r="87" spans="1:7" s="107" customFormat="1" ht="15.95" customHeight="1">
      <c r="B87" s="121" t="s">
        <v>133</v>
      </c>
      <c r="C87" s="163">
        <v>28</v>
      </c>
      <c r="D87" s="163"/>
      <c r="E87" s="149">
        <v>110000000</v>
      </c>
      <c r="F87" s="150"/>
      <c r="G87" s="149">
        <v>110000000</v>
      </c>
    </row>
    <row r="88" spans="1:7" s="107" customFormat="1" ht="15.95" customHeight="1">
      <c r="B88" s="121" t="s">
        <v>56</v>
      </c>
      <c r="C88" s="163"/>
      <c r="D88" s="163"/>
      <c r="E88" s="150">
        <v>4901171984</v>
      </c>
      <c r="F88" s="150"/>
      <c r="G88" s="149">
        <v>4217341220</v>
      </c>
    </row>
    <row r="89" spans="1:7" s="107" customFormat="1" ht="15.95" customHeight="1">
      <c r="A89" s="88" t="s">
        <v>30</v>
      </c>
      <c r="B89" s="88"/>
      <c r="C89" s="159"/>
      <c r="D89" s="159"/>
      <c r="E89" s="7">
        <v>236938675</v>
      </c>
      <c r="F89" s="150"/>
      <c r="G89" s="7">
        <v>240451589</v>
      </c>
    </row>
    <row r="90" spans="1:7" s="107" customFormat="1" ht="6" customHeight="1">
      <c r="B90" s="121"/>
      <c r="C90" s="163"/>
      <c r="D90" s="163"/>
      <c r="E90" s="150"/>
      <c r="F90" s="150"/>
      <c r="G90" s="150"/>
    </row>
    <row r="91" spans="1:7" s="107" customFormat="1" ht="15.95" customHeight="1">
      <c r="A91" s="97" t="s">
        <v>71</v>
      </c>
      <c r="B91" s="121"/>
      <c r="C91" s="163"/>
      <c r="D91" s="163"/>
      <c r="E91" s="160">
        <f>SUM(E84:E89)</f>
        <v>7566215865</v>
      </c>
      <c r="F91" s="150"/>
      <c r="G91" s="160">
        <f>SUM(G84:G89)</f>
        <v>6885898015</v>
      </c>
    </row>
    <row r="92" spans="1:7" s="107" customFormat="1" ht="6" customHeight="1">
      <c r="B92" s="121"/>
      <c r="C92" s="163"/>
      <c r="D92" s="163"/>
      <c r="E92" s="150"/>
      <c r="F92" s="150"/>
      <c r="G92" s="150"/>
    </row>
    <row r="93" spans="1:7" s="107" customFormat="1" ht="15.95" customHeight="1" thickBot="1">
      <c r="A93" s="97" t="s">
        <v>84</v>
      </c>
      <c r="B93" s="118"/>
      <c r="C93" s="62"/>
      <c r="D93" s="62"/>
      <c r="E93" s="153">
        <f>+E91+E75</f>
        <v>25826382841</v>
      </c>
      <c r="F93" s="150"/>
      <c r="G93" s="153">
        <f>+G91+G75</f>
        <v>28103442247</v>
      </c>
    </row>
    <row r="94" spans="1:7" s="107" customFormat="1" ht="15.95" customHeight="1" thickTop="1">
      <c r="A94" s="97"/>
      <c r="B94" s="118"/>
      <c r="C94" s="62"/>
      <c r="D94" s="62"/>
      <c r="E94" s="150"/>
      <c r="F94" s="150"/>
      <c r="G94" s="150"/>
    </row>
    <row r="95" spans="1:7" s="107" customFormat="1" ht="15.95" customHeight="1">
      <c r="A95" s="97"/>
      <c r="B95" s="118"/>
      <c r="C95" s="62"/>
      <c r="D95" s="62"/>
      <c r="E95" s="150"/>
      <c r="F95" s="150"/>
      <c r="G95" s="150"/>
    </row>
    <row r="96" spans="1:7" s="107" customFormat="1" ht="15.95" customHeight="1">
      <c r="A96" s="97"/>
      <c r="B96" s="118"/>
      <c r="C96" s="62"/>
      <c r="D96" s="62"/>
      <c r="E96" s="150"/>
      <c r="F96" s="150"/>
      <c r="G96" s="150"/>
    </row>
    <row r="97" spans="1:7" ht="15.95" customHeight="1">
      <c r="B97" s="163" t="s">
        <v>27</v>
      </c>
      <c r="C97" s="171" t="s">
        <v>28</v>
      </c>
      <c r="D97" s="171"/>
      <c r="E97" s="171"/>
      <c r="F97" s="171"/>
      <c r="G97" s="171"/>
    </row>
    <row r="98" spans="1:7" ht="15.95" customHeight="1">
      <c r="B98" s="164" t="s">
        <v>158</v>
      </c>
      <c r="C98" s="172" t="s">
        <v>124</v>
      </c>
      <c r="D98" s="172"/>
      <c r="E98" s="172"/>
      <c r="F98" s="172"/>
      <c r="G98" s="172"/>
    </row>
    <row r="99" spans="1:7" ht="15.95" customHeight="1">
      <c r="B99" s="164" t="s">
        <v>26</v>
      </c>
      <c r="C99" s="172" t="s">
        <v>26</v>
      </c>
      <c r="D99" s="172"/>
      <c r="E99" s="172"/>
      <c r="F99" s="172"/>
      <c r="G99" s="172"/>
    </row>
    <row r="100" spans="1:7" ht="17.25" customHeight="1">
      <c r="B100" s="164"/>
      <c r="C100" s="164"/>
      <c r="D100" s="164"/>
      <c r="E100" s="164"/>
      <c r="F100" s="164"/>
      <c r="G100" s="164"/>
    </row>
    <row r="101" spans="1:7" ht="15.95" customHeight="1">
      <c r="B101" s="164"/>
      <c r="C101" s="164"/>
      <c r="D101" s="164"/>
      <c r="E101" s="164"/>
      <c r="F101" s="164"/>
      <c r="G101" s="164"/>
    </row>
    <row r="102" spans="1:7" ht="22.15" customHeight="1">
      <c r="A102" s="135" t="str">
        <f>+A48</f>
        <v>The accompanying notes are an integral part of these interim financial statements.</v>
      </c>
      <c r="B102" s="135"/>
      <c r="C102" s="161"/>
      <c r="D102" s="161"/>
      <c r="E102" s="155"/>
      <c r="F102" s="155"/>
      <c r="G102" s="155"/>
    </row>
  </sheetData>
  <mergeCells count="6">
    <mergeCell ref="C97:G97"/>
    <mergeCell ref="C98:G98"/>
    <mergeCell ref="C99:G99"/>
    <mergeCell ref="C41:G41"/>
    <mergeCell ref="C42:G42"/>
    <mergeCell ref="C43:G43"/>
  </mergeCells>
  <pageMargins left="1" right="0.5" top="0.5" bottom="0.6" header="0.49" footer="0.4"/>
  <pageSetup paperSize="9" firstPageNumber="3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zoomScaleSheetLayoutView="70" workbookViewId="0"/>
  </sheetViews>
  <sheetFormatPr defaultColWidth="9" defaultRowHeight="16.5" customHeight="1"/>
  <cols>
    <col min="1" max="1" width="1.5" style="107" customWidth="1"/>
    <col min="2" max="2" width="44.625" style="107" customWidth="1"/>
    <col min="3" max="3" width="5.5" style="107" customWidth="1"/>
    <col min="4" max="4" width="1.125" style="107" customWidth="1"/>
    <col min="5" max="5" width="11.5" style="107" customWidth="1"/>
    <col min="6" max="6" width="1.125" style="107" customWidth="1"/>
    <col min="7" max="7" width="11.5" style="107" customWidth="1"/>
    <col min="8" max="8" width="9.125" style="107" customWidth="1"/>
    <col min="9" max="16384" width="9" style="107"/>
  </cols>
  <sheetData>
    <row r="1" spans="1:9" s="42" customFormat="1" ht="16.5" customHeight="1">
      <c r="A1" s="40" t="s">
        <v>141</v>
      </c>
      <c r="B1" s="40"/>
      <c r="C1" s="40"/>
      <c r="D1" s="40"/>
      <c r="E1" s="113"/>
      <c r="G1" s="113"/>
      <c r="H1" s="114"/>
      <c r="I1" s="114"/>
    </row>
    <row r="2" spans="1:9" s="42" customFormat="1" ht="16.5" customHeight="1">
      <c r="A2" s="40" t="s">
        <v>43</v>
      </c>
      <c r="B2" s="40"/>
      <c r="C2" s="40"/>
      <c r="D2" s="40"/>
      <c r="E2" s="113"/>
      <c r="G2" s="113"/>
      <c r="H2" s="114"/>
      <c r="I2" s="114"/>
    </row>
    <row r="3" spans="1:9" s="42" customFormat="1" ht="16.5" customHeight="1">
      <c r="A3" s="43" t="s">
        <v>165</v>
      </c>
      <c r="B3" s="43"/>
      <c r="C3" s="43"/>
      <c r="D3" s="43"/>
      <c r="E3" s="115"/>
      <c r="F3" s="87"/>
      <c r="G3" s="115"/>
      <c r="H3" s="114"/>
      <c r="I3" s="114"/>
    </row>
    <row r="4" spans="1:9" s="42" customFormat="1" ht="16.5" customHeight="1">
      <c r="A4" s="40"/>
      <c r="B4" s="40"/>
      <c r="C4" s="40"/>
      <c r="D4" s="40"/>
      <c r="E4" s="113"/>
      <c r="G4" s="113"/>
      <c r="H4" s="114"/>
      <c r="I4" s="114"/>
    </row>
    <row r="5" spans="1:9" s="42" customFormat="1" ht="16.5" customHeight="1">
      <c r="A5" s="40"/>
      <c r="B5" s="40"/>
      <c r="C5" s="40"/>
      <c r="D5" s="40"/>
      <c r="E5" s="113"/>
      <c r="G5" s="113"/>
      <c r="H5" s="114"/>
      <c r="I5" s="114"/>
    </row>
    <row r="6" spans="1:9" ht="16.5" customHeight="1">
      <c r="B6" s="116"/>
      <c r="C6" s="44"/>
      <c r="D6" s="117"/>
      <c r="E6" s="45" t="s">
        <v>90</v>
      </c>
      <c r="F6" s="45"/>
      <c r="G6" s="45" t="s">
        <v>90</v>
      </c>
    </row>
    <row r="7" spans="1:9" ht="16.5" customHeight="1">
      <c r="B7" s="116"/>
      <c r="C7" s="44"/>
      <c r="D7" s="117"/>
      <c r="E7" s="45" t="s">
        <v>166</v>
      </c>
      <c r="F7" s="46"/>
      <c r="G7" s="45" t="s">
        <v>149</v>
      </c>
    </row>
    <row r="8" spans="1:9" ht="16.5" customHeight="1">
      <c r="B8" s="118"/>
      <c r="C8" s="119" t="s">
        <v>29</v>
      </c>
      <c r="D8" s="117"/>
      <c r="E8" s="50" t="s">
        <v>39</v>
      </c>
      <c r="F8" s="46"/>
      <c r="G8" s="50" t="s">
        <v>39</v>
      </c>
    </row>
    <row r="9" spans="1:9" ht="16.5" customHeight="1">
      <c r="A9" s="118"/>
      <c r="B9" s="118"/>
      <c r="C9" s="120"/>
      <c r="D9" s="117"/>
      <c r="E9" s="46"/>
      <c r="F9" s="46"/>
      <c r="G9" s="46"/>
    </row>
    <row r="10" spans="1:9" ht="16.5" customHeight="1">
      <c r="A10" s="118" t="s">
        <v>92</v>
      </c>
      <c r="B10" s="118"/>
      <c r="C10" s="120"/>
      <c r="D10" s="117"/>
      <c r="E10" s="46"/>
      <c r="F10" s="46"/>
      <c r="G10" s="46"/>
    </row>
    <row r="11" spans="1:9" ht="16.5" customHeight="1">
      <c r="B11" s="88"/>
      <c r="C11" s="163"/>
      <c r="D11" s="163"/>
      <c r="E11" s="88"/>
      <c r="F11" s="88"/>
      <c r="G11" s="88"/>
    </row>
    <row r="12" spans="1:9" ht="16.5" customHeight="1">
      <c r="A12" s="121" t="s">
        <v>24</v>
      </c>
      <c r="B12" s="121"/>
      <c r="C12" s="163">
        <v>29</v>
      </c>
      <c r="D12" s="163"/>
      <c r="E12" s="122">
        <v>815729366</v>
      </c>
      <c r="F12" s="123"/>
      <c r="G12" s="122">
        <v>1046565982</v>
      </c>
    </row>
    <row r="13" spans="1:9" ht="16.5" customHeight="1">
      <c r="A13" s="121" t="s">
        <v>57</v>
      </c>
      <c r="B13" s="121"/>
      <c r="C13" s="163">
        <v>30</v>
      </c>
      <c r="D13" s="163"/>
      <c r="E13" s="122">
        <v>709793674</v>
      </c>
      <c r="F13" s="123"/>
      <c r="G13" s="122">
        <v>664447884</v>
      </c>
    </row>
    <row r="14" spans="1:9" ht="16.5" customHeight="1">
      <c r="A14" s="121" t="s">
        <v>126</v>
      </c>
      <c r="B14" s="121"/>
      <c r="C14" s="163"/>
      <c r="D14" s="163"/>
      <c r="E14" s="122">
        <v>103026152</v>
      </c>
      <c r="F14" s="123"/>
      <c r="G14" s="122">
        <v>25787033</v>
      </c>
    </row>
    <row r="15" spans="1:9" ht="16.5" customHeight="1">
      <c r="A15" s="121" t="s">
        <v>142</v>
      </c>
      <c r="B15" s="121"/>
      <c r="C15" s="163">
        <v>31</v>
      </c>
      <c r="D15" s="163"/>
      <c r="E15" s="122">
        <v>648728920</v>
      </c>
      <c r="F15" s="123"/>
      <c r="G15" s="122">
        <v>416621362</v>
      </c>
    </row>
    <row r="16" spans="1:9" ht="16.5" customHeight="1">
      <c r="A16" s="121" t="s">
        <v>93</v>
      </c>
      <c r="B16" s="121"/>
      <c r="C16" s="163"/>
      <c r="D16" s="163"/>
      <c r="E16" s="124">
        <v>255113200</v>
      </c>
      <c r="F16" s="123"/>
      <c r="G16" s="124">
        <v>245835500</v>
      </c>
    </row>
    <row r="17" spans="1:7" ht="16.5" customHeight="1">
      <c r="A17" s="121"/>
      <c r="B17" s="121"/>
      <c r="C17" s="163"/>
      <c r="D17" s="163"/>
      <c r="E17" s="125"/>
      <c r="F17" s="123"/>
      <c r="G17" s="125"/>
    </row>
    <row r="18" spans="1:7" ht="16.5" customHeight="1">
      <c r="A18" s="126" t="s">
        <v>94</v>
      </c>
      <c r="B18" s="121"/>
      <c r="C18" s="163"/>
      <c r="D18" s="163"/>
      <c r="E18" s="127">
        <f>SUM(E12:E16)</f>
        <v>2532391312</v>
      </c>
      <c r="F18" s="123"/>
      <c r="G18" s="127">
        <f>SUM(G12:G16)</f>
        <v>2399257761</v>
      </c>
    </row>
    <row r="19" spans="1:7" ht="16.5" customHeight="1">
      <c r="B19" s="121"/>
      <c r="C19" s="163"/>
      <c r="D19" s="163"/>
      <c r="E19" s="88"/>
      <c r="F19" s="88"/>
      <c r="G19" s="88"/>
    </row>
    <row r="20" spans="1:7" ht="16.5" customHeight="1">
      <c r="A20" s="97" t="s">
        <v>66</v>
      </c>
      <c r="B20" s="88"/>
      <c r="C20" s="163"/>
      <c r="D20" s="163"/>
      <c r="E20" s="88"/>
      <c r="F20" s="88"/>
      <c r="G20" s="88"/>
    </row>
    <row r="21" spans="1:7" ht="16.5" customHeight="1">
      <c r="A21" s="97"/>
      <c r="B21" s="88"/>
      <c r="C21" s="163"/>
      <c r="D21" s="163"/>
      <c r="E21" s="88"/>
      <c r="F21" s="88"/>
      <c r="G21" s="88"/>
    </row>
    <row r="22" spans="1:7" ht="16.5" customHeight="1">
      <c r="A22" s="121" t="s">
        <v>20</v>
      </c>
      <c r="C22" s="163"/>
      <c r="D22" s="163"/>
      <c r="E22" s="128">
        <v>938279700</v>
      </c>
      <c r="F22" s="88"/>
      <c r="G22" s="128">
        <v>947209580</v>
      </c>
    </row>
    <row r="23" spans="1:7" ht="16.5" customHeight="1">
      <c r="A23" s="121" t="s">
        <v>31</v>
      </c>
      <c r="B23" s="121"/>
      <c r="C23" s="163"/>
      <c r="D23" s="163"/>
      <c r="E23" s="128">
        <v>328468829</v>
      </c>
      <c r="F23" s="88"/>
      <c r="G23" s="128">
        <v>383770614</v>
      </c>
    </row>
    <row r="24" spans="1:7" ht="16.5" customHeight="1">
      <c r="A24" s="121" t="s">
        <v>95</v>
      </c>
      <c r="B24" s="121"/>
      <c r="C24" s="163"/>
      <c r="D24" s="163"/>
      <c r="E24" s="128">
        <v>65490512</v>
      </c>
      <c r="F24" s="88"/>
      <c r="G24" s="128">
        <v>68404832</v>
      </c>
    </row>
    <row r="25" spans="1:7" ht="16.5" customHeight="1">
      <c r="A25" s="121" t="s">
        <v>21</v>
      </c>
      <c r="C25" s="163"/>
      <c r="D25" s="163"/>
      <c r="E25" s="129">
        <v>341403631</v>
      </c>
      <c r="F25" s="130"/>
      <c r="G25" s="129">
        <v>207151665</v>
      </c>
    </row>
    <row r="26" spans="1:7" ht="16.5" customHeight="1">
      <c r="B26" s="121"/>
      <c r="C26" s="163"/>
      <c r="D26" s="163"/>
      <c r="E26" s="131"/>
      <c r="F26" s="130"/>
      <c r="G26" s="131"/>
    </row>
    <row r="27" spans="1:7" ht="16.5" customHeight="1">
      <c r="A27" s="126" t="s">
        <v>22</v>
      </c>
      <c r="B27" s="121"/>
      <c r="C27" s="163"/>
      <c r="D27" s="163"/>
      <c r="E27" s="127">
        <f>SUM(E22:E25)</f>
        <v>1673642672</v>
      </c>
      <c r="F27" s="123"/>
      <c r="G27" s="127">
        <f>SUM(G22:G25)</f>
        <v>1606536691</v>
      </c>
    </row>
    <row r="28" spans="1:7" ht="16.5" customHeight="1">
      <c r="B28" s="121"/>
      <c r="C28" s="163"/>
      <c r="D28" s="163"/>
      <c r="E28" s="88"/>
      <c r="F28" s="88"/>
      <c r="G28" s="88"/>
    </row>
    <row r="29" spans="1:7" ht="16.5" customHeight="1">
      <c r="A29" s="126" t="s">
        <v>50</v>
      </c>
      <c r="B29" s="132"/>
      <c r="C29" s="163"/>
      <c r="D29" s="163"/>
      <c r="E29" s="132">
        <f>E18-E27</f>
        <v>858748640</v>
      </c>
      <c r="F29" s="123"/>
      <c r="G29" s="123">
        <f>G18-G27</f>
        <v>792721070</v>
      </c>
    </row>
    <row r="30" spans="1:7" ht="16.5" customHeight="1">
      <c r="A30" s="88" t="s">
        <v>152</v>
      </c>
      <c r="B30" s="88"/>
      <c r="C30" s="163">
        <v>33</v>
      </c>
      <c r="D30" s="163"/>
      <c r="E30" s="133">
        <v>-178558613</v>
      </c>
      <c r="F30" s="123"/>
      <c r="G30" s="133">
        <v>-160423546</v>
      </c>
    </row>
    <row r="31" spans="1:7" ht="16.5" customHeight="1">
      <c r="A31" s="88"/>
      <c r="B31" s="88"/>
      <c r="C31" s="163"/>
      <c r="D31" s="163"/>
      <c r="E31" s="125"/>
      <c r="F31" s="123"/>
      <c r="G31" s="125"/>
    </row>
    <row r="32" spans="1:7" ht="16.5" customHeight="1">
      <c r="A32" s="97" t="s">
        <v>96</v>
      </c>
      <c r="B32" s="134"/>
      <c r="C32" s="62"/>
      <c r="D32" s="62"/>
      <c r="E32" s="135">
        <f>E29+E30</f>
        <v>680190027</v>
      </c>
      <c r="F32" s="123"/>
      <c r="G32" s="127">
        <f>G29+G30</f>
        <v>632297524</v>
      </c>
    </row>
    <row r="33" spans="1:7" ht="16.5" customHeight="1">
      <c r="A33" s="97"/>
      <c r="B33" s="134"/>
      <c r="C33" s="62"/>
      <c r="D33" s="62"/>
      <c r="E33" s="123"/>
      <c r="F33" s="123"/>
      <c r="G33" s="123"/>
    </row>
    <row r="34" spans="1:7" ht="16.5" customHeight="1">
      <c r="A34" s="97"/>
      <c r="B34" s="134"/>
      <c r="C34" s="62"/>
      <c r="D34" s="62"/>
      <c r="E34" s="123"/>
      <c r="F34" s="123"/>
      <c r="G34" s="123"/>
    </row>
    <row r="35" spans="1:7" ht="16.5" customHeight="1">
      <c r="A35" s="97"/>
      <c r="B35" s="134"/>
      <c r="C35" s="62"/>
      <c r="D35" s="62"/>
      <c r="E35" s="123"/>
      <c r="F35" s="123"/>
      <c r="G35" s="123"/>
    </row>
    <row r="36" spans="1:7" ht="16.5" customHeight="1">
      <c r="A36" s="97"/>
      <c r="B36" s="134"/>
      <c r="C36" s="62"/>
      <c r="D36" s="62"/>
      <c r="E36" s="123"/>
      <c r="F36" s="123"/>
      <c r="G36" s="123"/>
    </row>
    <row r="37" spans="1:7" ht="16.5" customHeight="1">
      <c r="A37" s="97"/>
      <c r="B37" s="134"/>
      <c r="C37" s="62"/>
      <c r="D37" s="62"/>
      <c r="E37" s="123"/>
      <c r="F37" s="123"/>
      <c r="G37" s="123"/>
    </row>
    <row r="38" spans="1:7" ht="16.5" customHeight="1">
      <c r="A38" s="97"/>
      <c r="B38" s="134"/>
      <c r="C38" s="62"/>
      <c r="D38" s="62"/>
      <c r="E38" s="123"/>
      <c r="F38" s="123"/>
      <c r="G38" s="123"/>
    </row>
    <row r="39" spans="1:7" ht="16.5" customHeight="1">
      <c r="A39" s="97"/>
      <c r="B39" s="134"/>
      <c r="C39" s="62"/>
      <c r="D39" s="62"/>
      <c r="E39" s="123"/>
      <c r="F39" s="123"/>
      <c r="G39" s="123"/>
    </row>
    <row r="40" spans="1:7" ht="16.5" customHeight="1">
      <c r="A40" s="97"/>
      <c r="B40" s="134"/>
      <c r="C40" s="62"/>
      <c r="D40" s="62"/>
      <c r="E40" s="123"/>
      <c r="F40" s="123"/>
      <c r="G40" s="123"/>
    </row>
    <row r="41" spans="1:7" ht="16.5" customHeight="1">
      <c r="A41" s="97"/>
      <c r="B41" s="134"/>
      <c r="C41" s="62"/>
      <c r="D41" s="62"/>
      <c r="E41" s="123"/>
      <c r="F41" s="123"/>
      <c r="G41" s="123"/>
    </row>
    <row r="42" spans="1:7" ht="16.5" customHeight="1">
      <c r="A42" s="97"/>
      <c r="B42" s="134"/>
      <c r="C42" s="62"/>
      <c r="D42" s="62"/>
      <c r="E42" s="123"/>
      <c r="F42" s="123"/>
      <c r="G42" s="123"/>
    </row>
    <row r="43" spans="1:7" ht="16.5" customHeight="1">
      <c r="A43" s="97"/>
      <c r="B43" s="134"/>
      <c r="C43" s="62"/>
      <c r="D43" s="62"/>
      <c r="E43" s="123"/>
      <c r="F43" s="123"/>
      <c r="G43" s="123"/>
    </row>
    <row r="44" spans="1:7" ht="16.5" customHeight="1">
      <c r="B44" s="163"/>
      <c r="C44" s="171"/>
      <c r="D44" s="171"/>
      <c r="E44" s="171"/>
      <c r="F44" s="171"/>
      <c r="G44" s="171"/>
    </row>
    <row r="45" spans="1:7" ht="16.5" customHeight="1">
      <c r="B45" s="164"/>
      <c r="C45" s="172"/>
      <c r="D45" s="172"/>
      <c r="E45" s="172"/>
      <c r="F45" s="172"/>
      <c r="G45" s="172"/>
    </row>
    <row r="46" spans="1:7" ht="16.5" customHeight="1">
      <c r="B46" s="164"/>
      <c r="C46" s="172"/>
      <c r="D46" s="172"/>
      <c r="E46" s="172"/>
      <c r="F46" s="172"/>
      <c r="G46" s="172"/>
    </row>
    <row r="47" spans="1:7" ht="17.25" customHeight="1">
      <c r="B47" s="164"/>
      <c r="C47" s="164"/>
      <c r="D47" s="164"/>
      <c r="E47" s="164"/>
      <c r="F47" s="164"/>
      <c r="G47" s="164"/>
    </row>
    <row r="48" spans="1:7" ht="22.15" customHeight="1">
      <c r="A48" s="135" t="str">
        <f>+'Financial Position 3-4'!A48</f>
        <v>The accompanying notes are an integral part of these interim financial statements.</v>
      </c>
      <c r="B48" s="136"/>
      <c r="C48" s="137"/>
      <c r="D48" s="137"/>
      <c r="E48" s="137"/>
      <c r="F48" s="137"/>
      <c r="G48" s="137"/>
    </row>
    <row r="49" spans="1:9" s="42" customFormat="1" ht="16.5" customHeight="1">
      <c r="A49" s="40" t="str">
        <f>+A1</f>
        <v>Kiatnakin Phatra Securities Public Company Limited</v>
      </c>
      <c r="B49" s="40"/>
      <c r="C49" s="40"/>
      <c r="D49" s="40"/>
      <c r="E49" s="113"/>
      <c r="G49" s="113"/>
      <c r="H49" s="114"/>
      <c r="I49" s="114"/>
    </row>
    <row r="50" spans="1:9" s="42" customFormat="1" ht="16.5" customHeight="1">
      <c r="A50" s="40" t="s">
        <v>97</v>
      </c>
      <c r="B50" s="40"/>
      <c r="C50" s="40"/>
      <c r="D50" s="40"/>
      <c r="E50" s="113"/>
      <c r="G50" s="113"/>
      <c r="H50" s="114"/>
      <c r="I50" s="114"/>
    </row>
    <row r="51" spans="1:9" s="42" customFormat="1" ht="16.5" customHeight="1">
      <c r="A51" s="43" t="str">
        <f>+A3</f>
        <v>For the six-month period ended 30 June 2023</v>
      </c>
      <c r="B51" s="43"/>
      <c r="C51" s="43"/>
      <c r="D51" s="43"/>
      <c r="E51" s="115"/>
      <c r="F51" s="87"/>
      <c r="G51" s="115"/>
      <c r="H51" s="114"/>
      <c r="I51" s="114"/>
    </row>
    <row r="52" spans="1:9" s="42" customFormat="1" ht="16.5" customHeight="1">
      <c r="A52" s="40"/>
      <c r="B52" s="40"/>
      <c r="C52" s="40"/>
      <c r="D52" s="40"/>
      <c r="E52" s="113"/>
      <c r="G52" s="113"/>
      <c r="H52" s="114"/>
      <c r="I52" s="114"/>
    </row>
    <row r="53" spans="1:9" s="42" customFormat="1" ht="16.5" customHeight="1">
      <c r="A53" s="40"/>
      <c r="B53" s="40"/>
      <c r="C53" s="40"/>
      <c r="D53" s="40"/>
      <c r="E53" s="113"/>
      <c r="G53" s="113"/>
      <c r="H53" s="114"/>
      <c r="I53" s="114"/>
    </row>
    <row r="54" spans="1:9" ht="16.5" customHeight="1">
      <c r="B54" s="116"/>
      <c r="C54" s="44"/>
      <c r="D54" s="117"/>
      <c r="E54" s="45" t="s">
        <v>90</v>
      </c>
      <c r="F54" s="45"/>
      <c r="G54" s="45" t="s">
        <v>90</v>
      </c>
    </row>
    <row r="55" spans="1:9" ht="16.5" customHeight="1">
      <c r="B55" s="116"/>
      <c r="C55" s="44"/>
      <c r="D55" s="117"/>
      <c r="E55" s="45" t="s">
        <v>166</v>
      </c>
      <c r="F55" s="46"/>
      <c r="G55" s="45" t="s">
        <v>149</v>
      </c>
    </row>
    <row r="56" spans="1:9" ht="16.5" customHeight="1">
      <c r="B56" s="118"/>
      <c r="C56" s="119" t="s">
        <v>0</v>
      </c>
      <c r="D56" s="117"/>
      <c r="E56" s="50" t="s">
        <v>39</v>
      </c>
      <c r="F56" s="46"/>
      <c r="G56" s="50" t="s">
        <v>39</v>
      </c>
    </row>
    <row r="57" spans="1:9" ht="16.5" customHeight="1">
      <c r="B57" s="121"/>
      <c r="C57" s="62"/>
      <c r="D57" s="62"/>
      <c r="E57" s="1"/>
      <c r="F57" s="2"/>
      <c r="G57" s="1"/>
    </row>
    <row r="58" spans="1:9" ht="16.5" customHeight="1">
      <c r="A58" s="97" t="s">
        <v>155</v>
      </c>
      <c r="B58" s="121"/>
      <c r="C58" s="62"/>
      <c r="D58" s="62"/>
      <c r="E58" s="1"/>
      <c r="F58" s="2"/>
      <c r="G58" s="1"/>
    </row>
    <row r="59" spans="1:9" ht="16.5" customHeight="1">
      <c r="A59" s="132" t="s">
        <v>117</v>
      </c>
      <c r="B59" s="121"/>
      <c r="C59" s="62"/>
      <c r="D59" s="62"/>
      <c r="E59" s="1"/>
      <c r="F59" s="2"/>
      <c r="G59" s="1"/>
    </row>
    <row r="60" spans="1:9" ht="16.5" customHeight="1">
      <c r="B60" s="138" t="s">
        <v>60</v>
      </c>
      <c r="C60" s="132"/>
      <c r="D60" s="132"/>
      <c r="E60" s="3"/>
      <c r="F60" s="2"/>
      <c r="G60" s="3"/>
    </row>
    <row r="61" spans="1:9" ht="16.5" customHeight="1">
      <c r="B61" s="138" t="s">
        <v>189</v>
      </c>
      <c r="C61" s="132"/>
      <c r="D61" s="132"/>
      <c r="E61" s="3"/>
      <c r="F61" s="2"/>
      <c r="G61" s="3"/>
    </row>
    <row r="62" spans="1:9" ht="16.5" customHeight="1">
      <c r="B62" s="107" t="s">
        <v>127</v>
      </c>
      <c r="C62" s="139"/>
      <c r="D62" s="132"/>
      <c r="E62" s="19">
        <v>159779</v>
      </c>
      <c r="F62" s="2"/>
      <c r="G62" s="19">
        <v>0</v>
      </c>
    </row>
    <row r="63" spans="1:9" ht="16.5" customHeight="1">
      <c r="B63" s="138" t="s">
        <v>119</v>
      </c>
      <c r="C63" s="132"/>
      <c r="D63" s="132"/>
      <c r="E63" s="128"/>
      <c r="F63" s="2"/>
      <c r="G63" s="128"/>
    </row>
    <row r="64" spans="1:9" ht="16.5" customHeight="1">
      <c r="B64" s="107" t="s">
        <v>120</v>
      </c>
      <c r="C64" s="132"/>
      <c r="D64" s="132"/>
      <c r="E64" s="21">
        <v>-31956</v>
      </c>
      <c r="F64" s="2"/>
      <c r="G64" s="21">
        <v>0</v>
      </c>
    </row>
    <row r="65" spans="1:7" ht="16.5" customHeight="1">
      <c r="B65" s="138"/>
      <c r="E65" s="6"/>
      <c r="F65" s="2"/>
      <c r="G65" s="6"/>
    </row>
    <row r="66" spans="1:7" ht="16.5" customHeight="1">
      <c r="A66" s="88" t="s">
        <v>118</v>
      </c>
      <c r="B66" s="138"/>
      <c r="E66" s="6"/>
      <c r="F66" s="140"/>
      <c r="G66" s="6"/>
    </row>
    <row r="67" spans="1:7" ht="16.5" customHeight="1">
      <c r="B67" s="138" t="s">
        <v>70</v>
      </c>
      <c r="E67" s="5">
        <f>SUM(E61:E64)</f>
        <v>127823</v>
      </c>
      <c r="F67" s="140"/>
      <c r="G67" s="5">
        <f>SUM(G61:G64)</f>
        <v>0</v>
      </c>
    </row>
    <row r="68" spans="1:7" ht="16.5" customHeight="1">
      <c r="B68" s="138"/>
      <c r="E68" s="4"/>
      <c r="F68" s="140"/>
      <c r="G68" s="4"/>
    </row>
    <row r="69" spans="1:7" ht="16.5" customHeight="1">
      <c r="A69" s="141" t="s">
        <v>134</v>
      </c>
      <c r="B69" s="97"/>
      <c r="C69" s="139"/>
      <c r="D69" s="139"/>
    </row>
    <row r="70" spans="1:7" ht="16.5" customHeight="1">
      <c r="A70" s="97"/>
      <c r="B70" s="97" t="s">
        <v>98</v>
      </c>
      <c r="C70" s="164"/>
      <c r="D70" s="164"/>
      <c r="E70" s="5">
        <f>E67</f>
        <v>127823</v>
      </c>
      <c r="F70" s="140"/>
      <c r="G70" s="5">
        <f>G67</f>
        <v>0</v>
      </c>
    </row>
    <row r="71" spans="1:7" ht="16.5" customHeight="1">
      <c r="B71" s="134"/>
      <c r="C71" s="164"/>
      <c r="D71" s="164"/>
      <c r="E71" s="142"/>
      <c r="F71" s="143"/>
      <c r="G71" s="142"/>
    </row>
    <row r="72" spans="1:7" ht="16.5" customHeight="1" thickBot="1">
      <c r="A72" s="97" t="s">
        <v>99</v>
      </c>
      <c r="B72" s="134"/>
      <c r="C72" s="164"/>
      <c r="D72" s="164"/>
      <c r="E72" s="16">
        <f>E32+E70</f>
        <v>680317850</v>
      </c>
      <c r="F72" s="143"/>
      <c r="G72" s="16">
        <f>G32+G70</f>
        <v>632297524</v>
      </c>
    </row>
    <row r="73" spans="1:7" ht="16.5" customHeight="1" thickTop="1">
      <c r="A73" s="97"/>
      <c r="B73" s="134"/>
      <c r="C73" s="164"/>
      <c r="D73" s="164"/>
      <c r="E73" s="6"/>
      <c r="F73" s="143"/>
      <c r="G73" s="6"/>
    </row>
    <row r="74" spans="1:7" ht="16.5" customHeight="1">
      <c r="B74" s="134"/>
      <c r="C74" s="164"/>
      <c r="D74" s="164"/>
      <c r="E74" s="142"/>
      <c r="F74" s="143"/>
      <c r="G74" s="142"/>
    </row>
    <row r="75" spans="1:7" ht="16.5" customHeight="1">
      <c r="A75" s="134" t="s">
        <v>25</v>
      </c>
      <c r="B75" s="134"/>
      <c r="C75" s="164"/>
      <c r="D75" s="164"/>
      <c r="E75" s="140"/>
      <c r="F75" s="140"/>
      <c r="G75" s="140"/>
    </row>
    <row r="76" spans="1:7" ht="16.5" customHeight="1">
      <c r="A76" s="134"/>
      <c r="B76" s="134"/>
      <c r="C76" s="164"/>
      <c r="D76" s="164"/>
      <c r="E76" s="140"/>
      <c r="F76" s="140"/>
      <c r="G76" s="140"/>
    </row>
    <row r="77" spans="1:7" ht="16.5" customHeight="1" thickBot="1">
      <c r="A77" s="132" t="s">
        <v>153</v>
      </c>
      <c r="B77" s="132"/>
      <c r="C77" s="139">
        <v>34</v>
      </c>
      <c r="D77" s="139"/>
      <c r="E77" s="17">
        <f>E32/213500000</f>
        <v>3.1859017658079627</v>
      </c>
      <c r="F77" s="144"/>
      <c r="G77" s="17">
        <f>G32/213500000</f>
        <v>2.9615809086651055</v>
      </c>
    </row>
    <row r="78" spans="1:7" ht="16.5" customHeight="1" thickTop="1">
      <c r="B78" s="138"/>
      <c r="C78" s="139"/>
      <c r="D78" s="139"/>
    </row>
    <row r="79" spans="1:7" ht="16.5" customHeight="1">
      <c r="B79" s="138"/>
      <c r="C79" s="139"/>
      <c r="D79" s="139"/>
    </row>
    <row r="80" spans="1:7" ht="16.5" customHeight="1">
      <c r="B80" s="138"/>
      <c r="C80" s="139"/>
      <c r="D80" s="139"/>
    </row>
    <row r="81" spans="1:7" ht="16.5" customHeight="1">
      <c r="B81" s="138"/>
      <c r="C81" s="139"/>
      <c r="D81" s="139"/>
    </row>
    <row r="82" spans="1:7" ht="16.5" customHeight="1">
      <c r="B82" s="138"/>
      <c r="C82" s="139"/>
      <c r="D82" s="139"/>
    </row>
    <row r="83" spans="1:7" ht="16.5" customHeight="1">
      <c r="B83" s="138"/>
      <c r="C83" s="139"/>
      <c r="D83" s="139"/>
    </row>
    <row r="84" spans="1:7" ht="16.5" customHeight="1">
      <c r="B84" s="138"/>
      <c r="C84" s="139"/>
      <c r="D84" s="139"/>
    </row>
    <row r="85" spans="1:7" ht="16.5" customHeight="1">
      <c r="B85" s="138"/>
      <c r="C85" s="139"/>
      <c r="D85" s="139"/>
    </row>
    <row r="86" spans="1:7" ht="16.5" customHeight="1">
      <c r="B86" s="138"/>
      <c r="C86" s="139"/>
      <c r="D86" s="139"/>
    </row>
    <row r="87" spans="1:7" ht="16.5" customHeight="1">
      <c r="B87" s="138"/>
      <c r="C87" s="139"/>
      <c r="D87" s="139"/>
    </row>
    <row r="88" spans="1:7" ht="16.5" customHeight="1">
      <c r="B88" s="138"/>
      <c r="C88" s="139"/>
      <c r="D88" s="139"/>
    </row>
    <row r="89" spans="1:7" ht="16.5" customHeight="1">
      <c r="B89" s="138"/>
      <c r="C89" s="139"/>
      <c r="D89" s="139"/>
    </row>
    <row r="90" spans="1:7" s="91" customFormat="1" ht="16.5" customHeight="1">
      <c r="B90" s="163" t="s">
        <v>27</v>
      </c>
      <c r="C90" s="171" t="s">
        <v>28</v>
      </c>
      <c r="D90" s="171"/>
      <c r="E90" s="171"/>
      <c r="F90" s="171"/>
      <c r="G90" s="171"/>
    </row>
    <row r="91" spans="1:7" s="91" customFormat="1" ht="16.5" customHeight="1">
      <c r="B91" s="164" t="s">
        <v>158</v>
      </c>
      <c r="C91" s="172" t="s">
        <v>124</v>
      </c>
      <c r="D91" s="172"/>
      <c r="E91" s="172"/>
      <c r="F91" s="172"/>
      <c r="G91" s="172"/>
    </row>
    <row r="92" spans="1:7" s="91" customFormat="1" ht="16.5" customHeight="1">
      <c r="B92" s="164" t="s">
        <v>26</v>
      </c>
      <c r="C92" s="172" t="s">
        <v>26</v>
      </c>
      <c r="D92" s="172"/>
      <c r="E92" s="172"/>
      <c r="F92" s="172"/>
      <c r="G92" s="172"/>
    </row>
    <row r="93" spans="1:7" s="91" customFormat="1" ht="16.5" customHeight="1">
      <c r="B93" s="164"/>
      <c r="C93" s="164"/>
      <c r="D93" s="164"/>
      <c r="E93" s="164"/>
      <c r="F93" s="164"/>
      <c r="G93" s="164"/>
    </row>
    <row r="94" spans="1:7" s="91" customFormat="1" ht="18" customHeight="1">
      <c r="B94" s="164"/>
      <c r="C94" s="164"/>
      <c r="D94" s="164"/>
      <c r="E94" s="164"/>
      <c r="F94" s="164"/>
      <c r="G94" s="164"/>
    </row>
    <row r="95" spans="1:7" ht="16.5" customHeight="1">
      <c r="B95" s="164"/>
      <c r="C95" s="164"/>
      <c r="D95" s="164"/>
      <c r="E95" s="164"/>
      <c r="F95" s="164"/>
      <c r="G95" s="164"/>
    </row>
    <row r="96" spans="1:7" ht="22.15" customHeight="1">
      <c r="A96" s="135" t="str">
        <f>+'Financial Position 3-4'!A48</f>
        <v>The accompanying notes are an integral part of these interim financial statements.</v>
      </c>
      <c r="B96" s="145"/>
      <c r="C96" s="145"/>
      <c r="D96" s="145"/>
      <c r="E96" s="145"/>
      <c r="F96" s="145"/>
      <c r="G96" s="145"/>
    </row>
    <row r="99" spans="1:7" ht="16.5" customHeight="1">
      <c r="B99" s="163"/>
      <c r="C99" s="88"/>
      <c r="D99" s="88"/>
      <c r="E99" s="88"/>
      <c r="F99" s="88"/>
      <c r="G99" s="88"/>
    </row>
    <row r="100" spans="1:7" ht="16.5" customHeight="1">
      <c r="A100" s="132"/>
      <c r="B100" s="132"/>
      <c r="C100" s="88"/>
      <c r="D100" s="88"/>
      <c r="E100" s="88"/>
      <c r="F100" s="88"/>
      <c r="G100" s="88"/>
    </row>
    <row r="101" spans="1:7" ht="16.5" customHeight="1">
      <c r="B101" s="164"/>
      <c r="C101" s="88"/>
      <c r="D101" s="88"/>
      <c r="E101" s="88"/>
      <c r="F101" s="88"/>
      <c r="G101" s="88"/>
    </row>
    <row r="102" spans="1:7" ht="16.5" customHeight="1">
      <c r="B102" s="132"/>
    </row>
  </sheetData>
  <mergeCells count="6">
    <mergeCell ref="C90:G90"/>
    <mergeCell ref="C91:G91"/>
    <mergeCell ref="C92:G92"/>
    <mergeCell ref="C44:G44"/>
    <mergeCell ref="C45:G45"/>
    <mergeCell ref="C46:G46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zoomScaleNormal="100" zoomScaleSheetLayoutView="70" workbookViewId="0"/>
  </sheetViews>
  <sheetFormatPr defaultColWidth="9" defaultRowHeight="16.5" customHeight="1"/>
  <cols>
    <col min="1" max="1" width="32" style="91" customWidth="1"/>
    <col min="2" max="2" width="4.75" style="91" customWidth="1"/>
    <col min="3" max="3" width="10.5" style="91" customWidth="1"/>
    <col min="4" max="4" width="0.875" style="91" customWidth="1"/>
    <col min="5" max="5" width="10.5" style="91" customWidth="1"/>
    <col min="6" max="6" width="0.875" style="91" customWidth="1"/>
    <col min="7" max="7" width="10.5" style="91" customWidth="1"/>
    <col min="8" max="8" width="0.875" style="91" customWidth="1"/>
    <col min="9" max="9" width="11.5" style="91" customWidth="1"/>
    <col min="10" max="10" width="0.875" style="91" customWidth="1"/>
    <col min="11" max="11" width="9.5" style="91" customWidth="1"/>
    <col min="12" max="12" width="0.875" style="91" customWidth="1"/>
    <col min="13" max="13" width="20.625" style="91" customWidth="1"/>
    <col min="14" max="14" width="0.875" style="91" customWidth="1"/>
    <col min="15" max="15" width="10.5" style="91" customWidth="1"/>
    <col min="16" max="16384" width="9" style="91"/>
  </cols>
  <sheetData>
    <row r="1" spans="1:15" s="42" customFormat="1" ht="16.5" customHeight="1">
      <c r="A1" s="86" t="str">
        <f>'Comprehensive income 5-6'!A1</f>
        <v>Kiatnakin Phatra Securities Public Company Limited</v>
      </c>
      <c r="B1" s="40"/>
      <c r="C1" s="40"/>
      <c r="D1" s="40"/>
    </row>
    <row r="2" spans="1:15" s="42" customFormat="1" ht="16.5" customHeight="1">
      <c r="A2" s="40" t="s">
        <v>72</v>
      </c>
      <c r="B2" s="40"/>
      <c r="C2" s="40"/>
      <c r="D2" s="40"/>
    </row>
    <row r="3" spans="1:15" s="42" customFormat="1" ht="16.5" customHeight="1">
      <c r="A3" s="43" t="str">
        <f>'Comprehensive income 5-6'!A3</f>
        <v>For the six-month period ended 30 June 2023</v>
      </c>
      <c r="B3" s="43"/>
      <c r="C3" s="43"/>
      <c r="D3" s="43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s="42" customFormat="1" ht="16.5" customHeight="1">
      <c r="A4" s="40"/>
      <c r="B4" s="40"/>
      <c r="C4" s="40"/>
      <c r="D4" s="40"/>
    </row>
    <row r="5" spans="1:15" s="42" customFormat="1" ht="16.5" customHeight="1">
      <c r="A5" s="40"/>
      <c r="B5" s="40"/>
      <c r="C5" s="40"/>
      <c r="D5" s="40"/>
    </row>
    <row r="6" spans="1:15" ht="16.5" customHeight="1">
      <c r="A6" s="88"/>
      <c r="B6" s="88"/>
      <c r="C6" s="88"/>
      <c r="D6" s="88"/>
      <c r="E6" s="88"/>
      <c r="F6" s="89"/>
      <c r="G6" s="175" t="s">
        <v>17</v>
      </c>
      <c r="H6" s="175"/>
      <c r="I6" s="175"/>
      <c r="J6" s="90"/>
      <c r="K6" s="178" t="s">
        <v>30</v>
      </c>
      <c r="L6" s="178"/>
      <c r="M6" s="178"/>
      <c r="N6" s="90"/>
    </row>
    <row r="7" spans="1:15" ht="16.5" customHeight="1">
      <c r="A7" s="88"/>
      <c r="B7" s="88"/>
      <c r="C7" s="88"/>
      <c r="D7" s="88"/>
      <c r="E7" s="88"/>
      <c r="F7" s="89"/>
      <c r="G7" s="90"/>
      <c r="H7" s="90"/>
      <c r="I7" s="90"/>
      <c r="J7" s="90"/>
      <c r="K7" s="92"/>
      <c r="L7" s="90"/>
      <c r="M7" s="93" t="s">
        <v>176</v>
      </c>
      <c r="N7" s="90"/>
    </row>
    <row r="8" spans="1:15" ht="16.5" customHeight="1">
      <c r="A8" s="94"/>
      <c r="B8" s="94"/>
      <c r="C8" s="95" t="s">
        <v>33</v>
      </c>
      <c r="D8" s="94"/>
      <c r="E8" s="96"/>
      <c r="F8" s="97"/>
      <c r="K8" s="98" t="s">
        <v>169</v>
      </c>
      <c r="M8" s="92" t="s">
        <v>148</v>
      </c>
      <c r="O8" s="99"/>
    </row>
    <row r="9" spans="1:15" ht="16.5" customHeight="1">
      <c r="A9" s="94"/>
      <c r="B9" s="94"/>
      <c r="C9" s="95" t="s">
        <v>34</v>
      </c>
      <c r="D9" s="94"/>
      <c r="E9" s="100" t="s">
        <v>58</v>
      </c>
      <c r="F9" s="97"/>
      <c r="G9" s="98" t="s">
        <v>44</v>
      </c>
      <c r="H9" s="97"/>
      <c r="I9" s="97"/>
      <c r="J9" s="97"/>
      <c r="K9" s="98" t="s">
        <v>170</v>
      </c>
      <c r="L9" s="97"/>
      <c r="M9" s="92" t="s">
        <v>143</v>
      </c>
      <c r="N9" s="97"/>
      <c r="O9" s="89"/>
    </row>
    <row r="10" spans="1:15" ht="16.5" customHeight="1">
      <c r="A10" s="101"/>
      <c r="B10" s="89"/>
      <c r="C10" s="92" t="s">
        <v>18</v>
      </c>
      <c r="D10" s="94"/>
      <c r="E10" s="102" t="s">
        <v>59</v>
      </c>
      <c r="F10" s="97"/>
      <c r="G10" s="98" t="s">
        <v>19</v>
      </c>
      <c r="H10" s="97"/>
      <c r="I10" s="98" t="s">
        <v>56</v>
      </c>
      <c r="J10" s="98"/>
      <c r="K10" s="98" t="s">
        <v>171</v>
      </c>
      <c r="L10" s="98"/>
      <c r="M10" s="92" t="s">
        <v>122</v>
      </c>
      <c r="N10" s="98"/>
      <c r="O10" s="92" t="s">
        <v>71</v>
      </c>
    </row>
    <row r="11" spans="1:15" ht="16.5" customHeight="1">
      <c r="A11" s="101"/>
      <c r="B11" s="89"/>
      <c r="C11" s="103" t="s">
        <v>39</v>
      </c>
      <c r="D11" s="94"/>
      <c r="E11" s="104" t="s">
        <v>39</v>
      </c>
      <c r="F11" s="90"/>
      <c r="G11" s="105" t="s">
        <v>39</v>
      </c>
      <c r="H11" s="90"/>
      <c r="I11" s="105" t="s">
        <v>39</v>
      </c>
      <c r="J11" s="98"/>
      <c r="K11" s="106" t="s">
        <v>39</v>
      </c>
      <c r="L11" s="98"/>
      <c r="M11" s="106" t="s">
        <v>39</v>
      </c>
      <c r="N11" s="98"/>
      <c r="O11" s="106" t="s">
        <v>39</v>
      </c>
    </row>
    <row r="12" spans="1:15" ht="16.5" customHeight="1">
      <c r="A12" s="107"/>
      <c r="B12" s="84"/>
      <c r="C12" s="108"/>
      <c r="D12" s="108"/>
      <c r="E12" s="108"/>
      <c r="F12" s="108"/>
      <c r="G12" s="84"/>
      <c r="H12" s="108"/>
      <c r="I12" s="84"/>
      <c r="J12" s="84"/>
      <c r="K12" s="84"/>
      <c r="L12" s="84"/>
      <c r="M12" s="84"/>
      <c r="N12" s="84"/>
      <c r="O12" s="84"/>
    </row>
    <row r="13" spans="1:15" ht="16.5" customHeight="1">
      <c r="A13" s="97" t="s">
        <v>150</v>
      </c>
      <c r="B13" s="84"/>
      <c r="C13" s="22">
        <v>1067500000</v>
      </c>
      <c r="D13" s="22"/>
      <c r="E13" s="22">
        <v>1250605206</v>
      </c>
      <c r="F13" s="22"/>
      <c r="G13" s="22">
        <v>110000000</v>
      </c>
      <c r="H13" s="22"/>
      <c r="I13" s="22">
        <v>3747192903</v>
      </c>
      <c r="J13" s="22"/>
      <c r="K13" s="22" t="s">
        <v>63</v>
      </c>
      <c r="L13" s="22"/>
      <c r="M13" s="22">
        <v>14281542</v>
      </c>
      <c r="N13" s="22"/>
      <c r="O13" s="22">
        <f>SUM(C13:M13)</f>
        <v>6189579651</v>
      </c>
    </row>
    <row r="14" spans="1:15" ht="16.5" customHeight="1">
      <c r="A14" s="109" t="s">
        <v>99</v>
      </c>
      <c r="B14" s="165"/>
      <c r="C14" s="29" t="s">
        <v>63</v>
      </c>
      <c r="D14" s="30"/>
      <c r="E14" s="29" t="s">
        <v>63</v>
      </c>
      <c r="F14" s="31"/>
      <c r="G14" s="29" t="s">
        <v>63</v>
      </c>
      <c r="H14" s="23"/>
      <c r="I14" s="27">
        <v>632297524</v>
      </c>
      <c r="J14" s="23"/>
      <c r="K14" s="29" t="s">
        <v>63</v>
      </c>
      <c r="L14" s="23"/>
      <c r="M14" s="29" t="s">
        <v>63</v>
      </c>
      <c r="N14" s="23"/>
      <c r="O14" s="25">
        <f>SUM(C14:M14)</f>
        <v>632297524</v>
      </c>
    </row>
    <row r="15" spans="1:15" ht="16.5" customHeight="1">
      <c r="A15" s="109"/>
      <c r="B15" s="165"/>
      <c r="C15" s="24"/>
      <c r="D15" s="24"/>
      <c r="E15" s="24"/>
      <c r="F15" s="24"/>
      <c r="G15" s="24"/>
      <c r="H15" s="23"/>
      <c r="I15" s="23"/>
      <c r="J15" s="23"/>
      <c r="K15" s="22"/>
      <c r="L15" s="23"/>
      <c r="M15" s="22"/>
      <c r="N15" s="23"/>
      <c r="O15" s="22"/>
    </row>
    <row r="16" spans="1:15" ht="16.5" customHeight="1" thickBot="1">
      <c r="A16" s="110" t="s">
        <v>151</v>
      </c>
      <c r="B16" s="110"/>
      <c r="C16" s="33">
        <f>SUM(C13:C15)</f>
        <v>1067500000</v>
      </c>
      <c r="D16" s="22"/>
      <c r="E16" s="33">
        <f>SUM(E13:E15)</f>
        <v>1250605206</v>
      </c>
      <c r="F16" s="22"/>
      <c r="G16" s="33">
        <f>SUM(G13:G15)</f>
        <v>110000000</v>
      </c>
      <c r="H16" s="22"/>
      <c r="I16" s="33">
        <f>SUM(I13:I15)</f>
        <v>4379490427</v>
      </c>
      <c r="J16" s="22"/>
      <c r="K16" s="33">
        <f>SUM(K13:K15)</f>
        <v>0</v>
      </c>
      <c r="L16" s="22"/>
      <c r="M16" s="33">
        <f>SUM(M13:M15)</f>
        <v>14281542</v>
      </c>
      <c r="N16" s="22"/>
      <c r="O16" s="33">
        <f>SUM(O13:O15)</f>
        <v>6821877175</v>
      </c>
    </row>
    <row r="17" spans="1:15" ht="16.5" customHeight="1" thickTop="1">
      <c r="A17" s="110"/>
      <c r="B17" s="110"/>
      <c r="C17" s="34"/>
      <c r="D17" s="22"/>
      <c r="E17" s="34"/>
      <c r="F17" s="22"/>
      <c r="G17" s="34"/>
      <c r="H17" s="22"/>
      <c r="I17" s="34"/>
      <c r="J17" s="22"/>
      <c r="K17" s="34"/>
      <c r="L17" s="22"/>
      <c r="M17" s="34"/>
      <c r="N17" s="22"/>
      <c r="O17" s="34"/>
    </row>
    <row r="18" spans="1:15" ht="16.5" customHeight="1">
      <c r="A18" s="110"/>
      <c r="B18" s="110"/>
      <c r="C18" s="34"/>
      <c r="D18" s="22"/>
      <c r="E18" s="34"/>
      <c r="F18" s="22"/>
      <c r="G18" s="34"/>
      <c r="H18" s="22"/>
      <c r="I18" s="34"/>
      <c r="J18" s="22"/>
      <c r="K18" s="34"/>
      <c r="L18" s="22"/>
      <c r="M18" s="34"/>
      <c r="N18" s="22"/>
      <c r="O18" s="34"/>
    </row>
    <row r="19" spans="1:15" ht="16.5" customHeight="1">
      <c r="A19" s="97" t="s">
        <v>167</v>
      </c>
      <c r="B19" s="84"/>
      <c r="C19" s="35">
        <v>1067500000</v>
      </c>
      <c r="D19" s="36"/>
      <c r="E19" s="35">
        <v>1250605206</v>
      </c>
      <c r="F19" s="36"/>
      <c r="G19" s="35">
        <v>110000000</v>
      </c>
      <c r="H19" s="36"/>
      <c r="I19" s="35">
        <v>4217341220</v>
      </c>
      <c r="J19" s="36"/>
      <c r="K19" s="35">
        <v>224531740</v>
      </c>
      <c r="L19" s="36"/>
      <c r="M19" s="35">
        <v>15919849</v>
      </c>
      <c r="N19" s="22"/>
      <c r="O19" s="22">
        <f>SUM(C19:M19)</f>
        <v>6885898015</v>
      </c>
    </row>
    <row r="20" spans="1:15" ht="16.5" customHeight="1">
      <c r="A20" s="107" t="s">
        <v>99</v>
      </c>
      <c r="B20" s="84"/>
      <c r="C20" s="35" t="s">
        <v>63</v>
      </c>
      <c r="D20" s="36"/>
      <c r="E20" s="35" t="s">
        <v>63</v>
      </c>
      <c r="F20" s="36"/>
      <c r="G20" s="35" t="s">
        <v>63</v>
      </c>
      <c r="H20" s="36"/>
      <c r="I20" s="35">
        <v>680190027</v>
      </c>
      <c r="J20" s="36"/>
      <c r="K20" s="35" t="s">
        <v>63</v>
      </c>
      <c r="L20" s="36"/>
      <c r="M20" s="35">
        <v>127823</v>
      </c>
      <c r="N20" s="22"/>
      <c r="O20" s="22">
        <v>680317850</v>
      </c>
    </row>
    <row r="21" spans="1:15" ht="16.5" customHeight="1">
      <c r="A21" s="109" t="s">
        <v>173</v>
      </c>
      <c r="B21" s="165"/>
      <c r="C21" s="29" t="s">
        <v>63</v>
      </c>
      <c r="D21" s="30"/>
      <c r="E21" s="29" t="s">
        <v>63</v>
      </c>
      <c r="F21" s="31"/>
      <c r="G21" s="29" t="s">
        <v>63</v>
      </c>
      <c r="H21" s="23"/>
      <c r="I21" s="27">
        <v>3640737.4599999692</v>
      </c>
      <c r="J21" s="23"/>
      <c r="K21" s="29">
        <v>-3640737.4599999692</v>
      </c>
      <c r="L21" s="23"/>
      <c r="M21" s="29" t="s">
        <v>63</v>
      </c>
      <c r="N21" s="23"/>
      <c r="O21" s="25" t="s">
        <v>63</v>
      </c>
    </row>
    <row r="22" spans="1:15" ht="16.5" customHeight="1">
      <c r="A22" s="109"/>
      <c r="B22" s="165"/>
      <c r="C22" s="24"/>
      <c r="D22" s="24"/>
      <c r="E22" s="24"/>
      <c r="F22" s="24"/>
      <c r="G22" s="24"/>
      <c r="H22" s="23"/>
      <c r="I22" s="23"/>
      <c r="J22" s="23"/>
      <c r="K22" s="22"/>
      <c r="L22" s="23"/>
      <c r="M22" s="22"/>
      <c r="N22" s="23"/>
      <c r="O22" s="22"/>
    </row>
    <row r="23" spans="1:15" ht="16.5" customHeight="1" thickBot="1">
      <c r="A23" s="110" t="s">
        <v>168</v>
      </c>
      <c r="B23" s="110"/>
      <c r="C23" s="33">
        <f>SUM(C19:C22)</f>
        <v>1067500000</v>
      </c>
      <c r="D23" s="22"/>
      <c r="E23" s="33">
        <f>SUM(E19:E22)</f>
        <v>1250605206</v>
      </c>
      <c r="F23" s="22"/>
      <c r="G23" s="33">
        <f>SUM(G19:G22)</f>
        <v>110000000</v>
      </c>
      <c r="H23" s="22"/>
      <c r="I23" s="33">
        <f>SUM(I19:I22)</f>
        <v>4901171984.46</v>
      </c>
      <c r="J23" s="22"/>
      <c r="K23" s="33">
        <f>SUM(K19:K22)</f>
        <v>220891002.54000002</v>
      </c>
      <c r="L23" s="22"/>
      <c r="M23" s="33">
        <f>SUM(M19:M22)</f>
        <v>16047672</v>
      </c>
      <c r="N23" s="22"/>
      <c r="O23" s="33">
        <f>SUM(O19:O22)</f>
        <v>7566215865</v>
      </c>
    </row>
    <row r="24" spans="1:15" ht="16.5" customHeight="1" thickTop="1">
      <c r="A24" s="110"/>
      <c r="B24" s="110"/>
      <c r="C24" s="34"/>
      <c r="D24" s="22"/>
      <c r="E24" s="34"/>
      <c r="F24" s="22"/>
      <c r="G24" s="34"/>
      <c r="H24" s="22"/>
      <c r="I24" s="34"/>
      <c r="J24" s="22"/>
      <c r="K24" s="34"/>
      <c r="L24" s="22"/>
      <c r="M24" s="34"/>
      <c r="N24" s="22"/>
      <c r="O24" s="34"/>
    </row>
    <row r="25" spans="1:15" ht="16.5" customHeight="1">
      <c r="A25" s="110"/>
      <c r="B25" s="110"/>
      <c r="C25" s="34"/>
      <c r="D25" s="22"/>
      <c r="E25" s="34"/>
      <c r="F25" s="22"/>
      <c r="G25" s="34"/>
      <c r="H25" s="22"/>
      <c r="I25" s="34"/>
      <c r="J25" s="22"/>
      <c r="K25" s="34"/>
      <c r="L25" s="22"/>
      <c r="M25" s="34"/>
      <c r="N25" s="22"/>
      <c r="O25" s="34"/>
    </row>
    <row r="26" spans="1:15" ht="16.5" customHeight="1">
      <c r="A26" s="110"/>
      <c r="B26" s="110"/>
      <c r="C26" s="34"/>
      <c r="D26" s="22"/>
      <c r="E26" s="34"/>
      <c r="F26" s="22"/>
      <c r="G26" s="34"/>
      <c r="H26" s="22"/>
      <c r="I26" s="34"/>
      <c r="J26" s="22"/>
      <c r="K26" s="34"/>
      <c r="L26" s="22"/>
      <c r="M26" s="34"/>
      <c r="N26" s="22"/>
      <c r="O26" s="34"/>
    </row>
    <row r="27" spans="1:15" ht="16.5" customHeight="1">
      <c r="A27" s="110"/>
      <c r="B27" s="110"/>
      <c r="C27" s="34"/>
      <c r="D27" s="22"/>
      <c r="E27" s="34"/>
      <c r="F27" s="22"/>
      <c r="G27" s="34"/>
      <c r="H27" s="22"/>
      <c r="I27" s="34"/>
      <c r="J27" s="22"/>
      <c r="K27" s="34"/>
      <c r="L27" s="22"/>
      <c r="M27" s="34"/>
      <c r="N27" s="22"/>
      <c r="O27" s="34"/>
    </row>
    <row r="28" spans="1:15" ht="16.5" customHeight="1">
      <c r="A28" s="111"/>
      <c r="B28" s="111"/>
      <c r="C28" s="111" t="s">
        <v>27</v>
      </c>
      <c r="D28" s="111"/>
      <c r="E28" s="111"/>
      <c r="G28" s="32"/>
      <c r="H28" s="32"/>
      <c r="I28" s="177" t="s">
        <v>27</v>
      </c>
      <c r="J28" s="177"/>
      <c r="K28" s="177"/>
      <c r="L28" s="177"/>
      <c r="M28" s="32"/>
      <c r="N28" s="32"/>
      <c r="O28" s="84"/>
    </row>
    <row r="29" spans="1:15" ht="16.5" customHeight="1">
      <c r="A29" s="112"/>
      <c r="B29" s="112"/>
      <c r="C29" s="176" t="s">
        <v>158</v>
      </c>
      <c r="D29" s="176"/>
      <c r="E29" s="176"/>
      <c r="G29" s="32"/>
      <c r="H29" s="32"/>
      <c r="I29" s="177" t="s">
        <v>124</v>
      </c>
      <c r="J29" s="177"/>
      <c r="K29" s="177"/>
      <c r="L29" s="177"/>
      <c r="M29" s="32"/>
      <c r="N29" s="32"/>
    </row>
    <row r="30" spans="1:15" ht="16.5" customHeight="1">
      <c r="A30" s="107"/>
      <c r="B30" s="107"/>
      <c r="C30" s="172" t="s">
        <v>26</v>
      </c>
      <c r="D30" s="172"/>
      <c r="E30" s="172"/>
      <c r="G30" s="107"/>
      <c r="H30" s="107"/>
      <c r="I30" s="172" t="s">
        <v>26</v>
      </c>
      <c r="J30" s="172"/>
      <c r="K30" s="172"/>
      <c r="L30" s="172"/>
      <c r="M30" s="107"/>
      <c r="N30" s="107"/>
      <c r="O30" s="26"/>
    </row>
    <row r="31" spans="1:15" ht="16.5" customHeight="1">
      <c r="A31" s="107"/>
      <c r="B31" s="107"/>
      <c r="C31" s="164"/>
      <c r="D31" s="164"/>
      <c r="E31" s="164"/>
      <c r="G31" s="107"/>
      <c r="H31" s="107"/>
      <c r="I31" s="164"/>
      <c r="J31" s="164"/>
      <c r="K31" s="164"/>
      <c r="L31" s="164"/>
      <c r="M31" s="107"/>
      <c r="N31" s="107"/>
      <c r="O31" s="26"/>
    </row>
    <row r="32" spans="1:15" ht="6.75" customHeight="1">
      <c r="A32" s="107"/>
      <c r="B32" s="107"/>
      <c r="C32" s="164"/>
      <c r="D32" s="164"/>
      <c r="E32" s="164"/>
      <c r="G32" s="107"/>
      <c r="H32" s="107"/>
      <c r="I32" s="164"/>
      <c r="J32" s="164"/>
      <c r="K32" s="164"/>
      <c r="L32" s="164"/>
      <c r="M32" s="107"/>
      <c r="N32" s="107"/>
      <c r="O32" s="26"/>
    </row>
    <row r="33" spans="1:15" ht="22.15" customHeight="1">
      <c r="A33" s="173" t="str">
        <f>+'Comprehensive income 5-6'!A96</f>
        <v>The accompanying notes are an integral part of these interim financial statements.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</row>
  </sheetData>
  <mergeCells count="8">
    <mergeCell ref="I30:L30"/>
    <mergeCell ref="A33:O33"/>
    <mergeCell ref="G6:I6"/>
    <mergeCell ref="C29:E29"/>
    <mergeCell ref="C30:E30"/>
    <mergeCell ref="I28:L28"/>
    <mergeCell ref="I29:L29"/>
    <mergeCell ref="K6:M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4"/>
  <sheetViews>
    <sheetView zoomScaleNormal="100" zoomScaleSheetLayoutView="84" workbookViewId="0"/>
  </sheetViews>
  <sheetFormatPr defaultColWidth="9" defaultRowHeight="16.5" customHeight="1"/>
  <cols>
    <col min="1" max="1" width="1.5" style="39" customWidth="1"/>
    <col min="2" max="2" width="42" style="39" customWidth="1"/>
    <col min="3" max="3" width="7.5" style="37" bestFit="1" customWidth="1"/>
    <col min="4" max="4" width="1.125" style="37" customWidth="1"/>
    <col min="5" max="5" width="13.875" style="39" customWidth="1"/>
    <col min="6" max="6" width="1.125" style="39" customWidth="1"/>
    <col min="7" max="7" width="13.875" style="39" customWidth="1"/>
    <col min="8" max="16384" width="9" style="39"/>
  </cols>
  <sheetData>
    <row r="1" spans="1:7" s="42" customFormat="1" ht="16.5" customHeight="1">
      <c r="A1" s="40" t="str">
        <f>Equity7!A1</f>
        <v>Kiatnakin Phatra Securities Public Company Limited</v>
      </c>
      <c r="B1" s="40"/>
      <c r="C1" s="41"/>
      <c r="D1" s="41"/>
      <c r="E1" s="40"/>
      <c r="F1" s="40"/>
      <c r="G1" s="40"/>
    </row>
    <row r="2" spans="1:7" s="42" customFormat="1" ht="16.5" customHeight="1">
      <c r="A2" s="40" t="s">
        <v>46</v>
      </c>
      <c r="B2" s="40"/>
      <c r="C2" s="41"/>
      <c r="D2" s="41"/>
      <c r="E2" s="40"/>
      <c r="F2" s="40"/>
      <c r="G2" s="40"/>
    </row>
    <row r="3" spans="1:7" s="42" customFormat="1" ht="16.5" customHeight="1">
      <c r="A3" s="43" t="str">
        <f>Equity7!A3</f>
        <v>For the six-month period ended 30 June 2023</v>
      </c>
      <c r="B3" s="43"/>
      <c r="C3" s="166"/>
      <c r="D3" s="166"/>
      <c r="E3" s="43"/>
      <c r="F3" s="43"/>
      <c r="G3" s="43"/>
    </row>
    <row r="4" spans="1:7" s="42" customFormat="1" ht="16.5" customHeight="1">
      <c r="B4" s="40"/>
      <c r="C4" s="41"/>
      <c r="D4" s="41"/>
      <c r="E4" s="40"/>
      <c r="F4" s="40"/>
      <c r="G4" s="40"/>
    </row>
    <row r="5" spans="1:7" s="42" customFormat="1" ht="16.5" customHeight="1">
      <c r="B5" s="40"/>
      <c r="C5" s="41"/>
      <c r="D5" s="41"/>
      <c r="E5" s="40"/>
      <c r="F5" s="40"/>
      <c r="G5" s="40"/>
    </row>
    <row r="6" spans="1:7" s="42" customFormat="1" ht="16.5" customHeight="1">
      <c r="B6" s="40"/>
      <c r="C6" s="44"/>
      <c r="D6" s="44"/>
      <c r="E6" s="45" t="s">
        <v>90</v>
      </c>
      <c r="F6" s="45"/>
      <c r="G6" s="45" t="s">
        <v>90</v>
      </c>
    </row>
    <row r="7" spans="1:7" s="42" customFormat="1" ht="16.5" customHeight="1">
      <c r="B7" s="40"/>
      <c r="C7" s="44"/>
      <c r="D7" s="44"/>
      <c r="E7" s="45" t="s">
        <v>166</v>
      </c>
      <c r="F7" s="46"/>
      <c r="G7" s="45" t="s">
        <v>149</v>
      </c>
    </row>
    <row r="8" spans="1:7" ht="16.5" customHeight="1">
      <c r="B8" s="47"/>
      <c r="C8" s="48" t="s">
        <v>29</v>
      </c>
      <c r="D8" s="49"/>
      <c r="E8" s="50" t="s">
        <v>39</v>
      </c>
      <c r="F8" s="46"/>
      <c r="G8" s="50" t="s">
        <v>39</v>
      </c>
    </row>
    <row r="9" spans="1:7" ht="16.5" customHeight="1">
      <c r="A9" s="51" t="s">
        <v>47</v>
      </c>
      <c r="B9" s="51"/>
      <c r="C9" s="52"/>
      <c r="D9" s="52"/>
      <c r="E9" s="53"/>
      <c r="F9" s="53"/>
      <c r="G9" s="53"/>
    </row>
    <row r="10" spans="1:7" ht="16.5" customHeight="1">
      <c r="A10" s="39" t="s">
        <v>50</v>
      </c>
      <c r="B10" s="54"/>
      <c r="C10" s="167"/>
      <c r="D10" s="167"/>
      <c r="E10" s="8">
        <v>858748640</v>
      </c>
      <c r="F10" s="55"/>
      <c r="G10" s="8">
        <v>792721070</v>
      </c>
    </row>
    <row r="11" spans="1:7" ht="16.5" customHeight="1">
      <c r="A11" s="39" t="s">
        <v>51</v>
      </c>
      <c r="B11" s="54"/>
      <c r="C11" s="167"/>
      <c r="D11" s="167"/>
      <c r="E11" s="8"/>
      <c r="F11" s="53"/>
      <c r="G11" s="8"/>
    </row>
    <row r="12" spans="1:7" ht="16.5" customHeight="1">
      <c r="B12" s="54" t="s">
        <v>53</v>
      </c>
      <c r="C12" s="56"/>
      <c r="D12" s="56"/>
      <c r="E12" s="8">
        <v>67294333</v>
      </c>
      <c r="F12" s="53"/>
      <c r="G12" s="8">
        <v>48019628</v>
      </c>
    </row>
    <row r="13" spans="1:7" ht="16.5" customHeight="1">
      <c r="B13" s="54" t="s">
        <v>125</v>
      </c>
      <c r="C13" s="56">
        <v>17</v>
      </c>
      <c r="D13" s="56"/>
      <c r="E13" s="8">
        <v>12698110</v>
      </c>
      <c r="F13" s="54"/>
      <c r="G13" s="8">
        <v>71881</v>
      </c>
    </row>
    <row r="14" spans="1:7" ht="16.5" customHeight="1">
      <c r="B14" s="54" t="s">
        <v>77</v>
      </c>
      <c r="C14" s="167"/>
      <c r="D14" s="167"/>
      <c r="E14" s="8">
        <v>-36711827</v>
      </c>
      <c r="F14" s="53"/>
      <c r="G14" s="8">
        <v>-8754978</v>
      </c>
    </row>
    <row r="15" spans="1:7" ht="16.5" customHeight="1">
      <c r="B15" s="54" t="s">
        <v>154</v>
      </c>
      <c r="C15" s="167"/>
      <c r="D15" s="167"/>
      <c r="E15" s="8"/>
      <c r="F15" s="53"/>
      <c r="G15" s="8"/>
    </row>
    <row r="16" spans="1:7" ht="16.5" customHeight="1">
      <c r="B16" s="54" t="s">
        <v>74</v>
      </c>
      <c r="C16" s="167"/>
      <c r="D16" s="167"/>
      <c r="E16" s="8">
        <v>1042933082</v>
      </c>
      <c r="F16" s="53"/>
      <c r="G16" s="8">
        <v>-879848041</v>
      </c>
    </row>
    <row r="17" spans="1:7" ht="16.5" customHeight="1">
      <c r="B17" s="54" t="s">
        <v>154</v>
      </c>
      <c r="C17" s="167"/>
      <c r="D17" s="167"/>
      <c r="E17" s="8"/>
      <c r="F17" s="53"/>
      <c r="G17" s="8"/>
    </row>
    <row r="18" spans="1:7" ht="16.5" customHeight="1">
      <c r="B18" s="54" t="s">
        <v>100</v>
      </c>
      <c r="C18" s="167"/>
      <c r="D18" s="167"/>
      <c r="E18" s="8">
        <v>-20262125</v>
      </c>
      <c r="F18" s="53"/>
      <c r="G18" s="8">
        <v>1483170786</v>
      </c>
    </row>
    <row r="19" spans="1:7" ht="16.5" customHeight="1">
      <c r="B19" s="54" t="s">
        <v>174</v>
      </c>
      <c r="C19" s="167"/>
      <c r="D19" s="167"/>
      <c r="E19" s="8">
        <v>-605331630</v>
      </c>
      <c r="F19" s="53"/>
      <c r="G19" s="8">
        <v>-28641359</v>
      </c>
    </row>
    <row r="20" spans="1:7" ht="16.5" customHeight="1">
      <c r="B20" s="54" t="s">
        <v>156</v>
      </c>
      <c r="C20" s="39"/>
      <c r="D20" s="39"/>
      <c r="E20" s="8"/>
      <c r="G20" s="8"/>
    </row>
    <row r="21" spans="1:7" ht="16.5" customHeight="1">
      <c r="B21" s="54" t="s">
        <v>75</v>
      </c>
      <c r="C21" s="56"/>
      <c r="D21" s="56"/>
      <c r="E21" s="6">
        <v>1478216</v>
      </c>
      <c r="F21" s="55"/>
      <c r="G21" s="6">
        <v>0</v>
      </c>
    </row>
    <row r="22" spans="1:7" ht="16.5" customHeight="1">
      <c r="B22" s="54" t="s">
        <v>175</v>
      </c>
      <c r="C22" s="167"/>
      <c r="D22" s="167"/>
      <c r="E22" s="8">
        <v>-6841542</v>
      </c>
      <c r="F22" s="55"/>
      <c r="G22" s="8">
        <v>-19421278</v>
      </c>
    </row>
    <row r="23" spans="1:7" ht="16.5" customHeight="1">
      <c r="B23" s="54" t="s">
        <v>101</v>
      </c>
      <c r="C23" s="167"/>
      <c r="D23" s="167"/>
      <c r="E23" s="8">
        <v>14688219</v>
      </c>
      <c r="F23" s="55"/>
      <c r="G23" s="8">
        <v>14270372</v>
      </c>
    </row>
    <row r="24" spans="1:7" ht="16.5" customHeight="1">
      <c r="B24" s="9" t="s">
        <v>126</v>
      </c>
      <c r="C24" s="167"/>
      <c r="D24" s="167"/>
      <c r="E24" s="8">
        <v>-66314324</v>
      </c>
      <c r="F24" s="55"/>
      <c r="G24" s="8">
        <v>-17032055</v>
      </c>
    </row>
    <row r="25" spans="1:7" ht="16.5" customHeight="1">
      <c r="B25" s="9" t="s">
        <v>144</v>
      </c>
      <c r="C25" s="167">
        <v>31</v>
      </c>
      <c r="D25" s="167"/>
      <c r="E25" s="8">
        <v>-219039008</v>
      </c>
      <c r="F25" s="55"/>
      <c r="G25" s="8">
        <v>-220593855</v>
      </c>
    </row>
    <row r="26" spans="1:7" ht="16.5" customHeight="1">
      <c r="B26" s="54" t="s">
        <v>95</v>
      </c>
      <c r="C26" s="167"/>
      <c r="D26" s="167"/>
      <c r="E26" s="7">
        <v>65490512</v>
      </c>
      <c r="F26" s="55"/>
      <c r="G26" s="7">
        <v>68404832</v>
      </c>
    </row>
    <row r="27" spans="1:7" ht="16.5" customHeight="1">
      <c r="B27" s="54"/>
      <c r="C27" s="167"/>
      <c r="D27" s="167"/>
      <c r="E27" s="55"/>
      <c r="F27" s="55"/>
      <c r="G27" s="55"/>
    </row>
    <row r="28" spans="1:7" ht="16.5" customHeight="1">
      <c r="A28" s="57" t="s">
        <v>157</v>
      </c>
      <c r="B28" s="57"/>
      <c r="C28" s="167"/>
      <c r="D28" s="167"/>
      <c r="E28" s="55"/>
      <c r="F28" s="55"/>
      <c r="G28" s="55"/>
    </row>
    <row r="29" spans="1:7" ht="16.5" customHeight="1">
      <c r="A29" s="57"/>
      <c r="B29" s="57" t="s">
        <v>45</v>
      </c>
      <c r="C29" s="167"/>
      <c r="D29" s="167"/>
      <c r="E29" s="8">
        <f>SUM(E10:E26)</f>
        <v>1108830656</v>
      </c>
      <c r="F29" s="55"/>
      <c r="G29" s="8">
        <f>SUM(G10:G26)</f>
        <v>1232367003</v>
      </c>
    </row>
    <row r="30" spans="1:7" ht="16.5" customHeight="1">
      <c r="A30" s="57"/>
      <c r="B30" s="57"/>
      <c r="C30" s="167"/>
      <c r="D30" s="167"/>
      <c r="E30" s="8"/>
      <c r="F30" s="55"/>
      <c r="G30" s="8"/>
    </row>
    <row r="31" spans="1:7" ht="16.5" customHeight="1">
      <c r="A31" s="57"/>
      <c r="B31" s="57"/>
      <c r="C31" s="167"/>
      <c r="D31" s="167"/>
      <c r="E31" s="8"/>
      <c r="F31" s="55"/>
      <c r="G31" s="8"/>
    </row>
    <row r="32" spans="1:7" ht="16.5" customHeight="1">
      <c r="A32" s="57"/>
      <c r="B32" s="57"/>
      <c r="C32" s="167"/>
      <c r="D32" s="167"/>
      <c r="E32" s="8"/>
      <c r="F32" s="55"/>
      <c r="G32" s="8"/>
    </row>
    <row r="33" spans="1:7" ht="16.5" customHeight="1">
      <c r="A33" s="57"/>
      <c r="B33" s="57"/>
      <c r="C33" s="167"/>
      <c r="D33" s="167"/>
      <c r="E33" s="8"/>
      <c r="F33" s="55"/>
      <c r="G33" s="8"/>
    </row>
    <row r="34" spans="1:7" ht="16.5" customHeight="1">
      <c r="A34" s="57"/>
      <c r="B34" s="57"/>
      <c r="C34" s="167"/>
      <c r="D34" s="167"/>
      <c r="E34" s="8"/>
      <c r="F34" s="55"/>
      <c r="G34" s="8"/>
    </row>
    <row r="35" spans="1:7" ht="16.5" customHeight="1">
      <c r="A35" s="57"/>
      <c r="B35" s="57"/>
      <c r="C35" s="167"/>
      <c r="D35" s="167"/>
      <c r="E35" s="8"/>
      <c r="F35" s="55"/>
      <c r="G35" s="8"/>
    </row>
    <row r="36" spans="1:7" ht="16.5" customHeight="1">
      <c r="A36" s="57"/>
      <c r="B36" s="57"/>
      <c r="C36" s="167"/>
      <c r="D36" s="167"/>
      <c r="E36" s="8"/>
      <c r="F36" s="55"/>
      <c r="G36" s="8"/>
    </row>
    <row r="37" spans="1:7" ht="16.5" customHeight="1">
      <c r="A37" s="57"/>
      <c r="B37" s="57"/>
      <c r="C37" s="167"/>
      <c r="D37" s="167"/>
      <c r="E37" s="8"/>
      <c r="F37" s="55"/>
      <c r="G37" s="8"/>
    </row>
    <row r="38" spans="1:7" ht="16.5" customHeight="1">
      <c r="A38" s="57"/>
      <c r="B38" s="57"/>
      <c r="C38" s="167"/>
      <c r="D38" s="167"/>
      <c r="E38" s="8"/>
      <c r="F38" s="55"/>
      <c r="G38" s="8"/>
    </row>
    <row r="39" spans="1:7" ht="16.5" customHeight="1">
      <c r="A39" s="57"/>
      <c r="B39" s="57"/>
      <c r="C39" s="167"/>
      <c r="D39" s="167"/>
      <c r="E39" s="8"/>
      <c r="F39" s="55"/>
      <c r="G39" s="8"/>
    </row>
    <row r="40" spans="1:7" ht="16.5" customHeight="1">
      <c r="A40" s="57"/>
      <c r="B40" s="57"/>
      <c r="C40" s="167"/>
      <c r="D40" s="167"/>
      <c r="E40" s="8"/>
      <c r="F40" s="55"/>
      <c r="G40" s="8"/>
    </row>
    <row r="41" spans="1:7" ht="16.5" customHeight="1">
      <c r="A41" s="57"/>
      <c r="B41" s="57"/>
      <c r="C41" s="167"/>
      <c r="D41" s="167"/>
      <c r="E41" s="8"/>
      <c r="F41" s="55"/>
      <c r="G41" s="8"/>
    </row>
    <row r="42" spans="1:7" ht="16.5" customHeight="1">
      <c r="A42" s="57"/>
      <c r="B42" s="57"/>
      <c r="C42" s="167"/>
      <c r="D42" s="167"/>
      <c r="E42" s="8"/>
      <c r="F42" s="55"/>
      <c r="G42" s="8"/>
    </row>
    <row r="43" spans="1:7" ht="16.5" customHeight="1">
      <c r="B43" s="54"/>
      <c r="C43" s="167"/>
      <c r="D43" s="167"/>
      <c r="E43" s="55"/>
      <c r="F43" s="55"/>
      <c r="G43" s="55"/>
    </row>
    <row r="44" spans="1:7" ht="16.5" customHeight="1">
      <c r="B44" s="37"/>
      <c r="C44" s="179"/>
      <c r="D44" s="179"/>
      <c r="E44" s="179"/>
      <c r="F44" s="179"/>
      <c r="G44" s="179"/>
    </row>
    <row r="45" spans="1:7" ht="18.75" customHeight="1">
      <c r="B45" s="37"/>
      <c r="C45" s="172"/>
      <c r="D45" s="172"/>
      <c r="E45" s="172"/>
      <c r="F45" s="172"/>
      <c r="G45" s="172"/>
    </row>
    <row r="46" spans="1:7" ht="16.5" customHeight="1">
      <c r="B46" s="37"/>
      <c r="C46" s="179"/>
      <c r="D46" s="179"/>
      <c r="E46" s="179"/>
      <c r="F46" s="179"/>
      <c r="G46" s="179"/>
    </row>
    <row r="47" spans="1:7" ht="16.5" customHeight="1">
      <c r="B47" s="37"/>
      <c r="C47" s="167"/>
      <c r="D47" s="167"/>
      <c r="E47" s="167"/>
      <c r="F47" s="167"/>
      <c r="G47" s="167"/>
    </row>
    <row r="48" spans="1:7" ht="22.15" customHeight="1">
      <c r="A48" s="58" t="str">
        <f>+Equity7!A33:O33</f>
        <v>The accompanying notes are an integral part of these interim financial statements.</v>
      </c>
      <c r="B48" s="59"/>
      <c r="C48" s="60"/>
      <c r="D48" s="60"/>
      <c r="E48" s="59"/>
      <c r="F48" s="59"/>
      <c r="G48" s="59"/>
    </row>
    <row r="49" spans="1:7" s="42" customFormat="1" ht="16.5" customHeight="1">
      <c r="A49" s="40" t="str">
        <f>A1</f>
        <v>Kiatnakin Phatra Securities Public Company Limited</v>
      </c>
      <c r="B49" s="40"/>
      <c r="C49" s="41"/>
      <c r="D49" s="41"/>
      <c r="E49" s="40"/>
      <c r="F49" s="40"/>
      <c r="G49" s="40"/>
    </row>
    <row r="50" spans="1:7" s="42" customFormat="1" ht="16.5" customHeight="1">
      <c r="A50" s="40" t="s">
        <v>102</v>
      </c>
      <c r="B50" s="40"/>
      <c r="C50" s="41"/>
      <c r="D50" s="41"/>
      <c r="E50" s="40"/>
      <c r="F50" s="40"/>
      <c r="G50" s="40"/>
    </row>
    <row r="51" spans="1:7" s="42" customFormat="1" ht="16.5" customHeight="1">
      <c r="A51" s="43" t="str">
        <f>+A3</f>
        <v>For the six-month period ended 30 June 2023</v>
      </c>
      <c r="B51" s="43"/>
      <c r="C51" s="166"/>
      <c r="D51" s="166"/>
      <c r="E51" s="43"/>
      <c r="F51" s="43"/>
      <c r="G51" s="43"/>
    </row>
    <row r="52" spans="1:7" s="42" customFormat="1" ht="16.5" customHeight="1">
      <c r="A52" s="40"/>
      <c r="B52" s="40"/>
      <c r="C52" s="41"/>
      <c r="D52" s="41"/>
      <c r="E52" s="40"/>
      <c r="F52" s="40"/>
      <c r="G52" s="40"/>
    </row>
    <row r="53" spans="1:7" s="42" customFormat="1" ht="16.5" customHeight="1">
      <c r="A53" s="40"/>
      <c r="B53" s="40"/>
      <c r="C53" s="41"/>
      <c r="D53" s="41"/>
      <c r="E53" s="40"/>
      <c r="F53" s="40"/>
      <c r="G53" s="40"/>
    </row>
    <row r="54" spans="1:7" s="42" customFormat="1" ht="16.5" customHeight="1">
      <c r="B54" s="40"/>
      <c r="C54" s="44"/>
      <c r="D54" s="44"/>
      <c r="E54" s="45" t="s">
        <v>90</v>
      </c>
      <c r="F54" s="45"/>
      <c r="G54" s="45" t="s">
        <v>90</v>
      </c>
    </row>
    <row r="55" spans="1:7" s="42" customFormat="1" ht="16.5" customHeight="1">
      <c r="B55" s="40"/>
      <c r="C55" s="44"/>
      <c r="D55" s="44"/>
      <c r="E55" s="45" t="s">
        <v>166</v>
      </c>
      <c r="F55" s="46"/>
      <c r="G55" s="45" t="s">
        <v>149</v>
      </c>
    </row>
    <row r="56" spans="1:7" ht="16.5" customHeight="1">
      <c r="B56" s="47"/>
      <c r="C56" s="49"/>
      <c r="D56" s="49"/>
      <c r="E56" s="50" t="s">
        <v>39</v>
      </c>
      <c r="F56" s="46"/>
      <c r="G56" s="50" t="s">
        <v>39</v>
      </c>
    </row>
    <row r="57" spans="1:7" ht="16.5" customHeight="1">
      <c r="A57" s="61" t="s">
        <v>130</v>
      </c>
      <c r="B57" s="57"/>
      <c r="C57" s="62"/>
      <c r="D57" s="62"/>
      <c r="E57" s="10"/>
      <c r="F57" s="11"/>
      <c r="G57" s="10"/>
    </row>
    <row r="58" spans="1:7" ht="16.5" customHeight="1">
      <c r="A58" s="54" t="s">
        <v>73</v>
      </c>
      <c r="B58" s="54"/>
      <c r="C58" s="52"/>
      <c r="D58" s="52"/>
      <c r="E58" s="63"/>
      <c r="F58" s="63"/>
      <c r="G58" s="63"/>
    </row>
    <row r="59" spans="1:7" ht="16.5" customHeight="1">
      <c r="A59" s="51"/>
      <c r="B59" s="54" t="s">
        <v>103</v>
      </c>
      <c r="C59" s="52"/>
      <c r="D59" s="52"/>
    </row>
    <row r="60" spans="1:7" ht="16.5" customHeight="1">
      <c r="A60" s="51"/>
      <c r="B60" s="54" t="s">
        <v>87</v>
      </c>
      <c r="C60" s="52"/>
      <c r="D60" s="52"/>
      <c r="E60" s="63">
        <v>-1947943889</v>
      </c>
      <c r="F60" s="63"/>
      <c r="G60" s="63">
        <v>-1478938608</v>
      </c>
    </row>
    <row r="61" spans="1:7" ht="16.5" customHeight="1">
      <c r="A61" s="51"/>
      <c r="B61" s="54" t="s">
        <v>104</v>
      </c>
      <c r="C61" s="52"/>
      <c r="D61" s="52"/>
      <c r="E61" s="63">
        <v>-209374613</v>
      </c>
      <c r="F61" s="63"/>
      <c r="G61" s="63">
        <v>-666106196</v>
      </c>
    </row>
    <row r="62" spans="1:7" ht="16.5" customHeight="1">
      <c r="A62" s="51"/>
      <c r="B62" s="54" t="s">
        <v>2</v>
      </c>
      <c r="C62" s="52"/>
      <c r="D62" s="52"/>
      <c r="E62" s="63">
        <v>5176178</v>
      </c>
      <c r="F62" s="63"/>
      <c r="G62" s="63">
        <v>-74099812</v>
      </c>
    </row>
    <row r="63" spans="1:7" ht="16.5" customHeight="1">
      <c r="A63" s="51"/>
      <c r="B63" s="54" t="s">
        <v>163</v>
      </c>
      <c r="C63" s="52"/>
      <c r="D63" s="52"/>
      <c r="E63" s="63">
        <v>4550060391</v>
      </c>
      <c r="F63" s="63"/>
      <c r="G63" s="63">
        <v>-4264146157</v>
      </c>
    </row>
    <row r="64" spans="1:7" ht="16.5" customHeight="1">
      <c r="A64" s="51"/>
      <c r="B64" s="54" t="s">
        <v>69</v>
      </c>
      <c r="C64" s="52"/>
      <c r="D64" s="52"/>
      <c r="E64" s="63">
        <v>0</v>
      </c>
      <c r="F64" s="63"/>
      <c r="G64" s="63">
        <v>342000</v>
      </c>
    </row>
    <row r="65" spans="1:7" ht="16.5" customHeight="1">
      <c r="A65" s="51"/>
      <c r="B65" s="54" t="s">
        <v>3</v>
      </c>
      <c r="C65" s="52"/>
      <c r="D65" s="52"/>
      <c r="E65" s="63">
        <v>46972413</v>
      </c>
      <c r="F65" s="63"/>
      <c r="G65" s="63">
        <v>220413049</v>
      </c>
    </row>
    <row r="66" spans="1:7" ht="16.5" customHeight="1">
      <c r="A66" s="54" t="s">
        <v>37</v>
      </c>
      <c r="B66" s="54"/>
      <c r="C66" s="167"/>
      <c r="D66" s="167"/>
      <c r="E66" s="11"/>
      <c r="F66" s="11"/>
      <c r="G66" s="11"/>
    </row>
    <row r="67" spans="1:7" ht="16.5" customHeight="1">
      <c r="B67" s="54" t="s">
        <v>67</v>
      </c>
      <c r="C67" s="167"/>
      <c r="D67" s="167"/>
      <c r="E67" s="6">
        <v>582130689</v>
      </c>
      <c r="F67" s="11"/>
      <c r="G67" s="6">
        <v>-1315129349</v>
      </c>
    </row>
    <row r="68" spans="1:7" ht="16.5" customHeight="1">
      <c r="B68" s="54" t="s">
        <v>105</v>
      </c>
      <c r="C68" s="167"/>
      <c r="D68" s="167"/>
      <c r="E68" s="6">
        <v>2069683560</v>
      </c>
      <c r="F68" s="11"/>
      <c r="G68" s="6">
        <v>2984086756</v>
      </c>
    </row>
    <row r="69" spans="1:7" ht="16.5" customHeight="1">
      <c r="B69" s="54" t="s">
        <v>68</v>
      </c>
      <c r="C69" s="167"/>
      <c r="D69" s="167"/>
      <c r="E69" s="6">
        <v>23000000</v>
      </c>
      <c r="F69" s="11"/>
      <c r="G69" s="6">
        <v>11728</v>
      </c>
    </row>
    <row r="70" spans="1:7" ht="16.5" customHeight="1">
      <c r="B70" s="54" t="s">
        <v>4</v>
      </c>
      <c r="C70" s="167"/>
      <c r="D70" s="167"/>
      <c r="E70" s="6">
        <v>3807174</v>
      </c>
      <c r="F70" s="64"/>
      <c r="G70" s="6">
        <v>-841307361</v>
      </c>
    </row>
    <row r="71" spans="1:7" ht="16.5" customHeight="1">
      <c r="B71" s="54" t="s">
        <v>32</v>
      </c>
      <c r="C71" s="167"/>
      <c r="D71" s="167"/>
      <c r="E71" s="8">
        <v>-16366</v>
      </c>
      <c r="F71" s="64"/>
      <c r="G71" s="8">
        <v>-4829288</v>
      </c>
    </row>
    <row r="72" spans="1:7" ht="16.5" customHeight="1">
      <c r="B72" s="54" t="s">
        <v>7</v>
      </c>
      <c r="C72" s="167"/>
      <c r="D72" s="167"/>
      <c r="E72" s="6">
        <v>-537558542</v>
      </c>
      <c r="F72" s="64"/>
      <c r="G72" s="6">
        <v>-573523607</v>
      </c>
    </row>
    <row r="73" spans="1:7" ht="16.5" customHeight="1">
      <c r="B73" s="54" t="s">
        <v>8</v>
      </c>
      <c r="C73" s="167"/>
      <c r="D73" s="167"/>
      <c r="E73" s="5">
        <v>-68530988</v>
      </c>
      <c r="F73" s="64"/>
      <c r="G73" s="5">
        <v>6043195</v>
      </c>
    </row>
    <row r="74" spans="1:7" ht="16.5" customHeight="1">
      <c r="B74" s="54"/>
      <c r="C74" s="167"/>
      <c r="D74" s="167"/>
      <c r="E74" s="6"/>
      <c r="F74" s="64"/>
      <c r="G74" s="6"/>
    </row>
    <row r="75" spans="1:7" s="57" customFormat="1" ht="16.5" customHeight="1">
      <c r="A75" s="57" t="s">
        <v>162</v>
      </c>
    </row>
    <row r="76" spans="1:7" ht="16.5" customHeight="1">
      <c r="A76" s="54" t="s">
        <v>178</v>
      </c>
      <c r="C76" s="167"/>
      <c r="D76" s="167"/>
      <c r="E76" s="64">
        <f>SUM(E29,E59:E73)</f>
        <v>5626236663</v>
      </c>
      <c r="F76" s="55"/>
      <c r="G76" s="12">
        <f>SUM(G29,G59:G73)</f>
        <v>-4774816647</v>
      </c>
    </row>
    <row r="77" spans="1:7" ht="16.5" customHeight="1">
      <c r="A77" s="54" t="s">
        <v>146</v>
      </c>
      <c r="C77" s="39"/>
      <c r="D77" s="39"/>
      <c r="E77" s="64">
        <v>95650668</v>
      </c>
      <c r="G77" s="64">
        <v>25344751</v>
      </c>
    </row>
    <row r="78" spans="1:7" ht="16.5" customHeight="1">
      <c r="A78" s="54" t="s">
        <v>145</v>
      </c>
      <c r="C78" s="167"/>
      <c r="D78" s="167"/>
      <c r="E78" s="64">
        <v>220462611</v>
      </c>
      <c r="F78" s="64"/>
      <c r="G78" s="64">
        <v>218545054</v>
      </c>
    </row>
    <row r="79" spans="1:7" ht="16.5" customHeight="1">
      <c r="A79" s="54" t="s">
        <v>12</v>
      </c>
      <c r="C79" s="167"/>
      <c r="D79" s="167"/>
      <c r="E79" s="8">
        <v>-42673858</v>
      </c>
      <c r="F79" s="55"/>
      <c r="G79" s="8">
        <v>-47123856</v>
      </c>
    </row>
    <row r="80" spans="1:7" ht="16.5" customHeight="1">
      <c r="A80" s="54" t="s">
        <v>23</v>
      </c>
      <c r="C80" s="167"/>
      <c r="D80" s="167"/>
      <c r="E80" s="7">
        <v>-103766502</v>
      </c>
      <c r="F80" s="55"/>
      <c r="G80" s="7">
        <v>-220452498</v>
      </c>
    </row>
    <row r="81" spans="1:7" ht="16.5" customHeight="1">
      <c r="A81" s="54"/>
      <c r="C81" s="167"/>
      <c r="D81" s="167"/>
      <c r="E81" s="13"/>
      <c r="F81" s="55"/>
      <c r="G81" s="13"/>
    </row>
    <row r="82" spans="1:7" ht="16.5" customHeight="1">
      <c r="A82" s="57" t="s">
        <v>159</v>
      </c>
      <c r="B82" s="54"/>
      <c r="C82" s="167"/>
      <c r="D82" s="167"/>
      <c r="E82" s="65">
        <f>SUM(E76:E80)</f>
        <v>5795909582</v>
      </c>
      <c r="F82" s="53"/>
      <c r="G82" s="14">
        <f>SUM(G76:G80)</f>
        <v>-4798503196</v>
      </c>
    </row>
    <row r="83" spans="1:7" ht="16.5" customHeight="1">
      <c r="B83" s="47"/>
      <c r="C83" s="66"/>
      <c r="D83" s="66"/>
      <c r="E83" s="2"/>
      <c r="F83" s="2"/>
      <c r="G83" s="2"/>
    </row>
    <row r="84" spans="1:7" ht="16.5" customHeight="1">
      <c r="A84" s="54"/>
      <c r="B84" s="54"/>
      <c r="C84" s="167"/>
      <c r="D84" s="167"/>
      <c r="E84" s="12"/>
      <c r="F84" s="55"/>
      <c r="G84" s="12"/>
    </row>
    <row r="85" spans="1:7" ht="16.5" customHeight="1">
      <c r="A85" s="54"/>
      <c r="B85" s="54"/>
      <c r="C85" s="167"/>
      <c r="D85" s="167"/>
      <c r="E85" s="12"/>
      <c r="F85" s="55"/>
      <c r="G85" s="12"/>
    </row>
    <row r="86" spans="1:7" ht="16.5" customHeight="1">
      <c r="A86" s="54"/>
      <c r="B86" s="54"/>
      <c r="C86" s="167"/>
      <c r="D86" s="167"/>
      <c r="E86" s="12"/>
      <c r="F86" s="55"/>
      <c r="G86" s="12"/>
    </row>
    <row r="87" spans="1:7" ht="16.5" customHeight="1">
      <c r="A87" s="54"/>
      <c r="B87" s="54"/>
      <c r="C87" s="167"/>
      <c r="D87" s="167"/>
      <c r="E87" s="12"/>
      <c r="F87" s="55"/>
      <c r="G87" s="12"/>
    </row>
    <row r="88" spans="1:7" ht="16.5" customHeight="1">
      <c r="A88" s="54"/>
      <c r="B88" s="54"/>
      <c r="C88" s="167"/>
      <c r="D88" s="167"/>
      <c r="E88" s="12"/>
      <c r="F88" s="55"/>
      <c r="G88" s="12"/>
    </row>
    <row r="89" spans="1:7" ht="16.5" customHeight="1">
      <c r="A89" s="54"/>
      <c r="B89" s="54"/>
      <c r="C89" s="167"/>
      <c r="D89" s="167"/>
      <c r="E89" s="12"/>
      <c r="F89" s="55"/>
      <c r="G89" s="12"/>
    </row>
    <row r="90" spans="1:7" ht="16.5" customHeight="1">
      <c r="A90" s="54"/>
      <c r="B90" s="54"/>
      <c r="C90" s="167"/>
      <c r="D90" s="167"/>
      <c r="E90" s="12"/>
      <c r="F90" s="55"/>
      <c r="G90" s="12"/>
    </row>
    <row r="91" spans="1:7" ht="16.5" customHeight="1">
      <c r="A91" s="54"/>
      <c r="B91" s="54"/>
      <c r="C91" s="167"/>
      <c r="D91" s="167"/>
      <c r="E91" s="12"/>
      <c r="F91" s="55"/>
      <c r="G91" s="12"/>
    </row>
    <row r="92" spans="1:7" ht="16.5" customHeight="1">
      <c r="B92" s="37"/>
      <c r="C92" s="179"/>
      <c r="D92" s="179"/>
      <c r="E92" s="179"/>
      <c r="F92" s="179"/>
      <c r="G92" s="179"/>
    </row>
    <row r="93" spans="1:7" ht="18" customHeight="1">
      <c r="B93" s="37"/>
      <c r="C93" s="172"/>
      <c r="D93" s="172"/>
      <c r="E93" s="172"/>
      <c r="F93" s="172"/>
      <c r="G93" s="172"/>
    </row>
    <row r="94" spans="1:7" ht="16.5" customHeight="1">
      <c r="B94" s="37"/>
      <c r="C94" s="179"/>
      <c r="D94" s="179"/>
      <c r="E94" s="179"/>
      <c r="F94" s="179"/>
      <c r="G94" s="179"/>
    </row>
    <row r="95" spans="1:7" ht="16.5" customHeight="1">
      <c r="B95" s="37"/>
      <c r="E95" s="167"/>
      <c r="F95" s="167"/>
      <c r="G95" s="167"/>
    </row>
    <row r="96" spans="1:7" ht="22.15" customHeight="1">
      <c r="A96" s="58" t="str">
        <f>+Equity7!A33:O33</f>
        <v>The accompanying notes are an integral part of these interim financial statements.</v>
      </c>
      <c r="B96" s="59"/>
      <c r="C96" s="60"/>
      <c r="D96" s="60"/>
      <c r="E96" s="59"/>
      <c r="F96" s="59"/>
      <c r="G96" s="59"/>
    </row>
    <row r="97" spans="1:7" ht="16.5" customHeight="1">
      <c r="A97" s="40" t="str">
        <f>49:49</f>
        <v>Kiatnakin Phatra Securities Public Company Limited</v>
      </c>
      <c r="B97" s="67"/>
      <c r="C97" s="68"/>
      <c r="D97" s="68"/>
      <c r="E97" s="67"/>
      <c r="F97" s="67"/>
      <c r="G97" s="67"/>
    </row>
    <row r="98" spans="1:7" ht="16.5" customHeight="1">
      <c r="A98" s="40" t="s">
        <v>102</v>
      </c>
      <c r="B98" s="67"/>
      <c r="C98" s="68"/>
      <c r="D98" s="68"/>
      <c r="E98" s="67"/>
      <c r="F98" s="67"/>
      <c r="G98" s="67"/>
    </row>
    <row r="99" spans="1:7" ht="16.5" customHeight="1">
      <c r="A99" s="43" t="str">
        <f>+A3</f>
        <v>For the six-month period ended 30 June 2023</v>
      </c>
      <c r="B99" s="69"/>
      <c r="C99" s="70"/>
      <c r="D99" s="70"/>
      <c r="E99" s="69"/>
      <c r="F99" s="69"/>
      <c r="G99" s="69"/>
    </row>
    <row r="100" spans="1:7" ht="16.5" customHeight="1">
      <c r="A100" s="40"/>
      <c r="B100" s="71"/>
      <c r="C100" s="72"/>
      <c r="D100" s="72"/>
      <c r="E100" s="71"/>
      <c r="F100" s="71"/>
      <c r="G100" s="71"/>
    </row>
    <row r="101" spans="1:7" ht="16.5" customHeight="1">
      <c r="A101" s="40"/>
      <c r="B101" s="71"/>
      <c r="C101" s="72"/>
      <c r="D101" s="72"/>
      <c r="E101" s="71"/>
      <c r="F101" s="71"/>
      <c r="G101" s="71"/>
    </row>
    <row r="102" spans="1:7" s="42" customFormat="1" ht="16.5" customHeight="1">
      <c r="B102" s="40"/>
      <c r="C102" s="44"/>
      <c r="D102" s="44"/>
      <c r="E102" s="45" t="s">
        <v>90</v>
      </c>
      <c r="F102" s="45"/>
      <c r="G102" s="45" t="s">
        <v>90</v>
      </c>
    </row>
    <row r="103" spans="1:7" s="42" customFormat="1" ht="16.5" customHeight="1">
      <c r="B103" s="40"/>
      <c r="C103" s="44"/>
      <c r="D103" s="44"/>
      <c r="E103" s="45" t="s">
        <v>166</v>
      </c>
      <c r="F103" s="46"/>
      <c r="G103" s="45" t="s">
        <v>149</v>
      </c>
    </row>
    <row r="104" spans="1:7" ht="16.5" customHeight="1">
      <c r="B104" s="47"/>
      <c r="C104" s="48" t="s">
        <v>29</v>
      </c>
      <c r="D104" s="49"/>
      <c r="E104" s="50" t="s">
        <v>39</v>
      </c>
      <c r="F104" s="46"/>
      <c r="G104" s="50" t="s">
        <v>39</v>
      </c>
    </row>
    <row r="105" spans="1:7" ht="16.5" customHeight="1">
      <c r="A105" s="51" t="s">
        <v>54</v>
      </c>
      <c r="B105" s="71"/>
      <c r="C105" s="72"/>
      <c r="D105" s="72"/>
      <c r="E105" s="73"/>
      <c r="F105" s="73"/>
      <c r="G105" s="73"/>
    </row>
    <row r="106" spans="1:7" ht="16.5" customHeight="1">
      <c r="A106" s="54" t="s">
        <v>135</v>
      </c>
      <c r="B106" s="54"/>
      <c r="C106" s="167"/>
      <c r="D106" s="167"/>
      <c r="E106" s="28"/>
      <c r="F106" s="6"/>
      <c r="G106" s="28"/>
    </row>
    <row r="107" spans="1:7" ht="16.5" customHeight="1">
      <c r="B107" s="54" t="s">
        <v>136</v>
      </c>
      <c r="C107" s="167"/>
      <c r="D107" s="167"/>
      <c r="E107" s="6"/>
      <c r="F107" s="6"/>
      <c r="G107" s="6"/>
    </row>
    <row r="108" spans="1:7" ht="16.5" customHeight="1">
      <c r="B108" s="54" t="s">
        <v>137</v>
      </c>
      <c r="C108" s="167"/>
      <c r="D108" s="167"/>
      <c r="E108" s="6">
        <v>-514650000</v>
      </c>
      <c r="F108" s="6"/>
      <c r="G108" s="6">
        <v>0</v>
      </c>
    </row>
    <row r="109" spans="1:7" ht="16.5" customHeight="1">
      <c r="A109" s="54" t="s">
        <v>135</v>
      </c>
      <c r="B109" s="54"/>
      <c r="C109" s="167"/>
      <c r="D109" s="167"/>
      <c r="E109" s="6"/>
      <c r="F109" s="6"/>
      <c r="G109" s="6"/>
    </row>
    <row r="110" spans="1:7" ht="16.5" customHeight="1">
      <c r="A110" s="54"/>
      <c r="B110" s="54" t="s">
        <v>181</v>
      </c>
      <c r="C110" s="167"/>
      <c r="D110" s="167"/>
      <c r="E110" s="6">
        <v>0</v>
      </c>
      <c r="F110" s="6"/>
      <c r="G110" s="6">
        <v>-1250000000</v>
      </c>
    </row>
    <row r="111" spans="1:7" ht="16.5" customHeight="1">
      <c r="A111" s="54" t="s">
        <v>13</v>
      </c>
      <c r="B111" s="54"/>
      <c r="C111" s="167"/>
      <c r="D111" s="167"/>
      <c r="E111" s="6">
        <v>-137396006</v>
      </c>
      <c r="F111" s="6"/>
      <c r="G111" s="6">
        <v>-20300855</v>
      </c>
    </row>
    <row r="112" spans="1:7" ht="16.5" customHeight="1">
      <c r="A112" s="54" t="s">
        <v>179</v>
      </c>
      <c r="B112" s="54"/>
      <c r="C112" s="167"/>
      <c r="D112" s="167"/>
      <c r="E112" s="6">
        <v>0</v>
      </c>
      <c r="F112" s="6"/>
      <c r="G112" s="6">
        <v>5826083</v>
      </c>
    </row>
    <row r="113" spans="1:7" ht="16.5" customHeight="1">
      <c r="A113" s="54" t="s">
        <v>14</v>
      </c>
      <c r="B113" s="54"/>
      <c r="C113" s="167"/>
      <c r="D113" s="167"/>
      <c r="E113" s="5">
        <v>-29667864</v>
      </c>
      <c r="F113" s="6"/>
      <c r="G113" s="5">
        <v>-24944109</v>
      </c>
    </row>
    <row r="114" spans="1:7" ht="16.5" customHeight="1">
      <c r="B114" s="54"/>
      <c r="C114" s="167"/>
      <c r="D114" s="167"/>
      <c r="E114" s="12"/>
      <c r="F114" s="12"/>
      <c r="G114" s="12"/>
    </row>
    <row r="115" spans="1:7" ht="16.5" customHeight="1">
      <c r="A115" s="54" t="s">
        <v>160</v>
      </c>
      <c r="B115" s="53"/>
      <c r="C115" s="167"/>
      <c r="D115" s="167"/>
      <c r="E115" s="74">
        <f>SUM(E106:E113)</f>
        <v>-681713870</v>
      </c>
      <c r="F115" s="75"/>
      <c r="G115" s="74">
        <f>SUM(G106:G113)</f>
        <v>-1289418881</v>
      </c>
    </row>
    <row r="116" spans="1:7" ht="16.5" customHeight="1">
      <c r="B116" s="47"/>
      <c r="C116" s="62"/>
      <c r="D116" s="62"/>
      <c r="E116" s="1"/>
      <c r="F116" s="2"/>
      <c r="G116" s="1"/>
    </row>
    <row r="117" spans="1:7" ht="16.5" customHeight="1">
      <c r="A117" s="51" t="s">
        <v>55</v>
      </c>
      <c r="B117" s="51"/>
      <c r="C117" s="52"/>
      <c r="D117" s="52"/>
      <c r="E117" s="53"/>
      <c r="F117" s="53"/>
      <c r="G117" s="53"/>
    </row>
    <row r="118" spans="1:7" ht="16.5" customHeight="1">
      <c r="A118" s="54" t="s">
        <v>15</v>
      </c>
      <c r="B118" s="54"/>
      <c r="C118" s="167"/>
      <c r="D118" s="167"/>
      <c r="E118" s="63">
        <v>15182439643</v>
      </c>
      <c r="F118" s="63"/>
      <c r="G118" s="63">
        <v>22331827456</v>
      </c>
    </row>
    <row r="119" spans="1:7" ht="16.5" customHeight="1">
      <c r="A119" s="54" t="s">
        <v>16</v>
      </c>
      <c r="B119" s="54"/>
      <c r="C119" s="167"/>
      <c r="D119" s="167"/>
      <c r="E119" s="76">
        <v>-13504237015</v>
      </c>
      <c r="F119" s="63"/>
      <c r="G119" s="76">
        <v>-12873443160</v>
      </c>
    </row>
    <row r="120" spans="1:7" ht="16.5" customHeight="1">
      <c r="A120" s="54" t="s">
        <v>138</v>
      </c>
      <c r="C120" s="167"/>
      <c r="D120" s="167"/>
    </row>
    <row r="121" spans="1:7" ht="16.5" customHeight="1">
      <c r="B121" s="54" t="s">
        <v>79</v>
      </c>
      <c r="C121" s="167"/>
      <c r="D121" s="167"/>
      <c r="E121" s="6">
        <v>5170000000</v>
      </c>
      <c r="F121" s="11"/>
      <c r="G121" s="6">
        <v>9215000000</v>
      </c>
    </row>
    <row r="122" spans="1:7" ht="16.5" customHeight="1">
      <c r="A122" s="54" t="s">
        <v>183</v>
      </c>
      <c r="C122" s="167"/>
      <c r="D122" s="167"/>
      <c r="E122" s="6"/>
      <c r="F122" s="11"/>
      <c r="G122" s="6"/>
    </row>
    <row r="123" spans="1:7" ht="16.5" customHeight="1">
      <c r="B123" s="54" t="s">
        <v>106</v>
      </c>
      <c r="C123" s="167"/>
      <c r="D123" s="167"/>
      <c r="E123" s="6">
        <v>-6190000000</v>
      </c>
      <c r="F123" s="11"/>
      <c r="G123" s="6">
        <v>-8440000000</v>
      </c>
    </row>
    <row r="124" spans="1:7" ht="16.5" customHeight="1">
      <c r="A124" s="54" t="s">
        <v>182</v>
      </c>
      <c r="C124" s="167"/>
      <c r="D124" s="167"/>
      <c r="E124" s="6"/>
      <c r="F124" s="11"/>
      <c r="G124" s="6"/>
    </row>
    <row r="125" spans="1:7" ht="16.5" customHeight="1">
      <c r="B125" s="54" t="s">
        <v>78</v>
      </c>
      <c r="C125" s="167"/>
      <c r="D125" s="167"/>
      <c r="E125" s="6">
        <v>6060000000</v>
      </c>
      <c r="F125" s="11"/>
      <c r="G125" s="6">
        <v>24700000000</v>
      </c>
    </row>
    <row r="126" spans="1:7" ht="16.5" customHeight="1">
      <c r="A126" s="54" t="s">
        <v>183</v>
      </c>
      <c r="B126" s="54"/>
      <c r="C126" s="167"/>
      <c r="D126" s="167"/>
      <c r="E126" s="76"/>
      <c r="G126" s="76"/>
    </row>
    <row r="127" spans="1:7" ht="16.5" customHeight="1">
      <c r="B127" s="54" t="s">
        <v>107</v>
      </c>
      <c r="C127" s="167"/>
      <c r="D127" s="167"/>
      <c r="E127" s="76">
        <v>-10110000000</v>
      </c>
      <c r="F127" s="6"/>
      <c r="G127" s="76">
        <v>-28400000000</v>
      </c>
    </row>
    <row r="128" spans="1:7" ht="16.5" customHeight="1">
      <c r="A128" s="54" t="s">
        <v>116</v>
      </c>
      <c r="B128" s="54"/>
      <c r="C128" s="167">
        <v>17</v>
      </c>
      <c r="D128" s="167"/>
      <c r="E128" s="5">
        <v>-10888821</v>
      </c>
      <c r="F128" s="6"/>
      <c r="G128" s="5">
        <v>-72534</v>
      </c>
    </row>
    <row r="129" spans="1:7" ht="16.5" customHeight="1">
      <c r="B129" s="54"/>
      <c r="C129" s="167"/>
      <c r="D129" s="167"/>
      <c r="E129" s="12"/>
      <c r="F129" s="12"/>
      <c r="G129" s="12"/>
    </row>
    <row r="130" spans="1:7" ht="16.5" customHeight="1">
      <c r="A130" s="54" t="s">
        <v>161</v>
      </c>
      <c r="B130" s="54"/>
      <c r="C130" s="167"/>
      <c r="D130" s="167"/>
      <c r="E130" s="74">
        <f>SUM(E118:E128)</f>
        <v>-3402686193</v>
      </c>
      <c r="F130" s="63"/>
      <c r="G130" s="74">
        <f>SUM(G118:G128)</f>
        <v>6533311762</v>
      </c>
    </row>
    <row r="131" spans="1:7" ht="16.5" customHeight="1">
      <c r="B131" s="47"/>
      <c r="C131" s="66"/>
      <c r="D131" s="66"/>
      <c r="E131" s="47"/>
      <c r="F131" s="2"/>
      <c r="G131" s="47"/>
    </row>
    <row r="132" spans="1:7" ht="16.5" customHeight="1">
      <c r="A132" s="71" t="s">
        <v>188</v>
      </c>
      <c r="B132" s="71"/>
      <c r="C132" s="77"/>
      <c r="D132" s="77"/>
      <c r="E132" s="6">
        <f>E82+E115+E130</f>
        <v>1711509519</v>
      </c>
      <c r="F132" s="78"/>
      <c r="G132" s="6">
        <f>G82+G115+G130</f>
        <v>445389685</v>
      </c>
    </row>
    <row r="133" spans="1:7" ht="16.5" customHeight="1">
      <c r="A133" s="73" t="s">
        <v>108</v>
      </c>
      <c r="C133" s="77">
        <v>8</v>
      </c>
      <c r="D133" s="77"/>
      <c r="E133" s="74">
        <v>898543165</v>
      </c>
      <c r="F133" s="78"/>
      <c r="G133" s="74">
        <v>779658220</v>
      </c>
    </row>
    <row r="134" spans="1:7" ht="16.5" customHeight="1">
      <c r="A134" s="73"/>
      <c r="B134" s="73"/>
      <c r="C134" s="77"/>
      <c r="D134" s="77"/>
      <c r="E134" s="79"/>
      <c r="F134" s="47"/>
      <c r="G134" s="79"/>
    </row>
    <row r="135" spans="1:7" ht="16.5" customHeight="1" thickBot="1">
      <c r="A135" s="71" t="s">
        <v>109</v>
      </c>
      <c r="B135" s="71"/>
      <c r="C135" s="77">
        <v>8</v>
      </c>
      <c r="D135" s="77"/>
      <c r="E135" s="80">
        <f>SUM(E132:E133)</f>
        <v>2610052684</v>
      </c>
      <c r="F135" s="78"/>
      <c r="G135" s="80">
        <f>SUM(G132:G133)</f>
        <v>1225047905</v>
      </c>
    </row>
    <row r="136" spans="1:7" ht="16.5" customHeight="1" thickTop="1">
      <c r="A136" s="71"/>
      <c r="B136" s="71"/>
      <c r="C136" s="72"/>
      <c r="D136" s="72"/>
      <c r="E136" s="76"/>
      <c r="F136" s="78"/>
      <c r="G136" s="76"/>
    </row>
    <row r="137" spans="1:7" ht="18.75" customHeight="1">
      <c r="A137" s="71"/>
      <c r="B137" s="71"/>
      <c r="C137" s="72"/>
      <c r="D137" s="72"/>
      <c r="E137" s="76"/>
      <c r="F137" s="78"/>
      <c r="G137" s="76"/>
    </row>
    <row r="138" spans="1:7" ht="18.75" customHeight="1">
      <c r="A138" s="71"/>
      <c r="B138" s="71"/>
      <c r="C138" s="72"/>
      <c r="D138" s="72"/>
      <c r="E138" s="169"/>
      <c r="F138" s="78"/>
      <c r="G138" s="76"/>
    </row>
    <row r="139" spans="1:7" ht="18.75" customHeight="1">
      <c r="A139" s="71"/>
      <c r="B139" s="71"/>
      <c r="C139" s="72"/>
      <c r="D139" s="72"/>
      <c r="E139" s="76"/>
      <c r="F139" s="78"/>
      <c r="G139" s="76"/>
    </row>
    <row r="140" spans="1:7" ht="16.5" customHeight="1">
      <c r="B140" s="37"/>
      <c r="C140" s="179"/>
      <c r="D140" s="179"/>
      <c r="E140" s="179"/>
      <c r="F140" s="179"/>
      <c r="G140" s="179"/>
    </row>
    <row r="141" spans="1:7" ht="16.5" customHeight="1">
      <c r="B141" s="37"/>
      <c r="C141" s="172"/>
      <c r="D141" s="172"/>
      <c r="E141" s="172"/>
      <c r="F141" s="172"/>
      <c r="G141" s="172"/>
    </row>
    <row r="142" spans="1:7" ht="16.5" customHeight="1">
      <c r="B142" s="37"/>
      <c r="C142" s="179"/>
      <c r="D142" s="179"/>
      <c r="E142" s="179"/>
      <c r="F142" s="179"/>
      <c r="G142" s="179"/>
    </row>
    <row r="143" spans="1:7" ht="11.25" customHeight="1">
      <c r="B143" s="37"/>
      <c r="E143" s="167"/>
      <c r="F143" s="167"/>
      <c r="G143" s="167"/>
    </row>
    <row r="144" spans="1:7" ht="22.15" customHeight="1">
      <c r="A144" s="58" t="str">
        <f>+Equity7!A33:O33</f>
        <v>The accompanying notes are an integral part of these interim financial statements.</v>
      </c>
      <c r="B144" s="59"/>
      <c r="C144" s="60"/>
      <c r="D144" s="60"/>
      <c r="E144" s="59"/>
      <c r="F144" s="59"/>
      <c r="G144" s="59"/>
    </row>
    <row r="145" spans="1:7" ht="16.5" customHeight="1">
      <c r="A145" s="40" t="str">
        <f>A97</f>
        <v>Kiatnakin Phatra Securities Public Company Limited</v>
      </c>
      <c r="B145" s="67"/>
      <c r="C145" s="68"/>
      <c r="D145" s="68"/>
      <c r="E145" s="67"/>
      <c r="F145" s="67"/>
      <c r="G145" s="67"/>
    </row>
    <row r="146" spans="1:7" ht="16.5" customHeight="1">
      <c r="A146" s="40" t="s">
        <v>110</v>
      </c>
      <c r="B146" s="67"/>
      <c r="C146" s="68"/>
      <c r="D146" s="68"/>
      <c r="E146" s="67"/>
      <c r="F146" s="67"/>
      <c r="G146" s="67"/>
    </row>
    <row r="147" spans="1:7" ht="16.5" customHeight="1">
      <c r="A147" s="43" t="str">
        <f>+A3</f>
        <v>For the six-month period ended 30 June 2023</v>
      </c>
      <c r="B147" s="69"/>
      <c r="C147" s="70"/>
      <c r="D147" s="70"/>
      <c r="E147" s="69"/>
      <c r="F147" s="69"/>
      <c r="G147" s="69"/>
    </row>
    <row r="148" spans="1:7" ht="16.5" customHeight="1">
      <c r="A148" s="40"/>
      <c r="B148" s="71"/>
      <c r="C148" s="72"/>
      <c r="D148" s="72"/>
      <c r="E148" s="71"/>
      <c r="F148" s="71"/>
      <c r="G148" s="71"/>
    </row>
    <row r="149" spans="1:7" ht="16.5" customHeight="1">
      <c r="A149" s="40"/>
      <c r="B149" s="71"/>
      <c r="C149" s="72"/>
      <c r="D149" s="72"/>
      <c r="E149" s="71"/>
      <c r="F149" s="71"/>
      <c r="G149" s="71"/>
    </row>
    <row r="150" spans="1:7" s="42" customFormat="1" ht="16.5" customHeight="1">
      <c r="B150" s="40"/>
      <c r="C150" s="44"/>
      <c r="D150" s="44"/>
      <c r="E150" s="45" t="s">
        <v>90</v>
      </c>
      <c r="F150" s="45"/>
      <c r="G150" s="45" t="s">
        <v>90</v>
      </c>
    </row>
    <row r="151" spans="1:7" s="42" customFormat="1" ht="16.5" customHeight="1">
      <c r="B151" s="40"/>
      <c r="C151" s="44"/>
      <c r="D151" s="44"/>
      <c r="E151" s="45" t="s">
        <v>166</v>
      </c>
      <c r="F151" s="46"/>
      <c r="G151" s="45" t="s">
        <v>149</v>
      </c>
    </row>
    <row r="152" spans="1:7" ht="16.5" customHeight="1">
      <c r="B152" s="47"/>
      <c r="C152" s="48" t="s">
        <v>29</v>
      </c>
      <c r="D152" s="49"/>
      <c r="E152" s="50" t="s">
        <v>39</v>
      </c>
      <c r="F152" s="46"/>
      <c r="G152" s="50" t="s">
        <v>39</v>
      </c>
    </row>
    <row r="153" spans="1:7" ht="16.5" customHeight="1">
      <c r="A153" s="81" t="s">
        <v>11</v>
      </c>
      <c r="B153" s="82"/>
    </row>
    <row r="154" spans="1:7" ht="16.5" customHeight="1">
      <c r="A154" s="81"/>
      <c r="B154" s="82"/>
    </row>
    <row r="155" spans="1:7" ht="16.5" customHeight="1">
      <c r="B155" s="54" t="s">
        <v>111</v>
      </c>
      <c r="C155" s="167"/>
      <c r="D155" s="167"/>
    </row>
    <row r="156" spans="1:7" ht="16.5" customHeight="1">
      <c r="B156" s="54" t="s">
        <v>112</v>
      </c>
      <c r="C156" s="167"/>
      <c r="D156" s="167"/>
      <c r="E156" s="168">
        <v>3402558</v>
      </c>
      <c r="F156" s="6"/>
      <c r="G156" s="15">
        <v>3599625</v>
      </c>
    </row>
    <row r="157" spans="1:7" ht="16.5" customHeight="1">
      <c r="B157" s="54" t="s">
        <v>113</v>
      </c>
      <c r="C157" s="167"/>
      <c r="D157" s="167"/>
    </row>
    <row r="158" spans="1:7" ht="16.5" customHeight="1">
      <c r="B158" s="54" t="s">
        <v>112</v>
      </c>
      <c r="C158" s="167"/>
      <c r="D158" s="167"/>
      <c r="E158" s="15">
        <v>8956962</v>
      </c>
      <c r="F158" s="6"/>
      <c r="G158" s="15">
        <v>4551050</v>
      </c>
    </row>
    <row r="159" spans="1:7" ht="16.5" customHeight="1">
      <c r="B159" s="54" t="s">
        <v>80</v>
      </c>
      <c r="C159" s="167"/>
      <c r="D159" s="167"/>
    </row>
    <row r="160" spans="1:7" ht="16.5" customHeight="1">
      <c r="B160" s="54" t="s">
        <v>81</v>
      </c>
      <c r="C160" s="163"/>
      <c r="D160" s="170"/>
      <c r="E160" s="168">
        <v>23733811</v>
      </c>
      <c r="F160" s="83"/>
      <c r="G160" s="15">
        <v>235469971</v>
      </c>
    </row>
    <row r="161" spans="2:7" ht="16.5" customHeight="1">
      <c r="B161" s="54" t="s">
        <v>147</v>
      </c>
      <c r="C161" s="37">
        <v>22</v>
      </c>
      <c r="E161" s="15">
        <v>70205192</v>
      </c>
      <c r="F161" s="37"/>
      <c r="G161" s="15">
        <v>241750754</v>
      </c>
    </row>
    <row r="162" spans="2:7" ht="16.5" customHeight="1">
      <c r="B162" s="54" t="s">
        <v>128</v>
      </c>
    </row>
    <row r="163" spans="2:7" ht="16.5" customHeight="1">
      <c r="B163" s="54" t="s">
        <v>129</v>
      </c>
      <c r="E163" s="15">
        <v>1012724781</v>
      </c>
      <c r="G163" s="15">
        <v>927448182</v>
      </c>
    </row>
    <row r="164" spans="2:7" ht="16.5" customHeight="1">
      <c r="B164" s="84" t="s">
        <v>184</v>
      </c>
      <c r="D164" s="38"/>
    </row>
    <row r="165" spans="2:7" ht="16.5" customHeight="1">
      <c r="B165" s="85" t="s">
        <v>185</v>
      </c>
      <c r="C165" s="38" t="s">
        <v>186</v>
      </c>
      <c r="D165" s="38"/>
      <c r="E165" s="15">
        <v>253380853</v>
      </c>
      <c r="F165" s="84"/>
      <c r="G165" s="6">
        <v>0</v>
      </c>
    </row>
    <row r="166" spans="2:7" ht="16.5" customHeight="1">
      <c r="B166" s="39" t="s">
        <v>187</v>
      </c>
      <c r="C166" s="37">
        <v>17</v>
      </c>
      <c r="E166" s="15">
        <v>35191402</v>
      </c>
      <c r="F166" s="84"/>
      <c r="G166" s="6">
        <v>0</v>
      </c>
    </row>
    <row r="167" spans="2:7" ht="16.5" customHeight="1">
      <c r="E167" s="84"/>
      <c r="F167" s="84"/>
      <c r="G167" s="84"/>
    </row>
    <row r="168" spans="2:7" ht="16.5" customHeight="1">
      <c r="E168" s="84"/>
      <c r="F168" s="84"/>
      <c r="G168" s="84"/>
    </row>
    <row r="169" spans="2:7" ht="16.5" customHeight="1">
      <c r="E169" s="84"/>
      <c r="F169" s="84"/>
      <c r="G169" s="84"/>
    </row>
    <row r="175" spans="2:7" ht="16.5" hidden="1" customHeight="1"/>
    <row r="176" spans="2:7" ht="16.5" hidden="1" customHeight="1"/>
    <row r="185" spans="2:7" ht="15.75" customHeight="1"/>
    <row r="189" spans="2:7" ht="16.5" customHeight="1">
      <c r="B189" s="37" t="s">
        <v>27</v>
      </c>
      <c r="C189" s="179" t="s">
        <v>27</v>
      </c>
      <c r="D189" s="179"/>
      <c r="E189" s="179"/>
      <c r="F189" s="179"/>
      <c r="G189" s="179"/>
    </row>
    <row r="190" spans="2:7" ht="16.5" customHeight="1">
      <c r="B190" s="37" t="s">
        <v>158</v>
      </c>
      <c r="C190" s="172" t="s">
        <v>124</v>
      </c>
      <c r="D190" s="172"/>
      <c r="E190" s="172"/>
      <c r="F190" s="172"/>
      <c r="G190" s="172"/>
    </row>
    <row r="191" spans="2:7" ht="16.5" customHeight="1">
      <c r="B191" s="37" t="s">
        <v>26</v>
      </c>
      <c r="C191" s="179" t="s">
        <v>26</v>
      </c>
      <c r="D191" s="179"/>
      <c r="E191" s="179"/>
      <c r="F191" s="179"/>
      <c r="G191" s="179"/>
    </row>
    <row r="193" spans="1:7" ht="19.5" customHeight="1"/>
    <row r="194" spans="1:7" ht="22.15" customHeight="1">
      <c r="A194" s="58" t="str">
        <f>+Equity7!A33:O33</f>
        <v>The accompanying notes are an integral part of these interim financial statements.</v>
      </c>
      <c r="B194" s="59"/>
      <c r="C194" s="60"/>
      <c r="D194" s="60"/>
      <c r="E194" s="59"/>
      <c r="F194" s="59"/>
      <c r="G194" s="59"/>
    </row>
  </sheetData>
  <mergeCells count="12">
    <mergeCell ref="C191:G191"/>
    <mergeCell ref="C141:G141"/>
    <mergeCell ref="C142:G142"/>
    <mergeCell ref="C189:G189"/>
    <mergeCell ref="C44:G44"/>
    <mergeCell ref="C45:G45"/>
    <mergeCell ref="C46:G46"/>
    <mergeCell ref="C92:G92"/>
    <mergeCell ref="C93:G93"/>
    <mergeCell ref="C140:G140"/>
    <mergeCell ref="C190:G190"/>
    <mergeCell ref="C94:G94"/>
  </mergeCells>
  <pageMargins left="1.1000000000000001" right="0.5" top="0.5" bottom="0.6" header="0.49" footer="0.4"/>
  <pageSetup paperSize="9" scale="96" firstPageNumber="8" fitToWidth="0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Financial Position 3-4</vt:lpstr>
      <vt:lpstr>Comprehensive income 5-6</vt:lpstr>
      <vt:lpstr>Equity7</vt:lpstr>
      <vt:lpstr>Cash flows 8-11</vt:lpstr>
      <vt:lpstr>'Financial Position 3-4'!Print_Area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thianjut</cp:lastModifiedBy>
  <cp:lastPrinted>2023-08-23T23:43:47Z</cp:lastPrinted>
  <dcterms:created xsi:type="dcterms:W3CDTF">2008-07-23T09:26:51Z</dcterms:created>
  <dcterms:modified xsi:type="dcterms:W3CDTF">2023-08-23T23:44:12Z</dcterms:modified>
</cp:coreProperties>
</file>