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งบกระแสเงินสด!$A$1:$H$67</definedName>
    <definedName name="_xlnm.Print_Area" localSheetId="1">งบกำไรขาดทุน!$A$1:$N$73</definedName>
    <definedName name="_xlnm.Print_Area" localSheetId="2">งบแสดงการเปลี่ยนแปลง!$A$1:$V$23</definedName>
    <definedName name="_xlnm.Print_Area" localSheetId="0">'งบแสดงฐานะการเงิน '!$A$1:$J$91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0" i="61"/>
  <c r="O60"/>
  <c r="P61"/>
  <c r="O61"/>
  <c r="P33"/>
  <c r="O31"/>
  <c r="O28"/>
  <c r="O29"/>
  <c r="O33"/>
  <c r="P31"/>
  <c r="P28"/>
  <c r="O20"/>
  <c r="M19" i="58"/>
  <c r="J65" i="57"/>
  <c r="I77" i="61"/>
  <c r="J77"/>
  <c r="K77"/>
  <c r="L77"/>
  <c r="M77"/>
  <c r="N77"/>
  <c r="H77"/>
  <c r="G76"/>
  <c r="H76"/>
  <c r="I76"/>
  <c r="J76"/>
  <c r="K76"/>
  <c r="M76"/>
  <c r="N76"/>
  <c r="L76"/>
  <c r="K60" i="57"/>
  <c r="J60"/>
  <c r="N27" i="60"/>
  <c r="V13"/>
  <c r="N13"/>
  <c r="H96" i="58"/>
  <c r="W16" i="60"/>
  <c r="L20" i="61"/>
  <c r="P29" s="1"/>
  <c r="P20" l="1"/>
  <c r="W12" i="60"/>
  <c r="X12"/>
  <c r="W15"/>
  <c r="X15"/>
  <c r="W14"/>
  <c r="X14"/>
  <c r="X16"/>
  <c r="V28" l="1"/>
  <c r="T28"/>
  <c r="P25"/>
  <c r="K65" i="57"/>
  <c r="F25" i="60"/>
  <c r="M90" i="58"/>
  <c r="O92"/>
  <c r="M92"/>
  <c r="O91"/>
  <c r="M91"/>
  <c r="O90"/>
  <c r="O55"/>
  <c r="M55"/>
  <c r="O54"/>
  <c r="M54"/>
  <c r="O50"/>
  <c r="M50"/>
  <c r="O26"/>
  <c r="M26"/>
  <c r="O25"/>
  <c r="M25"/>
  <c r="O19"/>
  <c r="G26" i="60"/>
  <c r="H26"/>
  <c r="I26"/>
  <c r="J26"/>
  <c r="K26"/>
  <c r="L26"/>
  <c r="M26"/>
  <c r="N26"/>
  <c r="O26"/>
  <c r="P26"/>
  <c r="Q26"/>
  <c r="R26"/>
  <c r="S26"/>
  <c r="T26"/>
  <c r="U26"/>
  <c r="V26"/>
  <c r="F26"/>
  <c r="G25"/>
  <c r="H25"/>
  <c r="I25"/>
  <c r="J25"/>
  <c r="K25"/>
  <c r="L25"/>
  <c r="M25"/>
  <c r="N25"/>
  <c r="O25"/>
  <c r="Q25"/>
  <c r="R25"/>
  <c r="S25"/>
  <c r="T25"/>
  <c r="U25"/>
  <c r="X17"/>
  <c r="W17"/>
  <c r="H69" i="57"/>
  <c r="F69"/>
  <c r="K52"/>
  <c r="J52"/>
  <c r="K50"/>
  <c r="K26"/>
  <c r="J50"/>
  <c r="J26"/>
  <c r="J67"/>
  <c r="V25" i="60" l="1"/>
</calcChain>
</file>

<file path=xl/sharedStrings.xml><?xml version="1.0" encoding="utf-8"?>
<sst xmlns="http://schemas.openxmlformats.org/spreadsheetml/2006/main" count="243" uniqueCount="173">
  <si>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</si>
  <si>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</si>
  <si>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</si>
  <si>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</si>
  <si>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</si>
  <si>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</si>
  <si>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</si>
  <si>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</si>
  <si>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</si>
  <si>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</si>
  <si>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</si>
  <si>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</si>
  <si>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</si>
  <si>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</si>
  <si>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</si>
  <si>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</si>
  <si>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</si>
  <si>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</si>
  <si>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</si>
  <si>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</si>
  <si>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</si>
  <si>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</si>
  <si>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</si>
  <si>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</si>
  <si>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</si>
  <si>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</si>
  <si>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</si>
  <si>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</si>
  <si>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</si>
  <si>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</si>
  <si>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</si>
  <si>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</si>
  <si>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</si>
  <si>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</si>
  <si>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</si>
  <si>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</si>
  <si>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</si>
  <si>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</si>
  <si>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</si>
  <si>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</si>
  <si>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</si>
  <si>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</si>
  <si>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</si>
  <si>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</si>
  <si>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</si>
  <si>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</si>
  <si>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</si>
  <si>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</si>
  <si>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</si>
  <si>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</si>
  <si>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</si>
  <si>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</si>
  <si>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</si>
  <si>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</si>
  <si>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</si>
  <si>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</si>
  <si>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</si>
  <si>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</si>
  <si>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</si>
  <si>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</si>
  <si>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</si>
  <si>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</si>
  <si>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</si>
  <si>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</si>
  <si>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</si>
  <si>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</si>
  <si>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</si>
  <si>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</si>
  <si>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</si>
  <si>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</si>
  <si>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</si>
  <si>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</si>
  <si>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</si>
  <si>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</si>
  <si>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</si>
  <si>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</si>
  <si>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</si>
  <si>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</si>
  <si>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</si>
  <si>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</si>
  <si>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</si>
  <si>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</si>
  <si>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</si>
  <si>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</si>
  <si>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</si>
  <si>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</si>
  <si>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</si>
  <si>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</si>
  <si>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</si>
  <si>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</si>
  <si>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</si>
  <si>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</si>
  <si>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</si>
  <si>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</si>
  <si>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</si>
  <si>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</si>
  <si>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</si>
  <si>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</si>
  <si>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</si>
  <si>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 xml:space="preserve"> </t>
  </si>
  <si>
    <t>เงินสดสุทธิใช้ไปในกิจกรรมจัดหาเงิน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</si>
  <si>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</si>
  <si>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</si>
  <si>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</si>
  <si>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กำไรจากการดำเนินงาน</t>
  </si>
  <si>
    <t>ส่วนเกินมูลค่า</t>
  </si>
  <si>
    <t>หุ้นสามัญ</t>
  </si>
  <si>
    <t>หุ้นทุนซื้อคืน</t>
  </si>
  <si>
    <t>สินทรัพย์ทางการเงิน</t>
  </si>
  <si>
    <t>- 6 -</t>
  </si>
  <si>
    <t>กำไรจากการขายสินทรัพย์ถาวร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</si>
  <si>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</si>
  <si>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</si>
  <si>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</si>
  <si>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</si>
  <si>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</si>
  <si>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</si>
  <si>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</si>
  <si>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</si>
  <si>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</si>
  <si>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</si>
  <si>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</si>
  <si>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</si>
  <si>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</si>
  <si>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</si>
  <si>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</si>
  <si>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</si>
  <si>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- สุทธิจากภาษีเงินได้</t>
  </si>
  <si>
    <t>กำไรจากอัตราแลกเปลี่ยน</t>
  </si>
  <si>
    <t>ยอดยกมา ณ วันที่ 1 มกราคม 2565</t>
  </si>
  <si>
    <t>ณ วันที่ 30</t>
  </si>
  <si>
    <t>สำหรับงวดสามเดือน</t>
  </si>
  <si>
    <t>สำหรับงวดหกเดือน</t>
  </si>
  <si>
    <t>สิ้นสุดวันที่ 30 มิถุนายน</t>
  </si>
  <si>
    <t>เงินปันผลจ่าย</t>
  </si>
  <si>
    <t>ยอดคงเหลือ ณ วันที่ 30 มิถุนายน 2565</t>
  </si>
  <si>
    <t>เงินสดจ่ายเงินปันผล</t>
  </si>
  <si>
    <t>เงินสดจ่ายดอกเบี้ยจ่าย</t>
  </si>
  <si>
    <t>หนี้สินที่เกิดจากสัญญา</t>
  </si>
  <si>
    <t>สินทรัพย์ที่เกิดจากสัญญา</t>
  </si>
  <si>
    <t>มิถุนายน 2566</t>
  </si>
  <si>
    <t>ณ วันที่ 30 มิถุนายน 2566</t>
  </si>
  <si>
    <t>ธันวาคม 2565</t>
  </si>
  <si>
    <t>สำหรับงวดสามเดือนและหกเดือนสิ้นสุดวันที่ 30 มิถุนายน 2566</t>
  </si>
  <si>
    <t>รายการที่จะไม่ถูกจัดประเภทรายการใหม่เข้าไปไว้ในกำไร</t>
  </si>
  <si>
    <t>ผลกำไรจากการวัดมูลค่าใหม่ของผลประโยชน์พนักงาน</t>
  </si>
  <si>
    <t>ที่กำหนดไว้ - สุทธิจากภาษีเงินได้</t>
  </si>
  <si>
    <t>รายการที่อาจถูกจัดประเภทรายการใหม่ในภายหลังเข้าไปไว้ใน</t>
  </si>
  <si>
    <t>กำไรหรือขาดทุน</t>
  </si>
  <si>
    <t xml:space="preserve">กำไร (ขาดทุน) เบ็ดเสร็จอื่นสำหรับงวด </t>
  </si>
  <si>
    <t>สำหรับงวดหกเดือนสิ้นสุดวันที่ 30 มิถุนายน 2566</t>
  </si>
  <si>
    <t>ยอดยกมา ณ วันที่ 1 มกราคม 2566</t>
  </si>
  <si>
    <t>ยอดคงเหลือ ณ วันที่ 30 มิถุนายน 2566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</si>
  <si>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</si>
  <si>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</si>
  <si>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</si>
  <si>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(กำไร) ขาดทุนจากการวัดมูลค่าสินทรัพย์ทางการเงินอื่น</t>
  </si>
  <si>
    <t>เจ้าหนี้หมุนเวียนอื่น</t>
  </si>
  <si>
    <t>กำไรจากการวัดมูลค่าสินทรัพย์ทางการเงิน</t>
  </si>
  <si>
    <t>ขาดทุนจากอัตราแลกเปลี่ยน</t>
  </si>
  <si>
    <t>ขาดทุนจากการวัดมูลค่าสินทรัพย์ทางการเงิน</t>
  </si>
  <si>
    <t>4, 7</t>
  </si>
  <si>
    <t>หรือขาดทุน</t>
  </si>
  <si>
    <t>ผลขาดทุนจากการวัดมูลค่าสินทรัพย์ทางการเงิน</t>
  </si>
  <si>
    <t>ขาดทุนจากอัตราแลกเปลี่ยนที่ยังไม่เกิดขึ้นจริง</t>
  </si>
  <si>
    <t>เงินสดสุทธิได้มาจาก(ใช้ไปใน)กิจกรรมลงทุน</t>
  </si>
  <si>
    <t>กำไร (ขาดทุน) เบ็ดเสร็จอื่นสำหรับงวด</t>
  </si>
  <si>
    <t>ขาดทุนเบ็ดเสร็จอื่นสำหรับงวด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</si>
  <si>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</si>
  <si>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</si>
  <si>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4, 25</t>
  </si>
  <si>
    <t>วัดมูลค่ายุติธรรมของ</t>
  </si>
  <si>
    <t>กำไร (ขาดทุน) จากการ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</si>
</sst>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  <numFmt numFmtId="202" formatCode="_(* #,##0.00_);_(* \(#,##0.00\);_(* &quot;-&quot;?????_);_(@_)"/>
  </numFmts>
  <fonts count="16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8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6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5" fontId="13" fillId="0" borderId="0" xfId="2" applyNumberFormat="1" applyFont="1" applyBorder="1" applyAlignment="1">
      <alignment vertical="center"/>
    </xf>
    <xf numFmtId="195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98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98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3" fillId="0" borderId="0" xfId="2" applyFont="1" applyBorder="1" applyAlignment="1">
      <alignment horizontal="center"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200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200" fontId="13" fillId="0" borderId="0" xfId="2" applyNumberFormat="1" applyFont="1" applyBorder="1" applyAlignment="1">
      <alignment vertical="center"/>
    </xf>
    <xf numFmtId="198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0" fontId="2" fillId="0" borderId="0" xfId="9" applyFont="1"/>
    <xf numFmtId="39" fontId="4" fillId="0" borderId="0" xfId="9" applyNumberFormat="1" applyFont="1" applyAlignment="1">
      <alignment horizontal="right"/>
    </xf>
    <xf numFmtId="198" fontId="1" fillId="0" borderId="4" xfId="10" applyNumberFormat="1" applyFont="1" applyBorder="1" applyAlignment="1">
      <alignment vertical="top"/>
    </xf>
    <xf numFmtId="199" fontId="1" fillId="0" borderId="0" xfId="12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8" fontId="1" fillId="0" borderId="1" xfId="10" applyNumberFormat="1" applyFont="1" applyBorder="1" applyAlignment="1">
      <alignment vertical="top"/>
    </xf>
    <xf numFmtId="198" fontId="1" fillId="0" borderId="0" xfId="9" applyNumberFormat="1" applyFont="1" applyAlignment="1">
      <alignment vertical="top"/>
    </xf>
    <xf numFmtId="198" fontId="1" fillId="0" borderId="5" xfId="10" applyNumberFormat="1" applyFont="1" applyBorder="1" applyAlignment="1">
      <alignment vertical="top"/>
    </xf>
    <xf numFmtId="198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39" fontId="1" fillId="0" borderId="0" xfId="9" applyNumberFormat="1" applyFont="1" applyAlignment="1">
      <alignment horizontal="right"/>
    </xf>
    <xf numFmtId="198" fontId="13" fillId="0" borderId="0" xfId="6" applyNumberFormat="1" applyFont="1" applyFill="1" applyBorder="1" applyAlignment="1">
      <alignment vertical="center"/>
    </xf>
    <xf numFmtId="195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200" fontId="13" fillId="0" borderId="0" xfId="2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0" fontId="14" fillId="0" borderId="0" xfId="9" applyFont="1" applyAlignment="1">
      <alignment horizontal="center"/>
    </xf>
    <xf numFmtId="0" fontId="15" fillId="0" borderId="0" xfId="9" applyFont="1"/>
    <xf numFmtId="0" fontId="15" fillId="0" borderId="0" xfId="9" applyFont="1" applyAlignment="1">
      <alignment horizontal="center"/>
    </xf>
    <xf numFmtId="0" fontId="15" fillId="0" borderId="4" xfId="9" applyFont="1" applyBorder="1" applyAlignment="1">
      <alignment horizontal="center"/>
    </xf>
    <xf numFmtId="189" fontId="15" fillId="0" borderId="0" xfId="4" applyNumberFormat="1" applyFont="1" applyBorder="1" applyAlignment="1"/>
    <xf numFmtId="0" fontId="15" fillId="0" borderId="0" xfId="9" applyFont="1" applyAlignment="1">
      <alignment horizontal="right"/>
    </xf>
    <xf numFmtId="43" fontId="15" fillId="0" borderId="0" xfId="4" applyFont="1" applyAlignment="1"/>
    <xf numFmtId="194" fontId="15" fillId="0" borderId="0" xfId="4" applyNumberFormat="1" applyFont="1" applyAlignment="1"/>
    <xf numFmtId="200" fontId="15" fillId="0" borderId="0" xfId="4" applyNumberFormat="1" applyFont="1" applyAlignment="1"/>
    <xf numFmtId="200" fontId="15" fillId="0" borderId="0" xfId="2" applyNumberFormat="1" applyFont="1" applyBorder="1" applyAlignment="1"/>
    <xf numFmtId="43" fontId="15" fillId="0" borderId="0" xfId="2" applyFont="1" applyBorder="1" applyAlignment="1"/>
    <xf numFmtId="43" fontId="15" fillId="0" borderId="4" xfId="4" applyFont="1" applyBorder="1" applyAlignment="1"/>
    <xf numFmtId="43" fontId="15" fillId="0" borderId="0" xfId="9" applyNumberFormat="1" applyFont="1"/>
    <xf numFmtId="43" fontId="15" fillId="0" borderId="0" xfId="4" applyFont="1" applyAlignment="1">
      <alignment vertical="center"/>
    </xf>
    <xf numFmtId="43" fontId="15" fillId="0" borderId="0" xfId="4" applyFont="1" applyFill="1" applyAlignment="1"/>
    <xf numFmtId="194" fontId="15" fillId="0" borderId="0" xfId="4" applyNumberFormat="1" applyFont="1" applyFill="1" applyAlignment="1"/>
    <xf numFmtId="199" fontId="15" fillId="0" borderId="0" xfId="4" applyNumberFormat="1" applyFont="1" applyBorder="1" applyAlignment="1"/>
    <xf numFmtId="187" fontId="15" fillId="0" borderId="0" xfId="4" applyNumberFormat="1" applyFont="1" applyAlignment="1"/>
    <xf numFmtId="199" fontId="15" fillId="0" borderId="2" xfId="4" applyNumberFormat="1" applyFont="1" applyBorder="1" applyAlignment="1"/>
    <xf numFmtId="43" fontId="15" fillId="0" borderId="2" xfId="4" applyFont="1" applyBorder="1" applyAlignment="1"/>
    <xf numFmtId="194" fontId="15" fillId="0" borderId="0" xfId="4" applyNumberFormat="1" applyFont="1" applyBorder="1" applyAlignment="1"/>
    <xf numFmtId="43" fontId="15" fillId="0" borderId="0" xfId="4" applyFont="1" applyBorder="1" applyAlignment="1"/>
    <xf numFmtId="198" fontId="15" fillId="0" borderId="0" xfId="4" applyNumberFormat="1" applyFont="1" applyBorder="1" applyAlignment="1"/>
    <xf numFmtId="49" fontId="15" fillId="0" borderId="0" xfId="9" applyNumberFormat="1" applyFont="1"/>
    <xf numFmtId="202" fontId="15" fillId="0" borderId="0" xfId="4" applyNumberFormat="1" applyFont="1" applyBorder="1" applyAlignment="1"/>
    <xf numFmtId="202" fontId="15" fillId="0" borderId="4" xfId="4" applyNumberFormat="1" applyFont="1" applyBorder="1" applyAlignment="1"/>
    <xf numFmtId="190" fontId="15" fillId="0" borderId="0" xfId="4" applyNumberFormat="1" applyFont="1" applyBorder="1" applyAlignment="1"/>
    <xf numFmtId="187" fontId="15" fillId="0" borderId="0" xfId="4" applyNumberFormat="1" applyFont="1" applyBorder="1" applyAlignment="1"/>
    <xf numFmtId="197" fontId="15" fillId="0" borderId="0" xfId="4" applyNumberFormat="1" applyFont="1" applyBorder="1" applyAlignment="1"/>
    <xf numFmtId="198" fontId="15" fillId="0" borderId="4" xfId="4" applyNumberFormat="1" applyFont="1" applyBorder="1" applyAlignment="1"/>
    <xf numFmtId="187" fontId="15" fillId="0" borderId="6" xfId="4" applyNumberFormat="1" applyFont="1" applyBorder="1" applyAlignment="1"/>
    <xf numFmtId="198" fontId="15" fillId="0" borderId="2" xfId="4" applyNumberFormat="1" applyFont="1" applyBorder="1" applyAlignment="1"/>
    <xf numFmtId="197" fontId="15" fillId="0" borderId="5" xfId="4" applyNumberFormat="1" applyFont="1" applyBorder="1" applyAlignment="1"/>
    <xf numFmtId="197" fontId="15" fillId="0" borderId="3" xfId="4" applyNumberFormat="1" applyFont="1" applyBorder="1" applyAlignment="1"/>
    <xf numFmtId="201" fontId="15" fillId="0" borderId="0" xfId="4" applyNumberFormat="1" applyFont="1" applyAlignment="1"/>
    <xf numFmtId="43" fontId="1" fillId="0" borderId="0" xfId="9" applyNumberFormat="1" applyFont="1"/>
    <xf numFmtId="43" fontId="1" fillId="0" borderId="0" xfId="12" applyFont="1" applyAlignment="1">
      <alignment vertical="top"/>
    </xf>
    <xf numFmtId="4" fontId="15" fillId="0" borderId="0" xfId="9" applyNumberFormat="1" applyFont="1"/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5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42.28515625" style="1" customWidth="1"/>
    <col min="5" max="5" width="7.5703125" style="1" customWidth="1"/>
    <col min="6" max="6" width="1.85546875" style="46" customWidth="1"/>
    <col min="7" max="7" width="1.5703125" style="1" customWidth="1"/>
    <col min="8" max="8" width="19.42578125" style="1" customWidth="1"/>
    <col min="9" max="9" width="1.85546875" style="1" customWidth="1"/>
    <col min="10" max="10" width="19.42578125" style="1" customWidth="1"/>
    <col min="11" max="11" width="13.85546875" style="1" bestFit="1" customWidth="1"/>
    <col min="12" max="12" width="4.7109375" style="1" bestFit="1" customWidth="1"/>
    <col min="13" max="13" width="16" style="94" bestFit="1" customWidth="1"/>
    <col min="14" max="14" width="0.42578125" style="94" customWidth="1"/>
    <col min="15" max="15" width="13.85546875" style="94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J1" s="2" t="s">
        <v>112</v>
      </c>
    </row>
    <row r="2" spans="1:17" ht="24" customHeight="1">
      <c r="J2" s="86" t="s">
        <v>113</v>
      </c>
    </row>
    <row r="3" spans="1:17" ht="24" customHeight="1">
      <c r="A3" s="157" t="s">
        <v>122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7" ht="24" customHeight="1">
      <c r="A4" s="158" t="s">
        <v>36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7" ht="24" customHeight="1">
      <c r="A5" s="158" t="s">
        <v>52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7" s="26" customFormat="1" ht="24" customHeight="1">
      <c r="A6" s="158" t="s">
        <v>141</v>
      </c>
      <c r="B6" s="158"/>
      <c r="C6" s="158"/>
      <c r="D6" s="158"/>
      <c r="E6" s="158"/>
      <c r="F6" s="158"/>
      <c r="G6" s="158"/>
      <c r="H6" s="158"/>
      <c r="I6" s="158"/>
      <c r="J6" s="158"/>
      <c r="M6" s="95"/>
      <c r="N6" s="95"/>
      <c r="O6" s="95"/>
    </row>
    <row r="7" spans="1:17" ht="24" customHeight="1">
      <c r="A7" s="45"/>
      <c r="B7" s="45"/>
      <c r="C7" s="45"/>
      <c r="D7" s="45"/>
      <c r="E7" s="45"/>
      <c r="F7" s="45"/>
      <c r="G7" s="45"/>
      <c r="H7" s="45"/>
      <c r="I7" s="45"/>
      <c r="J7" s="45"/>
    </row>
    <row r="8" spans="1:17" ht="24" customHeight="1">
      <c r="A8" s="156" t="s">
        <v>0</v>
      </c>
      <c r="B8" s="156"/>
      <c r="C8" s="156"/>
      <c r="D8" s="156"/>
      <c r="E8" s="156"/>
      <c r="F8" s="156"/>
      <c r="G8" s="156"/>
      <c r="H8" s="156"/>
      <c r="I8" s="156"/>
      <c r="J8" s="156"/>
    </row>
    <row r="9" spans="1:17" ht="24" customHeight="1">
      <c r="H9" s="154" t="s">
        <v>33</v>
      </c>
      <c r="I9" s="154"/>
      <c r="J9" s="154"/>
    </row>
    <row r="10" spans="1:17" ht="24" customHeight="1">
      <c r="H10" s="46" t="s">
        <v>130</v>
      </c>
      <c r="I10" s="46"/>
      <c r="J10" s="46" t="s">
        <v>117</v>
      </c>
    </row>
    <row r="11" spans="1:17" ht="24" customHeight="1">
      <c r="E11" s="155" t="s">
        <v>7</v>
      </c>
      <c r="F11" s="155"/>
      <c r="G11" s="46"/>
      <c r="H11" s="47" t="s">
        <v>140</v>
      </c>
      <c r="I11" s="46"/>
      <c r="J11" s="47" t="s">
        <v>142</v>
      </c>
    </row>
    <row r="12" spans="1:17" ht="24" customHeight="1">
      <c r="A12" s="1" t="s">
        <v>1</v>
      </c>
      <c r="G12" s="3"/>
      <c r="H12" s="48"/>
      <c r="I12" s="3"/>
      <c r="J12" s="48"/>
    </row>
    <row r="13" spans="1:17" ht="24" customHeight="1">
      <c r="B13" s="1" t="s">
        <v>2</v>
      </c>
      <c r="E13" s="27">
        <v>6</v>
      </c>
      <c r="G13" s="3"/>
      <c r="H13" s="49">
        <v>55062728.57</v>
      </c>
      <c r="I13" s="4"/>
      <c r="J13" s="49">
        <v>62862208.229999997</v>
      </c>
    </row>
    <row r="14" spans="1:17" ht="24" customHeight="1">
      <c r="B14" s="1" t="s">
        <v>155</v>
      </c>
      <c r="E14" s="28" t="s">
        <v>161</v>
      </c>
      <c r="G14" s="3"/>
      <c r="H14" s="49">
        <v>322148615.29000002</v>
      </c>
      <c r="I14" s="4"/>
      <c r="J14" s="49">
        <v>406873118.13999999</v>
      </c>
      <c r="K14" s="50"/>
      <c r="L14" s="50"/>
      <c r="N14" s="96"/>
      <c r="O14" s="96"/>
      <c r="P14" s="50"/>
      <c r="Q14" s="51"/>
    </row>
    <row r="15" spans="1:17" ht="24" customHeight="1">
      <c r="B15" s="1" t="s">
        <v>139</v>
      </c>
      <c r="E15" s="28">
        <v>8</v>
      </c>
      <c r="G15" s="3"/>
      <c r="H15" s="49">
        <v>13332481.380000001</v>
      </c>
      <c r="I15" s="4"/>
      <c r="J15" s="109">
        <v>8326341.1299999999</v>
      </c>
      <c r="K15" s="50"/>
      <c r="L15" s="50"/>
      <c r="N15" s="96"/>
      <c r="O15" s="96"/>
      <c r="P15" s="50"/>
      <c r="Q15" s="51"/>
    </row>
    <row r="16" spans="1:17" ht="24" customHeight="1">
      <c r="B16" s="1" t="s">
        <v>102</v>
      </c>
      <c r="E16" s="28">
        <v>9</v>
      </c>
      <c r="G16" s="3"/>
      <c r="H16" s="49">
        <v>475707499.57999998</v>
      </c>
      <c r="I16" s="4"/>
      <c r="J16" s="49">
        <v>365668735.81999999</v>
      </c>
      <c r="K16" s="50"/>
      <c r="L16" s="50"/>
      <c r="N16" s="96"/>
      <c r="O16" s="96"/>
      <c r="P16" s="50"/>
      <c r="Q16" s="51"/>
    </row>
    <row r="17" spans="1:17" ht="24" customHeight="1">
      <c r="B17" s="1" t="s">
        <v>65</v>
      </c>
      <c r="E17" s="28">
        <v>10</v>
      </c>
      <c r="G17" s="3"/>
      <c r="H17" s="52">
        <v>974016322.28999996</v>
      </c>
      <c r="I17" s="5"/>
      <c r="J17" s="52">
        <v>1038037647.3099999</v>
      </c>
      <c r="K17" s="51"/>
      <c r="L17" s="50"/>
      <c r="M17" s="96"/>
      <c r="N17" s="96"/>
      <c r="O17" s="96"/>
      <c r="P17" s="50"/>
      <c r="Q17" s="51"/>
    </row>
    <row r="18" spans="1:17" ht="24" customHeight="1">
      <c r="B18" s="1" t="s">
        <v>24</v>
      </c>
      <c r="E18" s="25"/>
      <c r="G18" s="3"/>
      <c r="H18" s="53">
        <v>1854642.28</v>
      </c>
      <c r="I18" s="4"/>
      <c r="J18" s="53">
        <v>1472562.34</v>
      </c>
      <c r="K18" s="50"/>
      <c r="L18" s="50"/>
      <c r="M18" s="96"/>
      <c r="N18" s="96"/>
      <c r="O18" s="96"/>
      <c r="P18" s="50"/>
      <c r="Q18" s="51"/>
    </row>
    <row r="19" spans="1:17" ht="24" customHeight="1">
      <c r="D19" s="1" t="s">
        <v>3</v>
      </c>
      <c r="E19" s="25"/>
      <c r="G19" s="3"/>
      <c r="H19" s="54">
        <v>1842122289.3900001</v>
      </c>
      <c r="I19" s="4"/>
      <c r="J19" s="54">
        <v>1883240612.97</v>
      </c>
      <c r="K19" s="50"/>
      <c r="L19" s="50"/>
      <c r="M19" s="96">
        <f>SUM(H13:H18)-H19</f>
        <v>0</v>
      </c>
      <c r="N19" s="96"/>
      <c r="O19" s="96">
        <f t="shared" ref="O19" si="0">SUM(J13:J18)-J19</f>
        <v>0</v>
      </c>
      <c r="P19" s="50"/>
      <c r="Q19" s="51"/>
    </row>
    <row r="20" spans="1:17" ht="24" customHeight="1">
      <c r="A20" s="1" t="s">
        <v>4</v>
      </c>
      <c r="E20" s="25"/>
      <c r="G20" s="3"/>
      <c r="H20" s="49"/>
      <c r="I20" s="49"/>
      <c r="J20" s="49"/>
      <c r="K20" s="50"/>
      <c r="L20" s="50"/>
      <c r="M20" s="96"/>
      <c r="N20" s="96"/>
      <c r="O20" s="96"/>
      <c r="P20" s="50"/>
      <c r="Q20" s="51"/>
    </row>
    <row r="21" spans="1:17" ht="24" customHeight="1">
      <c r="B21" s="1" t="s">
        <v>32</v>
      </c>
      <c r="E21" s="25"/>
      <c r="G21" s="3"/>
      <c r="H21" s="49">
        <v>656419.66</v>
      </c>
      <c r="I21" s="4"/>
      <c r="J21" s="49">
        <v>655446.31999999995</v>
      </c>
      <c r="K21" s="50"/>
      <c r="L21" s="50"/>
      <c r="M21" s="96"/>
      <c r="N21" s="96"/>
      <c r="O21" s="96"/>
      <c r="P21" s="50"/>
      <c r="Q21" s="51"/>
    </row>
    <row r="22" spans="1:17" ht="24" customHeight="1">
      <c r="B22" s="1" t="s">
        <v>103</v>
      </c>
      <c r="E22" s="25">
        <v>11</v>
      </c>
      <c r="G22" s="3"/>
      <c r="H22" s="49">
        <v>132166299.3</v>
      </c>
      <c r="I22" s="4"/>
      <c r="J22" s="87">
        <v>152263710.90000001</v>
      </c>
      <c r="K22" s="55"/>
      <c r="L22" s="55"/>
      <c r="M22" s="96"/>
      <c r="P22" s="55"/>
      <c r="Q22" s="55"/>
    </row>
    <row r="23" spans="1:17" ht="24" customHeight="1">
      <c r="B23" s="1" t="s">
        <v>66</v>
      </c>
      <c r="E23" s="25">
        <v>12</v>
      </c>
      <c r="G23" s="3"/>
      <c r="H23" s="49">
        <v>824917168.57000005</v>
      </c>
      <c r="I23" s="4"/>
      <c r="J23" s="49">
        <v>825890546.96000004</v>
      </c>
      <c r="M23" s="96"/>
    </row>
    <row r="24" spans="1:17" ht="24" customHeight="1">
      <c r="B24" s="1" t="s">
        <v>67</v>
      </c>
      <c r="H24" s="49">
        <v>147013.74</v>
      </c>
      <c r="I24" s="4"/>
      <c r="J24" s="49">
        <v>2074609.71</v>
      </c>
    </row>
    <row r="25" spans="1:17" ht="24" customHeight="1">
      <c r="D25" s="1" t="s">
        <v>8</v>
      </c>
      <c r="H25" s="54">
        <v>957886901.26999998</v>
      </c>
      <c r="I25" s="4"/>
      <c r="J25" s="54">
        <v>980884313.88999999</v>
      </c>
      <c r="M25" s="94">
        <f>SUM(H21:H24)-H25</f>
        <v>0</v>
      </c>
      <c r="O25" s="94">
        <f t="shared" ref="O25" si="1">SUM(J21:J24)-J25</f>
        <v>0</v>
      </c>
    </row>
    <row r="26" spans="1:17" ht="24" customHeight="1" thickBot="1">
      <c r="A26" s="1" t="s">
        <v>6</v>
      </c>
      <c r="H26" s="56">
        <v>2800009190.6599998</v>
      </c>
      <c r="I26" s="4"/>
      <c r="J26" s="56">
        <v>2864124926.8599997</v>
      </c>
      <c r="M26" s="94">
        <f>H19+H25-H26</f>
        <v>0</v>
      </c>
      <c r="O26" s="94">
        <f t="shared" ref="O26" si="2">J19+J25-J26</f>
        <v>0</v>
      </c>
    </row>
    <row r="27" spans="1:17" ht="24" customHeight="1" thickTop="1">
      <c r="H27" s="57"/>
      <c r="I27" s="57"/>
      <c r="J27" s="57"/>
    </row>
    <row r="28" spans="1:17" ht="24" customHeight="1">
      <c r="H28" s="57"/>
      <c r="I28" s="57"/>
      <c r="J28" s="57"/>
    </row>
    <row r="30" spans="1:17" ht="23.25"/>
    <row r="31" spans="1:17" ht="23.25">
      <c r="A31" s="32"/>
    </row>
    <row r="32" spans="1:17" ht="23.25">
      <c r="A32" s="32"/>
    </row>
    <row r="33" spans="1:15" ht="23.25">
      <c r="J33" s="2" t="s">
        <v>112</v>
      </c>
    </row>
    <row r="34" spans="1:15" ht="23.25">
      <c r="J34" s="86" t="s">
        <v>113</v>
      </c>
    </row>
    <row r="35" spans="1:15" ht="23.25">
      <c r="A35" s="157" t="s">
        <v>114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5" ht="24" customHeight="1">
      <c r="A36" s="158" t="s">
        <v>36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5" ht="24" customHeight="1">
      <c r="A37" s="158" t="s">
        <v>54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5" s="26" customFormat="1" ht="24" customHeight="1">
      <c r="A38" s="158" t="s">
        <v>141</v>
      </c>
      <c r="B38" s="158"/>
      <c r="C38" s="158"/>
      <c r="D38" s="158"/>
      <c r="E38" s="158"/>
      <c r="F38" s="158"/>
      <c r="G38" s="158"/>
      <c r="H38" s="158"/>
      <c r="I38" s="158"/>
      <c r="J38" s="158"/>
      <c r="M38" s="95"/>
      <c r="N38" s="95"/>
      <c r="O38" s="95"/>
    </row>
    <row r="39" spans="1:15" ht="24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5" ht="24" customHeight="1">
      <c r="A40" s="156" t="s">
        <v>9</v>
      </c>
      <c r="B40" s="156"/>
      <c r="C40" s="156"/>
      <c r="D40" s="156"/>
      <c r="E40" s="156"/>
      <c r="F40" s="156"/>
      <c r="G40" s="156"/>
      <c r="H40" s="156"/>
      <c r="I40" s="156"/>
      <c r="J40" s="156"/>
    </row>
    <row r="41" spans="1:15" ht="24" customHeight="1">
      <c r="H41" s="154" t="s">
        <v>33</v>
      </c>
      <c r="I41" s="154"/>
      <c r="J41" s="154"/>
    </row>
    <row r="42" spans="1:15" ht="24" customHeight="1">
      <c r="H42" s="46" t="s">
        <v>130</v>
      </c>
      <c r="I42" s="46"/>
      <c r="J42" s="46" t="s">
        <v>117</v>
      </c>
    </row>
    <row r="43" spans="1:15" ht="24" customHeight="1">
      <c r="E43" s="155" t="s">
        <v>7</v>
      </c>
      <c r="F43" s="155"/>
      <c r="G43" s="46"/>
      <c r="H43" s="47" t="s">
        <v>140</v>
      </c>
      <c r="I43" s="46"/>
      <c r="J43" s="47" t="s">
        <v>142</v>
      </c>
    </row>
    <row r="44" spans="1:15" ht="24" customHeight="1">
      <c r="A44" s="1" t="s">
        <v>10</v>
      </c>
      <c r="F44" s="6"/>
      <c r="G44" s="3"/>
      <c r="H44" s="7"/>
      <c r="I44" s="3"/>
      <c r="J44" s="7"/>
    </row>
    <row r="45" spans="1:15" ht="24" customHeight="1">
      <c r="B45" s="1" t="s">
        <v>27</v>
      </c>
      <c r="E45" s="9">
        <v>4</v>
      </c>
      <c r="G45" s="3"/>
      <c r="H45" s="10">
        <v>88749718.489999995</v>
      </c>
      <c r="I45" s="11"/>
      <c r="J45" s="10">
        <v>123789077.70999999</v>
      </c>
      <c r="K45" s="51"/>
    </row>
    <row r="46" spans="1:15" ht="24" customHeight="1">
      <c r="B46" s="1" t="s">
        <v>157</v>
      </c>
      <c r="E46" s="9"/>
      <c r="G46" s="3"/>
      <c r="H46" s="10">
        <v>32060085.719999999</v>
      </c>
      <c r="I46" s="11"/>
      <c r="J46" s="10">
        <v>41111420.990000002</v>
      </c>
      <c r="K46" s="51"/>
    </row>
    <row r="47" spans="1:15" ht="24" customHeight="1">
      <c r="B47" s="1" t="s">
        <v>138</v>
      </c>
      <c r="E47" s="12">
        <v>8</v>
      </c>
      <c r="G47" s="3"/>
      <c r="H47" s="10">
        <v>24619017.670000002</v>
      </c>
      <c r="I47" s="11"/>
      <c r="J47" s="10">
        <v>18508503.609999999</v>
      </c>
      <c r="K47" s="51"/>
    </row>
    <row r="48" spans="1:15" ht="24" customHeight="1">
      <c r="B48" s="1" t="s">
        <v>68</v>
      </c>
      <c r="E48" s="58"/>
      <c r="G48" s="3"/>
      <c r="H48" s="10">
        <v>15952604.529999999</v>
      </c>
      <c r="I48" s="11"/>
      <c r="J48" s="10">
        <v>20009623.969999999</v>
      </c>
      <c r="K48" s="51"/>
    </row>
    <row r="49" spans="1:15" ht="24" customHeight="1">
      <c r="B49" s="1" t="s">
        <v>11</v>
      </c>
      <c r="E49" s="12"/>
      <c r="G49" s="3"/>
      <c r="H49" s="10">
        <v>5338347.04</v>
      </c>
      <c r="I49" s="11"/>
      <c r="J49" s="10">
        <v>11642082.02</v>
      </c>
      <c r="K49" s="55"/>
    </row>
    <row r="50" spans="1:15" ht="24" customHeight="1">
      <c r="D50" s="1" t="s">
        <v>29</v>
      </c>
      <c r="E50" s="9"/>
      <c r="G50" s="3"/>
      <c r="H50" s="13">
        <v>166719773.44999999</v>
      </c>
      <c r="I50" s="11"/>
      <c r="J50" s="13">
        <v>215060708.30000001</v>
      </c>
      <c r="M50" s="94">
        <f>SUM(H45:H49)-H50</f>
        <v>0</v>
      </c>
      <c r="O50" s="94">
        <f t="shared" ref="O50" si="3">SUM(J45:J49)-J50</f>
        <v>0</v>
      </c>
    </row>
    <row r="51" spans="1:15" ht="24" customHeight="1">
      <c r="A51" s="1" t="s">
        <v>28</v>
      </c>
      <c r="E51" s="9"/>
      <c r="G51" s="3"/>
      <c r="H51" s="59"/>
      <c r="I51" s="59"/>
      <c r="J51" s="59"/>
    </row>
    <row r="52" spans="1:15" ht="24" customHeight="1">
      <c r="B52" s="1" t="s">
        <v>71</v>
      </c>
      <c r="E52" s="9">
        <v>13</v>
      </c>
      <c r="G52" s="3"/>
      <c r="H52" s="10">
        <v>34901949.990000002</v>
      </c>
      <c r="I52" s="11"/>
      <c r="J52" s="10">
        <v>28918061.739999998</v>
      </c>
    </row>
    <row r="53" spans="1:15" ht="24" customHeight="1">
      <c r="B53" s="1" t="s">
        <v>53</v>
      </c>
      <c r="E53" s="12">
        <v>15</v>
      </c>
      <c r="G53" s="3"/>
      <c r="H53" s="10">
        <v>64990584.969999999</v>
      </c>
      <c r="I53" s="11"/>
      <c r="J53" s="10">
        <v>83489346.969999999</v>
      </c>
    </row>
    <row r="54" spans="1:15" ht="24" customHeight="1">
      <c r="D54" s="1" t="s">
        <v>12</v>
      </c>
      <c r="F54" s="14"/>
      <c r="G54" s="3"/>
      <c r="H54" s="13">
        <v>99892534.960000008</v>
      </c>
      <c r="I54" s="11"/>
      <c r="J54" s="13">
        <v>112407408.70999999</v>
      </c>
      <c r="M54" s="94">
        <f>SUM(H52:H53)-H54</f>
        <v>0</v>
      </c>
      <c r="O54" s="94">
        <f t="shared" ref="O54" si="4">SUM(J52:J53)-J54</f>
        <v>0</v>
      </c>
    </row>
    <row r="55" spans="1:15" ht="24" customHeight="1">
      <c r="A55" s="1" t="s">
        <v>13</v>
      </c>
      <c r="F55" s="14"/>
      <c r="G55" s="3"/>
      <c r="H55" s="13">
        <v>266612308.41</v>
      </c>
      <c r="I55" s="11"/>
      <c r="J55" s="13">
        <v>327468117.00999999</v>
      </c>
      <c r="M55" s="94">
        <f>H50+H54-H55</f>
        <v>0</v>
      </c>
      <c r="O55" s="94">
        <f t="shared" ref="O55" si="5">J50+J54-J55</f>
        <v>0</v>
      </c>
    </row>
    <row r="56" spans="1:15" ht="24" customHeight="1">
      <c r="F56" s="14"/>
      <c r="G56" s="3"/>
      <c r="H56" s="20"/>
      <c r="I56" s="15"/>
      <c r="J56" s="15"/>
    </row>
    <row r="57" spans="1:15" ht="24" customHeight="1">
      <c r="F57" s="14"/>
      <c r="G57" s="3"/>
      <c r="H57" s="15"/>
      <c r="I57" s="15"/>
      <c r="J57" s="15"/>
    </row>
    <row r="58" spans="1:15" ht="24" customHeight="1">
      <c r="F58" s="14"/>
      <c r="G58" s="3"/>
      <c r="H58" s="15"/>
      <c r="I58" s="15"/>
      <c r="J58" s="15"/>
    </row>
    <row r="59" spans="1:15" ht="24" customHeight="1">
      <c r="F59" s="14"/>
      <c r="G59" s="3"/>
      <c r="H59" s="15"/>
      <c r="I59" s="11"/>
      <c r="J59" s="11"/>
    </row>
    <row r="60" spans="1:15" ht="24" customHeight="1">
      <c r="F60" s="14"/>
      <c r="G60" s="3"/>
      <c r="H60" s="15"/>
      <c r="I60" s="11"/>
      <c r="J60" s="11"/>
    </row>
    <row r="61" spans="1:15" ht="24" customHeight="1">
      <c r="F61" s="14"/>
      <c r="G61" s="3"/>
      <c r="H61" s="15"/>
      <c r="I61" s="11"/>
      <c r="J61" s="11"/>
    </row>
    <row r="62" spans="1:15" ht="23.25">
      <c r="F62" s="14"/>
      <c r="G62" s="3"/>
      <c r="H62" s="15"/>
      <c r="I62" s="11"/>
      <c r="J62" s="11"/>
    </row>
    <row r="63" spans="1:15" ht="24.95" customHeight="1">
      <c r="A63" s="32"/>
      <c r="F63" s="14"/>
      <c r="G63" s="3"/>
      <c r="H63" s="15"/>
      <c r="I63" s="11"/>
      <c r="J63" s="11"/>
    </row>
    <row r="64" spans="1:15" ht="24.95" customHeight="1">
      <c r="A64" s="32"/>
      <c r="F64" s="14"/>
      <c r="G64" s="3"/>
      <c r="H64" s="15"/>
      <c r="I64" s="11"/>
      <c r="J64" s="11"/>
    </row>
    <row r="65" spans="1:15" ht="24.95" customHeight="1">
      <c r="F65" s="14"/>
      <c r="G65" s="3"/>
      <c r="H65" s="15"/>
      <c r="I65" s="11"/>
      <c r="J65" s="2" t="s">
        <v>112</v>
      </c>
    </row>
    <row r="66" spans="1:15" ht="24.95" customHeight="1">
      <c r="F66" s="14"/>
      <c r="G66" s="3"/>
      <c r="H66" s="15"/>
      <c r="I66" s="11"/>
      <c r="J66" s="86" t="s">
        <v>113</v>
      </c>
    </row>
    <row r="67" spans="1:15" ht="24" customHeight="1">
      <c r="A67" s="157" t="s">
        <v>115</v>
      </c>
      <c r="B67" s="157"/>
      <c r="C67" s="157"/>
      <c r="D67" s="157"/>
      <c r="E67" s="157"/>
      <c r="F67" s="157"/>
      <c r="G67" s="157"/>
      <c r="H67" s="157"/>
      <c r="I67" s="157"/>
      <c r="J67" s="157"/>
    </row>
    <row r="68" spans="1:15" ht="24" customHeight="1">
      <c r="A68" s="158" t="s">
        <v>36</v>
      </c>
      <c r="B68" s="158"/>
      <c r="C68" s="158"/>
      <c r="D68" s="158"/>
      <c r="E68" s="158"/>
      <c r="F68" s="158"/>
      <c r="G68" s="158"/>
      <c r="H68" s="158"/>
      <c r="I68" s="158"/>
      <c r="J68" s="158"/>
    </row>
    <row r="69" spans="1:15" ht="24" customHeight="1">
      <c r="A69" s="158" t="s">
        <v>54</v>
      </c>
      <c r="B69" s="158"/>
      <c r="C69" s="158"/>
      <c r="D69" s="158"/>
      <c r="E69" s="158"/>
      <c r="F69" s="158"/>
      <c r="G69" s="158"/>
      <c r="H69" s="158"/>
      <c r="I69" s="158"/>
      <c r="J69" s="158"/>
    </row>
    <row r="70" spans="1:15" s="26" customFormat="1" ht="24" customHeight="1">
      <c r="A70" s="158" t="s">
        <v>141</v>
      </c>
      <c r="B70" s="158"/>
      <c r="C70" s="158"/>
      <c r="D70" s="158"/>
      <c r="E70" s="158"/>
      <c r="F70" s="158"/>
      <c r="G70" s="158"/>
      <c r="H70" s="158"/>
      <c r="I70" s="158"/>
      <c r="J70" s="158"/>
      <c r="M70" s="95"/>
      <c r="N70" s="95"/>
      <c r="O70" s="95"/>
    </row>
    <row r="71" spans="1:15" ht="24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</row>
    <row r="72" spans="1:15" ht="24" customHeight="1">
      <c r="A72" s="156" t="s">
        <v>14</v>
      </c>
      <c r="B72" s="156"/>
      <c r="C72" s="156"/>
      <c r="D72" s="156"/>
      <c r="E72" s="156"/>
      <c r="F72" s="156"/>
      <c r="G72" s="156"/>
      <c r="H72" s="156"/>
      <c r="I72" s="156"/>
      <c r="J72" s="156"/>
    </row>
    <row r="73" spans="1:15" ht="24" customHeight="1">
      <c r="H73" s="154" t="s">
        <v>33</v>
      </c>
      <c r="I73" s="154"/>
      <c r="J73" s="154"/>
    </row>
    <row r="74" spans="1:15" ht="24" customHeight="1">
      <c r="H74" s="46" t="s">
        <v>130</v>
      </c>
      <c r="I74" s="46"/>
      <c r="J74" s="46" t="s">
        <v>117</v>
      </c>
    </row>
    <row r="75" spans="1:15" ht="24" customHeight="1">
      <c r="E75" s="155" t="s">
        <v>7</v>
      </c>
      <c r="F75" s="155"/>
      <c r="G75" s="46"/>
      <c r="H75" s="47" t="s">
        <v>140</v>
      </c>
      <c r="I75" s="46"/>
      <c r="J75" s="47" t="s">
        <v>142</v>
      </c>
    </row>
    <row r="76" spans="1:15" ht="24" customHeight="1">
      <c r="A76" s="1" t="s">
        <v>15</v>
      </c>
      <c r="F76" s="16"/>
      <c r="G76" s="3"/>
      <c r="H76" s="7"/>
      <c r="I76" s="3"/>
      <c r="J76" s="7"/>
    </row>
    <row r="77" spans="1:15" ht="24" customHeight="1">
      <c r="B77" s="1" t="s">
        <v>16</v>
      </c>
      <c r="G77" s="3"/>
      <c r="H77" s="8"/>
      <c r="I77" s="3"/>
      <c r="J77" s="3"/>
    </row>
    <row r="78" spans="1:15" ht="24" customHeight="1">
      <c r="C78" s="1" t="s">
        <v>17</v>
      </c>
      <c r="G78" s="3"/>
      <c r="H78" s="8"/>
      <c r="I78" s="3"/>
      <c r="J78" s="3"/>
    </row>
    <row r="79" spans="1:15" ht="24" customHeight="1" thickBot="1">
      <c r="D79" s="29" t="s">
        <v>73</v>
      </c>
      <c r="F79" s="17"/>
      <c r="G79" s="3"/>
      <c r="H79" s="18">
        <v>550000000</v>
      </c>
      <c r="I79" s="19"/>
      <c r="J79" s="18">
        <v>550000000</v>
      </c>
    </row>
    <row r="80" spans="1:15" ht="24" customHeight="1" thickTop="1">
      <c r="C80" s="1" t="s">
        <v>47</v>
      </c>
      <c r="F80" s="17"/>
      <c r="G80" s="3"/>
      <c r="H80" s="20"/>
      <c r="I80" s="3"/>
      <c r="J80" s="20"/>
    </row>
    <row r="81" spans="1:16" ht="24" customHeight="1">
      <c r="D81" s="29" t="s">
        <v>75</v>
      </c>
      <c r="F81" s="17"/>
      <c r="G81" s="3"/>
      <c r="H81" s="20">
        <v>530000000</v>
      </c>
      <c r="I81" s="3"/>
      <c r="J81" s="20">
        <v>530000000</v>
      </c>
    </row>
    <row r="82" spans="1:16" ht="24" customHeight="1">
      <c r="B82" s="1" t="s">
        <v>69</v>
      </c>
      <c r="F82" s="17"/>
      <c r="G82" s="3"/>
      <c r="H82" s="8"/>
      <c r="I82" s="3"/>
      <c r="J82" s="8"/>
    </row>
    <row r="83" spans="1:16" ht="24" customHeight="1">
      <c r="C83" s="1" t="s">
        <v>30</v>
      </c>
      <c r="G83" s="3"/>
      <c r="H83" s="60">
        <v>262262300</v>
      </c>
      <c r="I83" s="3"/>
      <c r="J83" s="60">
        <v>262262300</v>
      </c>
    </row>
    <row r="84" spans="1:16" ht="24" customHeight="1">
      <c r="C84" s="1" t="s">
        <v>74</v>
      </c>
      <c r="E84" s="25"/>
      <c r="G84" s="3"/>
      <c r="H84" s="60">
        <v>12951122.720000001</v>
      </c>
      <c r="I84" s="3"/>
      <c r="J84" s="60">
        <v>12951122.720000001</v>
      </c>
    </row>
    <row r="85" spans="1:16" ht="24" customHeight="1">
      <c r="B85" s="1" t="s">
        <v>34</v>
      </c>
      <c r="E85" s="61"/>
      <c r="G85" s="3"/>
      <c r="H85" s="21"/>
      <c r="I85" s="3"/>
      <c r="J85" s="21"/>
    </row>
    <row r="86" spans="1:16" ht="24" customHeight="1">
      <c r="C86" s="1" t="s">
        <v>41</v>
      </c>
      <c r="E86" s="61"/>
      <c r="G86" s="3"/>
      <c r="H86" s="21"/>
      <c r="I86" s="3"/>
      <c r="J86" s="21"/>
    </row>
    <row r="87" spans="1:16" ht="24" customHeight="1">
      <c r="D87" s="1" t="s">
        <v>51</v>
      </c>
      <c r="E87" s="12">
        <v>16</v>
      </c>
      <c r="G87" s="3"/>
      <c r="H87" s="22">
        <v>55000000</v>
      </c>
      <c r="I87" s="3"/>
      <c r="J87" s="22">
        <v>55000000</v>
      </c>
    </row>
    <row r="88" spans="1:16" ht="24" customHeight="1">
      <c r="C88" s="1" t="s">
        <v>35</v>
      </c>
      <c r="E88" s="23"/>
      <c r="G88" s="3"/>
      <c r="H88" s="22">
        <v>1434005651.71</v>
      </c>
      <c r="I88" s="19"/>
      <c r="J88" s="60">
        <v>1437197229.3099999</v>
      </c>
    </row>
    <row r="89" spans="1:16" ht="24" customHeight="1">
      <c r="B89" s="1" t="s">
        <v>56</v>
      </c>
      <c r="E89" s="23"/>
      <c r="G89" s="3"/>
      <c r="H89" s="30">
        <v>239177807.81999999</v>
      </c>
      <c r="I89" s="3"/>
      <c r="J89" s="30">
        <v>239246157.81999999</v>
      </c>
    </row>
    <row r="90" spans="1:16" ht="24" customHeight="1">
      <c r="A90" s="1" t="s">
        <v>70</v>
      </c>
      <c r="F90" s="17"/>
      <c r="G90" s="3"/>
      <c r="H90" s="30">
        <v>2533396882.25</v>
      </c>
      <c r="I90" s="3"/>
      <c r="J90" s="30">
        <v>2536656809.8499999</v>
      </c>
      <c r="M90" s="94">
        <f>SUM(H81:H89)-H90</f>
        <v>0</v>
      </c>
      <c r="O90" s="94">
        <f t="shared" ref="O90" si="6">SUM(J81:J89)-J90</f>
        <v>0</v>
      </c>
      <c r="P90" s="94"/>
    </row>
    <row r="91" spans="1:16" ht="24" customHeight="1" thickBot="1">
      <c r="A91" s="1" t="s">
        <v>18</v>
      </c>
      <c r="F91" s="17"/>
      <c r="G91" s="3"/>
      <c r="H91" s="31">
        <v>2800009190.6599998</v>
      </c>
      <c r="I91" s="3"/>
      <c r="J91" s="31">
        <v>2864124926.8599997</v>
      </c>
      <c r="M91" s="94">
        <f>H90+H55-H91</f>
        <v>0</v>
      </c>
      <c r="O91" s="94">
        <f t="shared" ref="O91" si="7">J90+J55-J91</f>
        <v>0</v>
      </c>
    </row>
    <row r="92" spans="1:16" ht="24" customHeight="1" thickTop="1">
      <c r="F92" s="17"/>
      <c r="G92" s="3"/>
      <c r="H92" s="60"/>
      <c r="I92" s="60"/>
      <c r="J92" s="60"/>
      <c r="M92" s="94">
        <f>H91-H26</f>
        <v>0</v>
      </c>
      <c r="O92" s="94">
        <f>J91-J26</f>
        <v>0</v>
      </c>
      <c r="P92" s="94"/>
    </row>
    <row r="93" spans="1:16" ht="24" customHeight="1">
      <c r="F93" s="17"/>
      <c r="G93" s="3"/>
      <c r="H93" s="60"/>
      <c r="I93" s="60"/>
      <c r="J93" s="60"/>
    </row>
    <row r="94" spans="1:16" ht="23.25">
      <c r="F94" s="17"/>
      <c r="G94" s="3"/>
      <c r="H94" s="62"/>
      <c r="I94" s="62"/>
      <c r="J94" s="62"/>
    </row>
    <row r="95" spans="1:16" ht="24.95" customHeight="1">
      <c r="A95" s="32"/>
      <c r="F95" s="17"/>
      <c r="G95" s="3"/>
      <c r="I95" s="3"/>
      <c r="J95" s="3"/>
    </row>
    <row r="96" spans="1:16" ht="24" customHeight="1">
      <c r="H96" s="57">
        <f>H26-H91</f>
        <v>0</v>
      </c>
    </row>
    <row r="105" spans="2:10" ht="24" customHeight="1">
      <c r="B105" s="29"/>
      <c r="C105" s="29"/>
      <c r="D105" s="29"/>
      <c r="E105" s="29"/>
      <c r="F105" s="29"/>
      <c r="G105" s="29"/>
      <c r="H105" s="29"/>
      <c r="I105" s="29"/>
      <c r="J105" s="29"/>
    </row>
  </sheetData>
  <mergeCells count="21">
    <mergeCell ref="A40:J40"/>
    <mergeCell ref="A3:J3"/>
    <mergeCell ref="A4:J4"/>
    <mergeCell ref="A5:J5"/>
    <mergeCell ref="A6:J6"/>
    <mergeCell ref="A8:J8"/>
    <mergeCell ref="A35:J35"/>
    <mergeCell ref="A36:J36"/>
    <mergeCell ref="A37:J37"/>
    <mergeCell ref="A38:J38"/>
    <mergeCell ref="H9:J9"/>
    <mergeCell ref="E11:F11"/>
    <mergeCell ref="H41:J41"/>
    <mergeCell ref="E43:F43"/>
    <mergeCell ref="H73:J73"/>
    <mergeCell ref="E75:F75"/>
    <mergeCell ref="A72:J72"/>
    <mergeCell ref="A67:J67"/>
    <mergeCell ref="A68:J68"/>
    <mergeCell ref="A69:J69"/>
    <mergeCell ref="A70:J70"/>
  </mergeCells>
  <pageMargins left="0.78740157480314965" right="0.39370078740157483" top="0.51181102362204722" bottom="1.1811023622047245" header="0.51181102362204722" footer="0.78740157480314965"/>
  <pageSetup paperSize="9" scale="93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77"/>
  <sheetViews>
    <sheetView view="pageBreakPreview" zoomScaleNormal="100" zoomScaleSheetLayoutView="100" workbookViewId="0">
      <selection activeCell="A3" sqref="A3:N3"/>
    </sheetView>
  </sheetViews>
  <sheetFormatPr defaultColWidth="9.140625" defaultRowHeight="24" customHeight="1"/>
  <cols>
    <col min="1" max="1" width="2.140625" style="63" customWidth="1"/>
    <col min="2" max="3" width="2" style="63" customWidth="1"/>
    <col min="4" max="4" width="25" style="63" customWidth="1"/>
    <col min="5" max="5" width="6.140625" style="24" customWidth="1"/>
    <col min="6" max="6" width="1.5703125" style="63" hidden="1" customWidth="1"/>
    <col min="7" max="7" width="1.5703125" style="63" customWidth="1"/>
    <col min="8" max="8" width="14.140625" style="63" customWidth="1"/>
    <col min="9" max="9" width="0.7109375" style="63" customWidth="1"/>
    <col min="10" max="10" width="14.140625" style="63" customWidth="1"/>
    <col min="11" max="11" width="0.7109375" style="63" customWidth="1"/>
    <col min="12" max="12" width="14.140625" style="63" customWidth="1"/>
    <col min="13" max="13" width="0.7109375" style="63" customWidth="1"/>
    <col min="14" max="14" width="14.7109375" style="63" customWidth="1"/>
    <col min="15" max="15" width="15.140625" style="63" bestFit="1" customWidth="1"/>
    <col min="16" max="16" width="11.140625" style="63" bestFit="1" customWidth="1"/>
    <col min="17" max="16384" width="9.140625" style="63"/>
  </cols>
  <sheetData>
    <row r="1" spans="1:14" ht="24" customHeight="1">
      <c r="E1" s="97"/>
      <c r="N1" s="2" t="s">
        <v>112</v>
      </c>
    </row>
    <row r="2" spans="1:14" ht="24" customHeight="1">
      <c r="E2" s="97"/>
      <c r="N2" s="2" t="s">
        <v>113</v>
      </c>
    </row>
    <row r="3" spans="1:14" ht="24" customHeight="1">
      <c r="A3" s="160" t="s">
        <v>116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24" customHeight="1">
      <c r="A4" s="159" t="s">
        <v>36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ht="24" customHeight="1">
      <c r="A5" s="159" t="s">
        <v>80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4" ht="24" customHeight="1">
      <c r="A6" s="159" t="s">
        <v>143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4" ht="24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</row>
    <row r="8" spans="1:14" s="117" customFormat="1" ht="20.100000000000001" customHeight="1">
      <c r="A8" s="116"/>
      <c r="B8" s="116"/>
      <c r="C8" s="116"/>
      <c r="D8" s="116"/>
      <c r="E8" s="116"/>
      <c r="F8" s="116"/>
      <c r="G8" s="116"/>
      <c r="H8" s="162" t="s">
        <v>33</v>
      </c>
      <c r="I8" s="162"/>
      <c r="J8" s="162"/>
      <c r="K8" s="162"/>
      <c r="L8" s="162"/>
      <c r="M8" s="162"/>
      <c r="N8" s="162"/>
    </row>
    <row r="9" spans="1:14" s="117" customFormat="1" ht="20.100000000000001" customHeight="1">
      <c r="A9" s="118"/>
      <c r="B9" s="118"/>
      <c r="C9" s="118"/>
      <c r="D9" s="118"/>
      <c r="E9" s="118"/>
      <c r="F9" s="118"/>
      <c r="G9" s="118"/>
      <c r="H9" s="163" t="s">
        <v>131</v>
      </c>
      <c r="I9" s="163"/>
      <c r="J9" s="163"/>
      <c r="L9" s="163" t="s">
        <v>132</v>
      </c>
      <c r="M9" s="163"/>
      <c r="N9" s="163"/>
    </row>
    <row r="10" spans="1:14" s="117" customFormat="1" ht="20.100000000000001" customHeight="1">
      <c r="A10" s="118"/>
      <c r="B10" s="118"/>
      <c r="C10" s="118"/>
      <c r="D10" s="118"/>
      <c r="E10" s="118"/>
      <c r="F10" s="118"/>
      <c r="G10" s="118"/>
      <c r="H10" s="162" t="s">
        <v>133</v>
      </c>
      <c r="I10" s="162"/>
      <c r="J10" s="162"/>
      <c r="L10" s="162" t="s">
        <v>133</v>
      </c>
      <c r="M10" s="162"/>
      <c r="N10" s="162"/>
    </row>
    <row r="11" spans="1:14" s="117" customFormat="1" ht="20.100000000000001" customHeight="1">
      <c r="A11" s="118"/>
      <c r="B11" s="118"/>
      <c r="C11" s="118"/>
      <c r="D11" s="118"/>
      <c r="E11" s="163" t="s">
        <v>7</v>
      </c>
      <c r="F11" s="163"/>
      <c r="G11" s="163"/>
      <c r="H11" s="119">
        <v>2566</v>
      </c>
      <c r="I11" s="118"/>
      <c r="J11" s="119">
        <v>2565</v>
      </c>
      <c r="K11" s="118"/>
      <c r="L11" s="119">
        <v>2566</v>
      </c>
      <c r="M11" s="118"/>
      <c r="N11" s="119">
        <v>2565</v>
      </c>
    </row>
    <row r="12" spans="1:14" s="117" customFormat="1" ht="21">
      <c r="A12" s="117" t="s">
        <v>81</v>
      </c>
      <c r="E12" s="118"/>
      <c r="I12" s="120"/>
      <c r="K12" s="120"/>
      <c r="M12" s="120"/>
    </row>
    <row r="13" spans="1:14" s="117" customFormat="1" ht="21">
      <c r="B13" s="117" t="s">
        <v>82</v>
      </c>
      <c r="E13" s="121" t="s">
        <v>170</v>
      </c>
      <c r="H13" s="122">
        <v>400146206.82999998</v>
      </c>
      <c r="I13" s="123"/>
      <c r="J13" s="122">
        <v>561124883.99000132</v>
      </c>
      <c r="K13" s="123"/>
      <c r="L13" s="122">
        <v>840850745.45000005</v>
      </c>
      <c r="M13" s="123"/>
      <c r="N13" s="122">
        <v>1079950961.3099999</v>
      </c>
    </row>
    <row r="14" spans="1:14" s="117" customFormat="1" ht="21">
      <c r="B14" s="117" t="s">
        <v>83</v>
      </c>
      <c r="H14" s="122"/>
      <c r="I14" s="123"/>
      <c r="J14" s="122"/>
      <c r="K14" s="123"/>
      <c r="L14" s="122"/>
      <c r="M14" s="123"/>
    </row>
    <row r="15" spans="1:14" s="117" customFormat="1" ht="21">
      <c r="C15" s="117" t="s">
        <v>84</v>
      </c>
      <c r="E15" s="118"/>
      <c r="H15" s="122">
        <v>513386.82000001008</v>
      </c>
      <c r="I15" s="123"/>
      <c r="J15" s="122">
        <v>1539483.8000000194</v>
      </c>
      <c r="K15" s="123"/>
      <c r="L15" s="122">
        <v>1636182.54</v>
      </c>
      <c r="M15" s="123"/>
      <c r="N15" s="122">
        <v>3214711.36</v>
      </c>
    </row>
    <row r="16" spans="1:14" s="117" customFormat="1" ht="21">
      <c r="C16" s="117" t="s">
        <v>128</v>
      </c>
      <c r="E16" s="118"/>
      <c r="H16" s="124">
        <v>0</v>
      </c>
      <c r="I16" s="123"/>
      <c r="J16" s="124">
        <v>4472537.3900000174</v>
      </c>
      <c r="K16" s="123"/>
      <c r="L16" s="124">
        <v>0</v>
      </c>
      <c r="M16" s="123"/>
      <c r="N16" s="125">
        <v>7259358.25</v>
      </c>
    </row>
    <row r="17" spans="1:16" s="117" customFormat="1" ht="21">
      <c r="C17" s="117" t="s">
        <v>158</v>
      </c>
      <c r="E17" s="118"/>
      <c r="H17" s="124">
        <v>0</v>
      </c>
      <c r="I17" s="123"/>
      <c r="J17" s="124">
        <v>0</v>
      </c>
      <c r="K17" s="123"/>
      <c r="L17" s="122">
        <v>3382234.69</v>
      </c>
      <c r="M17" s="123"/>
      <c r="N17" s="124">
        <v>0</v>
      </c>
    </row>
    <row r="18" spans="1:16" s="117" customFormat="1" ht="21">
      <c r="C18" s="117" t="s">
        <v>85</v>
      </c>
      <c r="E18" s="118"/>
      <c r="H18" s="122">
        <v>304730.32000000146</v>
      </c>
      <c r="I18" s="123"/>
      <c r="J18" s="122">
        <v>1515790.1700000023</v>
      </c>
      <c r="K18" s="123"/>
      <c r="L18" s="122">
        <v>1248685.7</v>
      </c>
      <c r="M18" s="123"/>
      <c r="N18" s="126">
        <v>2720150.94</v>
      </c>
    </row>
    <row r="19" spans="1:16" s="117" customFormat="1" ht="21">
      <c r="C19" s="117" t="s">
        <v>86</v>
      </c>
      <c r="E19" s="118"/>
      <c r="H19" s="122">
        <v>1927087.8700000008</v>
      </c>
      <c r="I19" s="123"/>
      <c r="J19" s="122">
        <v>507686.89999999804</v>
      </c>
      <c r="K19" s="123"/>
      <c r="L19" s="122">
        <v>4079935.27</v>
      </c>
      <c r="M19" s="123"/>
      <c r="N19" s="122">
        <v>2080159.73</v>
      </c>
    </row>
    <row r="20" spans="1:16" s="117" customFormat="1" ht="21">
      <c r="D20" s="117" t="s">
        <v>87</v>
      </c>
      <c r="E20" s="118"/>
      <c r="H20" s="127">
        <v>402891411.83999997</v>
      </c>
      <c r="I20" s="123"/>
      <c r="J20" s="127">
        <v>569160382.25000131</v>
      </c>
      <c r="K20" s="123"/>
      <c r="L20" s="127">
        <f>SUM(L13:L19)</f>
        <v>851197783.6500001</v>
      </c>
      <c r="M20" s="123"/>
      <c r="N20" s="127">
        <v>1095225341.5899999</v>
      </c>
      <c r="O20" s="128">
        <f>H20-SUM(H13:H19)</f>
        <v>0</v>
      </c>
      <c r="P20" s="128">
        <f>L20-SUM(L13:L19)</f>
        <v>0</v>
      </c>
    </row>
    <row r="21" spans="1:16" s="117" customFormat="1" ht="21">
      <c r="A21" s="117" t="s">
        <v>88</v>
      </c>
      <c r="E21" s="118"/>
      <c r="H21" s="122"/>
      <c r="I21" s="122"/>
      <c r="J21" s="122"/>
      <c r="K21" s="122"/>
      <c r="L21" s="122"/>
      <c r="M21" s="122"/>
      <c r="N21" s="122"/>
    </row>
    <row r="22" spans="1:16" s="117" customFormat="1" ht="21">
      <c r="B22" s="117" t="s">
        <v>89</v>
      </c>
      <c r="E22" s="121">
        <v>4</v>
      </c>
      <c r="H22" s="122">
        <v>267174883.44999999</v>
      </c>
      <c r="I22" s="123"/>
      <c r="J22" s="122">
        <v>384556487.29999983</v>
      </c>
      <c r="K22" s="123"/>
      <c r="L22" s="122">
        <v>565161374.02999997</v>
      </c>
      <c r="M22" s="123"/>
      <c r="N22" s="122">
        <v>735601064.59000003</v>
      </c>
    </row>
    <row r="23" spans="1:16" s="117" customFormat="1" ht="21">
      <c r="B23" s="117" t="s">
        <v>90</v>
      </c>
      <c r="E23" s="121"/>
      <c r="H23" s="122">
        <v>51737933.409999996</v>
      </c>
      <c r="I23" s="123"/>
      <c r="J23" s="122">
        <v>55007948.309999987</v>
      </c>
      <c r="K23" s="123"/>
      <c r="L23" s="129">
        <v>103618957.56</v>
      </c>
      <c r="M23" s="123"/>
      <c r="N23" s="122">
        <v>108229145.8</v>
      </c>
    </row>
    <row r="24" spans="1:16" s="117" customFormat="1" ht="21">
      <c r="B24" s="117" t="s">
        <v>91</v>
      </c>
      <c r="E24" s="121"/>
      <c r="H24" s="130">
        <v>27263412.32</v>
      </c>
      <c r="I24" s="131"/>
      <c r="J24" s="130">
        <v>32301560.949999999</v>
      </c>
      <c r="K24" s="131"/>
      <c r="L24" s="130">
        <v>60359249.619999997</v>
      </c>
      <c r="M24" s="123"/>
      <c r="N24" s="122">
        <v>62928670.219999999</v>
      </c>
    </row>
    <row r="25" spans="1:16" s="117" customFormat="1" ht="21">
      <c r="B25" s="117" t="s">
        <v>92</v>
      </c>
      <c r="E25" s="121">
        <v>4</v>
      </c>
      <c r="H25" s="130">
        <v>8792425</v>
      </c>
      <c r="I25" s="131"/>
      <c r="J25" s="130">
        <v>8276000</v>
      </c>
      <c r="K25" s="131"/>
      <c r="L25" s="130">
        <v>17155470</v>
      </c>
      <c r="M25" s="123"/>
      <c r="N25" s="122">
        <v>17181999</v>
      </c>
    </row>
    <row r="26" spans="1:16" s="117" customFormat="1" ht="21">
      <c r="B26" s="117" t="s">
        <v>159</v>
      </c>
      <c r="E26" s="121"/>
      <c r="H26" s="130">
        <v>1512908.2</v>
      </c>
      <c r="I26" s="131"/>
      <c r="J26" s="132">
        <v>0</v>
      </c>
      <c r="K26" s="131"/>
      <c r="L26" s="130">
        <v>5251699.79</v>
      </c>
      <c r="M26" s="123"/>
      <c r="N26" s="132">
        <v>0</v>
      </c>
    </row>
    <row r="27" spans="1:16" s="117" customFormat="1" ht="21">
      <c r="B27" s="117" t="s">
        <v>160</v>
      </c>
      <c r="E27" s="121"/>
      <c r="H27" s="122">
        <v>314460.07000000589</v>
      </c>
      <c r="I27" s="123"/>
      <c r="J27" s="133">
        <v>1356366.099999995</v>
      </c>
      <c r="K27" s="123"/>
      <c r="L27" s="134">
        <v>0</v>
      </c>
      <c r="M27" s="123"/>
      <c r="N27" s="133">
        <v>6090395.6599999974</v>
      </c>
    </row>
    <row r="28" spans="1:16" s="117" customFormat="1" ht="21">
      <c r="D28" s="117" t="s">
        <v>94</v>
      </c>
      <c r="E28" s="121"/>
      <c r="H28" s="127">
        <v>356796022.44999999</v>
      </c>
      <c r="I28" s="123"/>
      <c r="J28" s="127">
        <v>481498362.65999985</v>
      </c>
      <c r="K28" s="123"/>
      <c r="L28" s="127">
        <v>751546751</v>
      </c>
      <c r="M28" s="123"/>
      <c r="N28" s="127">
        <v>930031275.26999998</v>
      </c>
      <c r="O28" s="128">
        <f>H28-SUM(H22:H27)</f>
        <v>0</v>
      </c>
      <c r="P28" s="128">
        <f>L28-SUM(L22:L27)</f>
        <v>0</v>
      </c>
    </row>
    <row r="29" spans="1:16" s="117" customFormat="1" ht="21">
      <c r="A29" s="117" t="s">
        <v>104</v>
      </c>
      <c r="E29" s="121"/>
      <c r="H29" s="122">
        <v>46095389.390000001</v>
      </c>
      <c r="I29" s="123"/>
      <c r="J29" s="122">
        <v>87662019.590001464</v>
      </c>
      <c r="K29" s="123"/>
      <c r="L29" s="122">
        <v>99651032.650000006</v>
      </c>
      <c r="M29" s="123"/>
      <c r="N29" s="122">
        <v>165194066.31999993</v>
      </c>
      <c r="O29" s="128">
        <f>H20-H28-H29</f>
        <v>0</v>
      </c>
      <c r="P29" s="128">
        <f>+L20-L28-L29</f>
        <v>0</v>
      </c>
    </row>
    <row r="30" spans="1:16" s="117" customFormat="1" ht="21">
      <c r="A30" s="117" t="s">
        <v>93</v>
      </c>
      <c r="E30" s="118"/>
      <c r="H30" s="135">
        <v>417839.00000000081</v>
      </c>
      <c r="I30" s="136"/>
      <c r="J30" s="135">
        <v>444818.99999999907</v>
      </c>
      <c r="K30" s="136"/>
      <c r="L30" s="135">
        <v>835678</v>
      </c>
      <c r="M30" s="136"/>
      <c r="N30" s="135">
        <v>889638</v>
      </c>
    </row>
    <row r="31" spans="1:16" s="117" customFormat="1" ht="21">
      <c r="A31" s="117" t="s">
        <v>95</v>
      </c>
      <c r="E31" s="118"/>
      <c r="H31" s="137">
        <v>45677550.390000001</v>
      </c>
      <c r="I31" s="136"/>
      <c r="J31" s="137">
        <v>87217200.590001464</v>
      </c>
      <c r="K31" s="136"/>
      <c r="L31" s="137">
        <v>98815354.650000006</v>
      </c>
      <c r="M31" s="136"/>
      <c r="N31" s="137">
        <v>164304428.31999993</v>
      </c>
      <c r="O31" s="128">
        <f>H31-(H29-H30)</f>
        <v>0</v>
      </c>
      <c r="P31" s="128">
        <f>L31-(L29-L30)</f>
        <v>0</v>
      </c>
    </row>
    <row r="32" spans="1:16" s="117" customFormat="1" ht="21">
      <c r="A32" s="117" t="s">
        <v>72</v>
      </c>
      <c r="E32" s="121">
        <v>17</v>
      </c>
      <c r="H32" s="135">
        <v>8414689.5299999993</v>
      </c>
      <c r="I32" s="123"/>
      <c r="J32" s="135">
        <v>16738800.899999991</v>
      </c>
      <c r="K32" s="123"/>
      <c r="L32" s="135">
        <v>18353766.649999999</v>
      </c>
      <c r="M32" s="123"/>
      <c r="N32" s="135">
        <v>31540932.149999999</v>
      </c>
    </row>
    <row r="33" spans="1:16" s="117" customFormat="1" ht="21">
      <c r="A33" s="117" t="s">
        <v>118</v>
      </c>
      <c r="E33" s="118"/>
      <c r="H33" s="127">
        <v>37262860.859999999</v>
      </c>
      <c r="I33" s="123"/>
      <c r="J33" s="127">
        <v>70478399.690001473</v>
      </c>
      <c r="K33" s="123"/>
      <c r="L33" s="127">
        <v>80461588</v>
      </c>
      <c r="M33" s="123"/>
      <c r="N33" s="127">
        <v>132763496.16999993</v>
      </c>
      <c r="O33" s="128">
        <f>H33-(H31-H32)</f>
        <v>0</v>
      </c>
      <c r="P33" s="128">
        <f>L33-(L31-L32)</f>
        <v>0</v>
      </c>
    </row>
    <row r="34" spans="1:16" s="117" customFormat="1" ht="21">
      <c r="E34" s="118"/>
      <c r="H34" s="137"/>
      <c r="I34" s="123"/>
      <c r="J34" s="137"/>
      <c r="K34" s="123"/>
      <c r="L34" s="137"/>
      <c r="M34" s="123"/>
      <c r="N34" s="137"/>
      <c r="O34" s="128"/>
      <c r="P34" s="128"/>
    </row>
    <row r="35" spans="1:16" s="117" customFormat="1" ht="21">
      <c r="E35" s="118"/>
      <c r="H35" s="137"/>
      <c r="I35" s="123"/>
      <c r="J35" s="137"/>
      <c r="K35" s="123"/>
      <c r="L35" s="137"/>
      <c r="M35" s="123"/>
      <c r="N35" s="137"/>
      <c r="O35" s="128"/>
      <c r="P35" s="128"/>
    </row>
    <row r="36" spans="1:16" s="117" customFormat="1" ht="21">
      <c r="E36" s="118"/>
      <c r="H36" s="137"/>
      <c r="I36" s="123"/>
      <c r="J36" s="137"/>
      <c r="K36" s="123"/>
      <c r="L36" s="137"/>
      <c r="M36" s="123"/>
      <c r="N36" s="137"/>
      <c r="O36" s="128"/>
      <c r="P36" s="128"/>
    </row>
    <row r="37" spans="1:16" s="117" customFormat="1" ht="21">
      <c r="E37" s="118"/>
      <c r="H37" s="137"/>
      <c r="I37" s="123"/>
      <c r="J37" s="137"/>
      <c r="K37" s="123"/>
      <c r="L37" s="137"/>
      <c r="M37" s="123"/>
      <c r="N37" s="137"/>
      <c r="O37" s="128"/>
      <c r="P37" s="128"/>
    </row>
    <row r="38" spans="1:16" ht="24" customHeight="1">
      <c r="N38" s="2" t="s">
        <v>112</v>
      </c>
    </row>
    <row r="39" spans="1:16" ht="24" customHeight="1">
      <c r="N39" s="2" t="s">
        <v>113</v>
      </c>
    </row>
    <row r="40" spans="1:16" ht="24" customHeight="1">
      <c r="A40" s="160" t="s">
        <v>109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</row>
    <row r="41" spans="1:16" ht="24" customHeight="1">
      <c r="A41" s="159" t="s">
        <v>36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00"/>
    </row>
    <row r="42" spans="1:16" ht="24" customHeight="1">
      <c r="A42" s="159" t="s">
        <v>96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00"/>
    </row>
    <row r="43" spans="1:16" ht="24" customHeight="1">
      <c r="A43" s="159" t="s">
        <v>143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00"/>
    </row>
    <row r="44" spans="1:16" ht="20.100000000000001" customHeight="1">
      <c r="A44" s="98"/>
      <c r="B44" s="98"/>
      <c r="C44" s="98"/>
      <c r="D44" s="98"/>
      <c r="E44" s="63"/>
      <c r="H44" s="2"/>
      <c r="I44" s="98"/>
      <c r="J44" s="98"/>
      <c r="K44" s="98"/>
      <c r="L44" s="98"/>
      <c r="M44" s="98"/>
      <c r="N44" s="98"/>
      <c r="O44" s="100"/>
    </row>
    <row r="45" spans="1:16" s="117" customFormat="1" ht="20.100000000000001" customHeight="1">
      <c r="A45" s="118"/>
      <c r="B45" s="118"/>
      <c r="C45" s="118"/>
      <c r="D45" s="118"/>
      <c r="H45" s="162" t="s">
        <v>33</v>
      </c>
      <c r="I45" s="162"/>
      <c r="J45" s="162"/>
      <c r="K45" s="162"/>
      <c r="L45" s="162"/>
      <c r="M45" s="162"/>
      <c r="N45" s="162"/>
    </row>
    <row r="46" spans="1:16" s="117" customFormat="1" ht="20.100000000000001" customHeight="1">
      <c r="A46" s="118"/>
      <c r="B46" s="118"/>
      <c r="C46" s="118"/>
      <c r="D46" s="118"/>
      <c r="H46" s="163" t="s">
        <v>131</v>
      </c>
      <c r="I46" s="163"/>
      <c r="J46" s="163"/>
      <c r="L46" s="163" t="s">
        <v>132</v>
      </c>
      <c r="M46" s="163"/>
      <c r="N46" s="163"/>
    </row>
    <row r="47" spans="1:16" s="117" customFormat="1" ht="20.100000000000001" customHeight="1">
      <c r="A47" s="118"/>
      <c r="B47" s="118"/>
      <c r="C47" s="118"/>
      <c r="D47" s="118"/>
      <c r="H47" s="162" t="s">
        <v>133</v>
      </c>
      <c r="I47" s="162"/>
      <c r="J47" s="162"/>
      <c r="L47" s="162" t="s">
        <v>133</v>
      </c>
      <c r="M47" s="162"/>
      <c r="N47" s="162"/>
    </row>
    <row r="48" spans="1:16" s="117" customFormat="1" ht="20.100000000000001" customHeight="1">
      <c r="A48" s="118"/>
      <c r="B48" s="118"/>
      <c r="C48" s="118"/>
      <c r="D48" s="118"/>
      <c r="E48" s="163" t="s">
        <v>7</v>
      </c>
      <c r="F48" s="163"/>
      <c r="G48" s="163"/>
      <c r="H48" s="119">
        <v>2566</v>
      </c>
      <c r="I48" s="118"/>
      <c r="J48" s="119">
        <v>2565</v>
      </c>
      <c r="K48" s="118"/>
      <c r="L48" s="119">
        <v>2566</v>
      </c>
      <c r="M48" s="118"/>
      <c r="N48" s="119">
        <v>2565</v>
      </c>
    </row>
    <row r="49" spans="1:16" s="117" customFormat="1" ht="21">
      <c r="A49" s="117" t="s">
        <v>97</v>
      </c>
    </row>
    <row r="50" spans="1:16" s="117" customFormat="1" ht="21">
      <c r="A50" s="117" t="s">
        <v>144</v>
      </c>
    </row>
    <row r="51" spans="1:16" s="117" customFormat="1" ht="21">
      <c r="B51" s="117" t="s">
        <v>162</v>
      </c>
    </row>
    <row r="52" spans="1:16" s="117" customFormat="1" ht="21">
      <c r="B52" s="117" t="s">
        <v>145</v>
      </c>
      <c r="E52" s="118"/>
      <c r="H52" s="132"/>
      <c r="J52" s="132"/>
      <c r="L52" s="132"/>
      <c r="N52" s="138"/>
    </row>
    <row r="53" spans="1:16" s="117" customFormat="1" ht="21">
      <c r="C53" s="139" t="s">
        <v>146</v>
      </c>
      <c r="E53" s="121">
        <v>15</v>
      </c>
      <c r="H53" s="134">
        <v>0</v>
      </c>
      <c r="J53" s="134">
        <v>0</v>
      </c>
      <c r="L53" s="140">
        <v>22346814.399999999</v>
      </c>
      <c r="N53" s="134">
        <v>0</v>
      </c>
    </row>
    <row r="54" spans="1:16" s="117" customFormat="1" ht="21">
      <c r="C54" s="139"/>
      <c r="H54" s="134">
        <v>0</v>
      </c>
      <c r="J54" s="134">
        <v>0</v>
      </c>
      <c r="L54" s="141">
        <v>22346814.399999999</v>
      </c>
      <c r="N54" s="134">
        <v>0</v>
      </c>
    </row>
    <row r="55" spans="1:16" s="117" customFormat="1" ht="21">
      <c r="A55" s="117" t="s">
        <v>147</v>
      </c>
    </row>
    <row r="56" spans="1:16" s="117" customFormat="1" ht="21">
      <c r="B56" s="117" t="s">
        <v>148</v>
      </c>
    </row>
    <row r="57" spans="1:16" s="117" customFormat="1" ht="21">
      <c r="B57" s="117" t="s">
        <v>163</v>
      </c>
    </row>
    <row r="58" spans="1:16" s="117" customFormat="1" ht="21">
      <c r="C58" s="117" t="s">
        <v>127</v>
      </c>
      <c r="E58" s="121">
        <v>11</v>
      </c>
      <c r="H58" s="138">
        <v>-82848.879999995232</v>
      </c>
      <c r="I58" s="142"/>
      <c r="J58" s="138">
        <v>-258306.55999998748</v>
      </c>
      <c r="K58" s="142"/>
      <c r="L58" s="143">
        <v>-68350</v>
      </c>
      <c r="M58" s="144"/>
      <c r="N58" s="143">
        <v>-344867.76000000536</v>
      </c>
    </row>
    <row r="59" spans="1:16" s="117" customFormat="1" ht="21">
      <c r="H59" s="145">
        <v>-82848.879999995232</v>
      </c>
      <c r="I59" s="142"/>
      <c r="J59" s="145">
        <v>-258306.55999998748</v>
      </c>
      <c r="K59" s="142"/>
      <c r="L59" s="146">
        <v>-68350</v>
      </c>
      <c r="M59" s="144"/>
      <c r="N59" s="146">
        <v>-344867.76000000536</v>
      </c>
    </row>
    <row r="60" spans="1:16" s="117" customFormat="1" ht="21">
      <c r="A60" s="117" t="s">
        <v>149</v>
      </c>
      <c r="H60" s="147">
        <v>-82848.879999995232</v>
      </c>
      <c r="I60" s="142"/>
      <c r="J60" s="147">
        <v>-258306.55999998748</v>
      </c>
      <c r="K60" s="142"/>
      <c r="L60" s="141">
        <v>22278464.399999999</v>
      </c>
      <c r="M60" s="144"/>
      <c r="N60" s="147">
        <v>-344867.76000000536</v>
      </c>
      <c r="O60" s="128">
        <f>+L54+L59-L60</f>
        <v>0</v>
      </c>
      <c r="P60" s="153">
        <f>+H54+H59-H60</f>
        <v>0</v>
      </c>
    </row>
    <row r="61" spans="1:16" s="117" customFormat="1" ht="21.75" thickBot="1">
      <c r="A61" s="117" t="s">
        <v>111</v>
      </c>
      <c r="H61" s="148">
        <v>37180011.979999997</v>
      </c>
      <c r="I61" s="136"/>
      <c r="J61" s="148">
        <v>70220093.130001485</v>
      </c>
      <c r="K61" s="136"/>
      <c r="L61" s="148">
        <v>102740052.40000001</v>
      </c>
      <c r="M61" s="136"/>
      <c r="N61" s="148">
        <v>132418628.40999992</v>
      </c>
      <c r="O61" s="128">
        <f>+L33+L60-L61</f>
        <v>0</v>
      </c>
      <c r="P61" s="128">
        <f>+H33+H60-H61</f>
        <v>0</v>
      </c>
    </row>
    <row r="62" spans="1:16" s="117" customFormat="1" ht="21.75" thickTop="1">
      <c r="H62" s="136"/>
      <c r="I62" s="136"/>
      <c r="J62" s="136"/>
      <c r="K62" s="136"/>
      <c r="L62" s="136"/>
      <c r="M62" s="136"/>
      <c r="N62" s="136"/>
    </row>
    <row r="63" spans="1:16" s="117" customFormat="1" ht="21.75" thickBot="1">
      <c r="A63" s="117" t="s">
        <v>98</v>
      </c>
      <c r="E63" s="121">
        <v>19</v>
      </c>
      <c r="H63" s="149">
        <v>7.0000000000000007E-2</v>
      </c>
      <c r="I63" s="150"/>
      <c r="J63" s="149">
        <v>0.13</v>
      </c>
      <c r="K63" s="144"/>
      <c r="L63" s="149">
        <v>0.15</v>
      </c>
      <c r="M63" s="144"/>
      <c r="N63" s="149">
        <v>0.25</v>
      </c>
    </row>
    <row r="64" spans="1:16" ht="20.100000000000001" customHeight="1" thickTop="1">
      <c r="E64" s="63"/>
      <c r="H64" s="110"/>
      <c r="J64" s="110"/>
      <c r="K64" s="110"/>
      <c r="L64" s="110"/>
      <c r="M64" s="110"/>
      <c r="N64" s="110"/>
    </row>
    <row r="65" spans="5:14" ht="20.100000000000001" customHeight="1">
      <c r="E65" s="63"/>
      <c r="H65" s="110"/>
      <c r="I65" s="110"/>
      <c r="J65" s="110"/>
      <c r="K65" s="110"/>
      <c r="L65" s="110"/>
      <c r="M65" s="110"/>
      <c r="N65" s="110"/>
    </row>
    <row r="66" spans="5:14" s="64" customFormat="1" ht="20.100000000000001" customHeight="1">
      <c r="H66" s="101"/>
      <c r="J66" s="101"/>
      <c r="K66" s="101"/>
      <c r="L66" s="101"/>
      <c r="M66" s="101"/>
      <c r="N66" s="101"/>
    </row>
    <row r="67" spans="5:14" s="64" customFormat="1" ht="20.100000000000001" customHeight="1">
      <c r="E67" s="99"/>
      <c r="H67" s="65"/>
      <c r="J67" s="65"/>
      <c r="K67" s="65"/>
      <c r="L67" s="65"/>
      <c r="M67" s="65"/>
      <c r="N67" s="65"/>
    </row>
    <row r="68" spans="5:14" ht="15" customHeight="1"/>
    <row r="69" spans="5:14" ht="15" customHeight="1"/>
    <row r="70" spans="5:14" ht="15" customHeight="1"/>
    <row r="71" spans="5:14" ht="15" customHeight="1"/>
    <row r="72" spans="5:14" ht="15" customHeight="1"/>
    <row r="73" spans="5:14" ht="15" customHeight="1"/>
    <row r="74" spans="5:14" ht="13.7" customHeight="1"/>
    <row r="76" spans="5:14" ht="24" customHeight="1">
      <c r="G76" s="151">
        <f t="shared" ref="G76:K76" si="0">G54+G59-G60</f>
        <v>0</v>
      </c>
      <c r="H76" s="151">
        <f t="shared" si="0"/>
        <v>0</v>
      </c>
      <c r="I76" s="151">
        <f t="shared" si="0"/>
        <v>0</v>
      </c>
      <c r="J76" s="151">
        <f t="shared" si="0"/>
        <v>0</v>
      </c>
      <c r="K76" s="151">
        <f t="shared" si="0"/>
        <v>0</v>
      </c>
      <c r="L76" s="151">
        <f>L54+L59-L60</f>
        <v>0</v>
      </c>
      <c r="M76" s="151">
        <f t="shared" ref="M76:N76" si="1">M54+M59-M60</f>
        <v>0</v>
      </c>
      <c r="N76" s="151">
        <f t="shared" si="1"/>
        <v>0</v>
      </c>
    </row>
    <row r="77" spans="5:14" ht="24" customHeight="1">
      <c r="H77" s="151">
        <f>H33+H60-H61</f>
        <v>0</v>
      </c>
      <c r="I77" s="151">
        <f t="shared" ref="I77:N77" si="2">I33+I60-I61</f>
        <v>0</v>
      </c>
      <c r="J77" s="151">
        <f t="shared" si="2"/>
        <v>0</v>
      </c>
      <c r="K77" s="151">
        <f t="shared" si="2"/>
        <v>0</v>
      </c>
      <c r="L77" s="151">
        <f t="shared" si="2"/>
        <v>0</v>
      </c>
      <c r="M77" s="151">
        <f t="shared" si="2"/>
        <v>0</v>
      </c>
      <c r="N77" s="151">
        <f t="shared" si="2"/>
        <v>0</v>
      </c>
    </row>
  </sheetData>
  <mergeCells count="20">
    <mergeCell ref="E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0.78740157480314965" right="0.39370078740157483" top="0.51181102362204722" bottom="0.78740157480314965" header="0.51181102362204722" footer="0.51181102362204722"/>
  <pageSetup paperSize="9" orientation="portrait" r:id="rId1"/>
  <headerFooter scaleWithDoc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8"/>
  <sheetViews>
    <sheetView view="pageBreakPreview" zoomScaleNormal="100" zoomScaleSheetLayoutView="100" workbookViewId="0">
      <selection activeCell="A3" sqref="A3:V3"/>
    </sheetView>
  </sheetViews>
  <sheetFormatPr defaultRowHeight="23.1" customHeight="1"/>
  <cols>
    <col min="1" max="1" width="1.140625" style="64" customWidth="1"/>
    <col min="2" max="2" width="0.85546875" style="64" customWidth="1"/>
    <col min="3" max="3" width="21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1.5703125" style="64" customWidth="1"/>
    <col min="15" max="15" width="0.5703125" style="64" customWidth="1"/>
    <col min="16" max="16" width="11.140625" style="64" customWidth="1"/>
    <col min="17" max="17" width="0.5703125" style="64" customWidth="1"/>
    <col min="18" max="18" width="17.42578125" style="64" customWidth="1"/>
    <col min="19" max="19" width="0.5703125" style="64" customWidth="1"/>
    <col min="20" max="20" width="12.140625" style="64" bestFit="1" customWidth="1"/>
    <col min="21" max="21" width="0.42578125" style="64" customWidth="1"/>
    <col min="22" max="22" width="12" style="64" customWidth="1"/>
    <col min="23" max="23" width="13.7109375" style="64" bestFit="1" customWidth="1"/>
    <col min="24" max="24" width="9.85546875" style="64" customWidth="1"/>
    <col min="25" max="258" width="9.140625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.140625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.140625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.140625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.140625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.140625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.140625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.140625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.140625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.140625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.140625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.140625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.140625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.140625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.140625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.140625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.140625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.140625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.140625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.140625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.140625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.140625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.140625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.140625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.140625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.140625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.140625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.140625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.140625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.140625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.140625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.140625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.140625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.140625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.140625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.140625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.140625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.140625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.140625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.140625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.140625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.140625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.140625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.140625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.140625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.140625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.140625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.140625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.140625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.140625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.140625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.140625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.140625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.140625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.140625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.140625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.140625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.140625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.140625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.140625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.140625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.140625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.140625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.140625" style="64"/>
  </cols>
  <sheetData>
    <row r="1" spans="1:26" ht="23.1" customHeight="1">
      <c r="T1" s="2" t="s">
        <v>112</v>
      </c>
    </row>
    <row r="2" spans="1:26" ht="23.1" customHeight="1">
      <c r="T2" s="2" t="s">
        <v>113</v>
      </c>
    </row>
    <row r="3" spans="1:26" ht="23.25" customHeight="1">
      <c r="A3" s="160" t="s">
        <v>123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6" s="1" customFormat="1" ht="23.25" customHeight="1">
      <c r="A4" s="158" t="s">
        <v>36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6" s="1" customFormat="1" ht="23.25" customHeight="1">
      <c r="A5" s="158" t="s">
        <v>50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</row>
    <row r="6" spans="1:26" s="1" customFormat="1" ht="23.25" customHeight="1">
      <c r="A6" s="158" t="s">
        <v>150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Z6" s="66"/>
    </row>
    <row r="7" spans="1:26" ht="14.25" customHeight="1">
      <c r="A7" s="67"/>
      <c r="B7" s="67"/>
      <c r="C7" s="67"/>
      <c r="D7" s="67"/>
      <c r="E7" s="67"/>
      <c r="F7" s="165" t="s">
        <v>33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Z7" s="66"/>
    </row>
    <row r="8" spans="1:26" ht="14.25" customHeight="1">
      <c r="A8" s="68"/>
      <c r="B8" s="68"/>
      <c r="C8" s="68"/>
      <c r="D8" s="68"/>
      <c r="E8" s="68"/>
      <c r="F8" s="69" t="s">
        <v>16</v>
      </c>
      <c r="G8" s="69"/>
      <c r="H8" s="69" t="s">
        <v>105</v>
      </c>
      <c r="I8" s="69"/>
      <c r="J8" s="69" t="s">
        <v>105</v>
      </c>
      <c r="K8" s="69"/>
      <c r="L8" s="164" t="s">
        <v>34</v>
      </c>
      <c r="M8" s="164"/>
      <c r="N8" s="164"/>
      <c r="O8" s="68"/>
      <c r="P8" s="164" t="s">
        <v>56</v>
      </c>
      <c r="Q8" s="164"/>
      <c r="R8" s="164"/>
      <c r="S8" s="164"/>
      <c r="T8" s="164"/>
      <c r="U8" s="68"/>
      <c r="V8" s="69" t="s">
        <v>20</v>
      </c>
      <c r="Z8" s="66"/>
    </row>
    <row r="9" spans="1:26" ht="14.25" customHeight="1">
      <c r="A9" s="68"/>
      <c r="B9" s="68"/>
      <c r="C9" s="68"/>
      <c r="D9" s="68"/>
      <c r="E9" s="68"/>
      <c r="F9" s="69" t="s">
        <v>43</v>
      </c>
      <c r="G9" s="69"/>
      <c r="H9" s="69" t="s">
        <v>106</v>
      </c>
      <c r="I9" s="69"/>
      <c r="J9" s="69" t="s">
        <v>107</v>
      </c>
      <c r="K9" s="69"/>
      <c r="L9" s="69" t="s">
        <v>41</v>
      </c>
      <c r="M9" s="68"/>
      <c r="N9" s="69" t="s">
        <v>42</v>
      </c>
      <c r="O9" s="68"/>
      <c r="P9" s="69" t="s">
        <v>76</v>
      </c>
      <c r="Q9" s="69"/>
      <c r="R9" s="69" t="s">
        <v>172</v>
      </c>
      <c r="S9" s="69"/>
      <c r="T9" s="69" t="s">
        <v>125</v>
      </c>
      <c r="U9" s="68"/>
      <c r="V9" s="69" t="s">
        <v>15</v>
      </c>
      <c r="Z9" s="66"/>
    </row>
    <row r="10" spans="1:26" ht="14.25" customHeight="1">
      <c r="A10" s="68"/>
      <c r="B10" s="68"/>
      <c r="C10" s="68"/>
      <c r="D10" s="68"/>
      <c r="E10" s="68"/>
      <c r="F10" s="69" t="s">
        <v>44</v>
      </c>
      <c r="G10" s="69"/>
      <c r="H10" s="69"/>
      <c r="I10" s="69"/>
      <c r="J10" s="69"/>
      <c r="K10" s="69"/>
      <c r="L10" s="70" t="s">
        <v>64</v>
      </c>
      <c r="M10" s="69"/>
      <c r="N10" s="69"/>
      <c r="O10" s="69"/>
      <c r="P10" s="69" t="s">
        <v>77</v>
      </c>
      <c r="Q10" s="69"/>
      <c r="R10" s="69" t="s">
        <v>171</v>
      </c>
      <c r="S10" s="69"/>
      <c r="T10" s="69" t="s">
        <v>126</v>
      </c>
      <c r="U10" s="68"/>
      <c r="V10" s="68"/>
      <c r="Z10" s="66"/>
    </row>
    <row r="11" spans="1:26" ht="14.25" customHeight="1">
      <c r="A11" s="68"/>
      <c r="B11" s="68"/>
      <c r="C11" s="68"/>
      <c r="D11" s="69" t="s">
        <v>7</v>
      </c>
      <c r="E11" s="68"/>
      <c r="F11" s="71"/>
      <c r="G11" s="69"/>
      <c r="H11" s="71"/>
      <c r="I11" s="69"/>
      <c r="J11" s="71"/>
      <c r="K11" s="69"/>
      <c r="L11" s="71" t="s">
        <v>61</v>
      </c>
      <c r="M11" s="69"/>
      <c r="N11" s="71"/>
      <c r="O11" s="69"/>
      <c r="P11" s="72"/>
      <c r="Q11" s="69"/>
      <c r="R11" s="71" t="s">
        <v>108</v>
      </c>
      <c r="S11" s="69"/>
      <c r="T11" s="72"/>
      <c r="U11" s="68"/>
      <c r="V11" s="72"/>
    </row>
    <row r="12" spans="1:26" ht="14.25" customHeight="1">
      <c r="A12" s="68" t="s">
        <v>151</v>
      </c>
      <c r="B12" s="73"/>
      <c r="C12" s="68"/>
      <c r="D12" s="68"/>
      <c r="E12" s="68"/>
      <c r="F12" s="74">
        <v>530000000</v>
      </c>
      <c r="G12" s="68"/>
      <c r="H12" s="74">
        <v>262262300</v>
      </c>
      <c r="I12" s="74"/>
      <c r="J12" s="74">
        <v>12951122.720000001</v>
      </c>
      <c r="K12" s="74"/>
      <c r="L12" s="74">
        <v>55000000</v>
      </c>
      <c r="M12" s="74"/>
      <c r="N12" s="74">
        <v>1437197229.3099999</v>
      </c>
      <c r="O12" s="69"/>
      <c r="P12" s="74">
        <v>195360893.59999999</v>
      </c>
      <c r="Q12" s="69"/>
      <c r="R12" s="90">
        <v>43885264.219999999</v>
      </c>
      <c r="S12" s="74"/>
      <c r="T12" s="74">
        <v>239246157.81999999</v>
      </c>
      <c r="U12" s="68"/>
      <c r="V12" s="75">
        <v>2536656809.8499999</v>
      </c>
      <c r="W12" s="65">
        <f>SUM(P12:R12)-T12</f>
        <v>0</v>
      </c>
      <c r="X12" s="65">
        <f>SUM(F12:N12,T12)-V12</f>
        <v>0</v>
      </c>
    </row>
    <row r="13" spans="1:26" ht="14.25" customHeight="1">
      <c r="A13" s="68" t="s">
        <v>134</v>
      </c>
      <c r="B13" s="73"/>
      <c r="C13" s="68"/>
      <c r="D13" s="69">
        <v>20</v>
      </c>
      <c r="E13" s="68"/>
      <c r="F13" s="77">
        <v>0</v>
      </c>
      <c r="G13" s="77"/>
      <c r="H13" s="77">
        <v>0</v>
      </c>
      <c r="I13" s="77"/>
      <c r="J13" s="77">
        <v>0</v>
      </c>
      <c r="K13" s="77"/>
      <c r="L13" s="77">
        <v>0</v>
      </c>
      <c r="M13" s="74"/>
      <c r="N13" s="111">
        <f>-106000000+20</f>
        <v>-105999980</v>
      </c>
      <c r="O13" s="69"/>
      <c r="P13" s="112">
        <v>0</v>
      </c>
      <c r="Q13" s="69"/>
      <c r="R13" s="112">
        <v>0</v>
      </c>
      <c r="S13" s="113"/>
      <c r="T13" s="112">
        <v>0</v>
      </c>
      <c r="U13" s="68"/>
      <c r="V13" s="111">
        <f>-106000000+20</f>
        <v>-105999980</v>
      </c>
      <c r="W13" s="65"/>
      <c r="X13" s="65"/>
    </row>
    <row r="14" spans="1:26" ht="14.25" customHeight="1">
      <c r="A14" s="68" t="s">
        <v>118</v>
      </c>
      <c r="B14" s="73"/>
      <c r="C14" s="68"/>
      <c r="D14" s="69"/>
      <c r="E14" s="68"/>
      <c r="F14" s="77">
        <v>0</v>
      </c>
      <c r="G14" s="76"/>
      <c r="H14" s="77">
        <v>0</v>
      </c>
      <c r="I14" s="77"/>
      <c r="J14" s="77">
        <v>0</v>
      </c>
      <c r="K14" s="78"/>
      <c r="L14" s="77">
        <v>0</v>
      </c>
      <c r="M14" s="77"/>
      <c r="N14" s="113">
        <v>80461588</v>
      </c>
      <c r="O14" s="113"/>
      <c r="P14" s="112">
        <v>0</v>
      </c>
      <c r="Q14" s="113"/>
      <c r="R14" s="112">
        <v>0</v>
      </c>
      <c r="T14" s="112">
        <v>0</v>
      </c>
      <c r="U14" s="68"/>
      <c r="V14" s="113">
        <v>80461588</v>
      </c>
      <c r="W14" s="65">
        <f>SUM(P14:R14)-T14</f>
        <v>0</v>
      </c>
      <c r="X14" s="65">
        <f>SUM(F14:N14,T14)-V14</f>
        <v>0</v>
      </c>
    </row>
    <row r="15" spans="1:26" ht="14.25" customHeight="1">
      <c r="A15" s="68" t="s">
        <v>166</v>
      </c>
      <c r="B15" s="68"/>
      <c r="C15" s="68"/>
      <c r="D15" s="69"/>
      <c r="E15" s="68"/>
      <c r="F15" s="77">
        <v>0</v>
      </c>
      <c r="G15" s="77"/>
      <c r="H15" s="77">
        <v>0</v>
      </c>
      <c r="I15" s="77"/>
      <c r="J15" s="77">
        <v>0</v>
      </c>
      <c r="K15" s="77"/>
      <c r="L15" s="77">
        <v>0</v>
      </c>
      <c r="M15" s="77"/>
      <c r="N15" s="114">
        <v>22346814.399999999</v>
      </c>
      <c r="O15" s="113"/>
      <c r="P15" s="112">
        <v>0</v>
      </c>
      <c r="Q15" s="113"/>
      <c r="R15" s="111">
        <v>-68350</v>
      </c>
      <c r="S15" s="111"/>
      <c r="T15" s="111">
        <v>-68350</v>
      </c>
      <c r="U15" s="111"/>
      <c r="V15" s="111">
        <v>22278464.399999999</v>
      </c>
      <c r="W15" s="65">
        <f t="shared" ref="W15:W17" si="0">SUM(P15:R15)-T15</f>
        <v>0</v>
      </c>
      <c r="X15" s="65">
        <f t="shared" ref="X15:X17" si="1">SUM(F15:N15,T15)-V15</f>
        <v>0</v>
      </c>
    </row>
    <row r="16" spans="1:26" ht="14.25" customHeight="1" thickBot="1">
      <c r="A16" s="68" t="s">
        <v>152</v>
      </c>
      <c r="B16" s="73"/>
      <c r="C16" s="68"/>
      <c r="D16" s="69"/>
      <c r="E16" s="68"/>
      <c r="F16" s="81">
        <v>530000000</v>
      </c>
      <c r="G16" s="68"/>
      <c r="H16" s="81">
        <v>262262300</v>
      </c>
      <c r="I16" s="74"/>
      <c r="J16" s="81">
        <v>12951122.720000001</v>
      </c>
      <c r="K16" s="74"/>
      <c r="L16" s="81">
        <v>55000000</v>
      </c>
      <c r="M16" s="74"/>
      <c r="N16" s="115">
        <v>1434005651.71</v>
      </c>
      <c r="O16" s="113"/>
      <c r="P16" s="115">
        <v>195360893.59999999</v>
      </c>
      <c r="Q16" s="113"/>
      <c r="R16" s="115">
        <v>43816914.219999999</v>
      </c>
      <c r="S16" s="113"/>
      <c r="T16" s="115">
        <v>239177807.81999999</v>
      </c>
      <c r="U16" s="68"/>
      <c r="V16" s="115">
        <v>2533396882.25</v>
      </c>
      <c r="W16" s="65">
        <f>SUM(P16:R16)-T16</f>
        <v>0</v>
      </c>
      <c r="X16" s="65">
        <f t="shared" si="1"/>
        <v>0</v>
      </c>
      <c r="Y16" s="65"/>
    </row>
    <row r="17" spans="1:24" ht="12" customHeight="1" thickTop="1">
      <c r="A17" s="68"/>
      <c r="B17" s="73"/>
      <c r="C17" s="68"/>
      <c r="D17" s="69"/>
      <c r="E17" s="68"/>
      <c r="F17" s="74"/>
      <c r="G17" s="68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84"/>
      <c r="U17" s="68"/>
      <c r="V17" s="74"/>
      <c r="W17" s="65">
        <f t="shared" si="0"/>
        <v>0</v>
      </c>
      <c r="X17" s="65">
        <f t="shared" si="1"/>
        <v>0</v>
      </c>
    </row>
    <row r="18" spans="1:24" ht="14.25" customHeight="1">
      <c r="A18" s="68" t="s">
        <v>129</v>
      </c>
      <c r="B18" s="73"/>
      <c r="C18" s="68"/>
      <c r="D18" s="69"/>
      <c r="E18" s="68"/>
      <c r="F18" s="74">
        <v>530000000</v>
      </c>
      <c r="G18" s="68"/>
      <c r="H18" s="74">
        <v>262262300</v>
      </c>
      <c r="I18" s="74"/>
      <c r="J18" s="74">
        <v>12951122.720000001</v>
      </c>
      <c r="K18" s="74"/>
      <c r="L18" s="74">
        <v>55000000</v>
      </c>
      <c r="M18" s="74"/>
      <c r="N18" s="74">
        <v>1392307994.1499999</v>
      </c>
      <c r="O18" s="69"/>
      <c r="P18" s="74">
        <v>195360893.59999996</v>
      </c>
      <c r="Q18" s="69"/>
      <c r="R18" s="90">
        <v>41848867.580000013</v>
      </c>
      <c r="S18" s="74"/>
      <c r="T18" s="74">
        <v>237209761.18000001</v>
      </c>
      <c r="U18" s="68"/>
      <c r="V18" s="75">
        <v>2489731178.0500002</v>
      </c>
      <c r="W18" s="65">
        <v>0</v>
      </c>
      <c r="X18" s="65">
        <v>0</v>
      </c>
    </row>
    <row r="19" spans="1:24" ht="14.25" customHeight="1">
      <c r="A19" s="68" t="s">
        <v>134</v>
      </c>
      <c r="B19" s="73"/>
      <c r="C19" s="68"/>
      <c r="D19" s="69">
        <v>20</v>
      </c>
      <c r="E19" s="68"/>
      <c r="F19" s="77">
        <v>0</v>
      </c>
      <c r="G19" s="76"/>
      <c r="H19" s="77">
        <v>0</v>
      </c>
      <c r="I19" s="77"/>
      <c r="J19" s="77">
        <v>0</v>
      </c>
      <c r="K19" s="78"/>
      <c r="L19" s="77">
        <v>0</v>
      </c>
      <c r="M19" s="74"/>
      <c r="N19" s="80">
        <v>-116599230</v>
      </c>
      <c r="O19" s="69"/>
      <c r="P19" s="77">
        <v>0</v>
      </c>
      <c r="Q19" s="69"/>
      <c r="R19" s="77">
        <v>0</v>
      </c>
      <c r="S19" s="74"/>
      <c r="T19" s="77">
        <v>0</v>
      </c>
      <c r="U19" s="68"/>
      <c r="V19" s="75">
        <v>-116599230</v>
      </c>
      <c r="W19" s="65"/>
      <c r="X19" s="65"/>
    </row>
    <row r="20" spans="1:24" ht="16.5" customHeight="1">
      <c r="A20" s="68" t="s">
        <v>118</v>
      </c>
      <c r="B20" s="73"/>
      <c r="C20" s="68"/>
      <c r="D20" s="68"/>
      <c r="E20" s="68"/>
      <c r="F20" s="77">
        <v>0</v>
      </c>
      <c r="G20" s="76"/>
      <c r="H20" s="77">
        <v>0</v>
      </c>
      <c r="I20" s="77"/>
      <c r="J20" s="77">
        <v>0</v>
      </c>
      <c r="K20" s="78"/>
      <c r="L20" s="77">
        <v>0</v>
      </c>
      <c r="M20" s="77"/>
      <c r="N20" s="74">
        <v>132763496.17000164</v>
      </c>
      <c r="O20" s="74"/>
      <c r="P20" s="77">
        <v>0</v>
      </c>
      <c r="Q20" s="74"/>
      <c r="R20" s="77">
        <v>0</v>
      </c>
      <c r="S20" s="74"/>
      <c r="T20" s="77">
        <v>0</v>
      </c>
      <c r="U20" s="68"/>
      <c r="V20" s="74">
        <v>132763496.17000164</v>
      </c>
      <c r="W20" s="65">
        <v>0</v>
      </c>
      <c r="X20" s="65">
        <v>0</v>
      </c>
    </row>
    <row r="21" spans="1:24" ht="17.25" customHeight="1">
      <c r="A21" s="67" t="s">
        <v>167</v>
      </c>
      <c r="B21" s="68"/>
      <c r="C21" s="73"/>
      <c r="D21" s="68"/>
      <c r="E21" s="68"/>
      <c r="F21" s="77">
        <v>0</v>
      </c>
      <c r="G21" s="76"/>
      <c r="H21" s="77">
        <v>0</v>
      </c>
      <c r="I21" s="77"/>
      <c r="J21" s="77">
        <v>0</v>
      </c>
      <c r="K21" s="78"/>
      <c r="L21" s="77">
        <v>0</v>
      </c>
      <c r="M21" s="77"/>
      <c r="N21" s="77">
        <v>0</v>
      </c>
      <c r="O21" s="74"/>
      <c r="P21" s="77">
        <v>0</v>
      </c>
      <c r="Q21" s="74"/>
      <c r="R21" s="80">
        <v>-344867.76000000536</v>
      </c>
      <c r="S21" s="80"/>
      <c r="T21" s="80">
        <v>-344867.76000000536</v>
      </c>
      <c r="U21" s="68"/>
      <c r="V21" s="80">
        <v>-344867.76000000536</v>
      </c>
      <c r="W21" s="65">
        <v>0</v>
      </c>
      <c r="X21" s="65">
        <v>0</v>
      </c>
    </row>
    <row r="22" spans="1:24" ht="16.5" customHeight="1" thickBot="1">
      <c r="A22" s="68" t="s">
        <v>135</v>
      </c>
      <c r="B22" s="73"/>
      <c r="C22" s="68"/>
      <c r="D22" s="68"/>
      <c r="E22" s="68"/>
      <c r="F22" s="81">
        <v>530000000</v>
      </c>
      <c r="G22" s="68"/>
      <c r="H22" s="81">
        <v>262262300</v>
      </c>
      <c r="I22" s="74"/>
      <c r="J22" s="81">
        <v>12951122.720000001</v>
      </c>
      <c r="K22" s="74"/>
      <c r="L22" s="81">
        <v>55000000</v>
      </c>
      <c r="M22" s="74"/>
      <c r="N22" s="81">
        <v>1408472260.3200002</v>
      </c>
      <c r="O22" s="74"/>
      <c r="P22" s="81">
        <v>195360893.59999996</v>
      </c>
      <c r="Q22" s="74"/>
      <c r="R22" s="81">
        <v>41503999.820000008</v>
      </c>
      <c r="S22" s="74"/>
      <c r="T22" s="85">
        <v>236864893.42000002</v>
      </c>
      <c r="U22" s="68"/>
      <c r="V22" s="81">
        <v>2505550576.4600015</v>
      </c>
      <c r="W22" s="65">
        <v>0</v>
      </c>
      <c r="X22" s="65">
        <v>0</v>
      </c>
    </row>
    <row r="23" spans="1:24" ht="6.75" customHeight="1" thickTop="1">
      <c r="A23" s="68"/>
      <c r="B23" s="73"/>
      <c r="C23" s="68"/>
      <c r="D23" s="68"/>
      <c r="E23" s="68"/>
      <c r="F23" s="74"/>
      <c r="G23" s="68"/>
      <c r="H23" s="74"/>
      <c r="I23" s="74"/>
      <c r="J23" s="74"/>
      <c r="K23" s="74"/>
      <c r="L23" s="74"/>
      <c r="M23" s="74"/>
      <c r="N23" s="79"/>
      <c r="O23" s="74"/>
      <c r="P23" s="74"/>
      <c r="Q23" s="74"/>
      <c r="R23" s="80"/>
      <c r="S23" s="82"/>
      <c r="T23" s="79"/>
      <c r="U23" s="68"/>
      <c r="V23" s="74"/>
      <c r="W23" s="65"/>
      <c r="X23" s="65"/>
    </row>
    <row r="24" spans="1:24" ht="23.1" customHeight="1"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</row>
    <row r="25" spans="1:24" ht="23.1" customHeight="1">
      <c r="A25" s="68"/>
      <c r="B25" s="68"/>
      <c r="C25" s="76"/>
      <c r="D25" s="76"/>
      <c r="E25" s="76"/>
      <c r="F25" s="92">
        <f t="shared" ref="F25:V25" si="2">SUM(F12:F15)-F16</f>
        <v>0</v>
      </c>
      <c r="G25" s="92">
        <f t="shared" si="2"/>
        <v>0</v>
      </c>
      <c r="H25" s="92">
        <f t="shared" si="2"/>
        <v>0</v>
      </c>
      <c r="I25" s="92">
        <f t="shared" si="2"/>
        <v>0</v>
      </c>
      <c r="J25" s="92">
        <f t="shared" si="2"/>
        <v>0</v>
      </c>
      <c r="K25" s="92">
        <f t="shared" si="2"/>
        <v>0</v>
      </c>
      <c r="L25" s="92">
        <f t="shared" si="2"/>
        <v>0</v>
      </c>
      <c r="M25" s="92">
        <f t="shared" si="2"/>
        <v>0</v>
      </c>
      <c r="N25" s="92">
        <f t="shared" si="2"/>
        <v>0</v>
      </c>
      <c r="O25" s="92">
        <f t="shared" si="2"/>
        <v>0</v>
      </c>
      <c r="P25" s="92">
        <f t="shared" si="2"/>
        <v>0</v>
      </c>
      <c r="Q25" s="92">
        <f t="shared" si="2"/>
        <v>0</v>
      </c>
      <c r="R25" s="92">
        <f t="shared" si="2"/>
        <v>0</v>
      </c>
      <c r="S25" s="92">
        <f t="shared" si="2"/>
        <v>0</v>
      </c>
      <c r="T25" s="92">
        <f t="shared" si="2"/>
        <v>0</v>
      </c>
      <c r="U25" s="92">
        <f t="shared" si="2"/>
        <v>0</v>
      </c>
      <c r="V25" s="92">
        <f t="shared" si="2"/>
        <v>0</v>
      </c>
      <c r="W25" s="65"/>
      <c r="X25" s="65"/>
    </row>
    <row r="26" spans="1:24" ht="23.1" customHeight="1">
      <c r="F26" s="93">
        <f t="shared" ref="F26:V26" si="3">SUM(F18:F21)-F22</f>
        <v>0</v>
      </c>
      <c r="G26" s="93">
        <f t="shared" si="3"/>
        <v>0</v>
      </c>
      <c r="H26" s="93">
        <f t="shared" si="3"/>
        <v>0</v>
      </c>
      <c r="I26" s="93">
        <f t="shared" si="3"/>
        <v>0</v>
      </c>
      <c r="J26" s="93">
        <f t="shared" si="3"/>
        <v>0</v>
      </c>
      <c r="K26" s="93">
        <f t="shared" si="3"/>
        <v>0</v>
      </c>
      <c r="L26" s="93">
        <f t="shared" si="3"/>
        <v>0</v>
      </c>
      <c r="M26" s="93">
        <f t="shared" si="3"/>
        <v>0</v>
      </c>
      <c r="N26" s="93">
        <f t="shared" si="3"/>
        <v>0</v>
      </c>
      <c r="O26" s="93">
        <f t="shared" si="3"/>
        <v>0</v>
      </c>
      <c r="P26" s="93">
        <f t="shared" si="3"/>
        <v>0</v>
      </c>
      <c r="Q26" s="93">
        <f t="shared" si="3"/>
        <v>0</v>
      </c>
      <c r="R26" s="93">
        <f t="shared" si="3"/>
        <v>0</v>
      </c>
      <c r="S26" s="93">
        <f t="shared" si="3"/>
        <v>0</v>
      </c>
      <c r="T26" s="93">
        <f t="shared" si="3"/>
        <v>0</v>
      </c>
      <c r="U26" s="93">
        <f t="shared" si="3"/>
        <v>0</v>
      </c>
      <c r="V26" s="93">
        <f t="shared" si="3"/>
        <v>0</v>
      </c>
    </row>
    <row r="27" spans="1:24" ht="23.1" customHeight="1">
      <c r="N27" s="93">
        <f>N16-'งบแสดงฐานะการเงิน '!H88</f>
        <v>0</v>
      </c>
    </row>
    <row r="28" spans="1:24" ht="23.1" customHeight="1">
      <c r="T28" s="93">
        <f>'งบแสดงฐานะการเงิน '!H89-T16</f>
        <v>0</v>
      </c>
      <c r="V28" s="93">
        <f>V16-'งบแสดงฐานะการเงิน '!H90</f>
        <v>0</v>
      </c>
    </row>
  </sheetData>
  <mergeCells count="7">
    <mergeCell ref="L8:N8"/>
    <mergeCell ref="P8:T8"/>
    <mergeCell ref="A3:V3"/>
    <mergeCell ref="A4:V4"/>
    <mergeCell ref="A5:V5"/>
    <mergeCell ref="A6:V6"/>
    <mergeCell ref="F7:V7"/>
  </mergeCells>
  <pageMargins left="0.78740157480314965" right="0.39370078740157483" top="0.98425196850393704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91"/>
  <sheetViews>
    <sheetView view="pageBreakPreview" zoomScaleNormal="100" zoomScaleSheetLayoutView="100" workbookViewId="0">
      <selection activeCell="A3" sqref="A3:H3"/>
    </sheetView>
  </sheetViews>
  <sheetFormatPr defaultRowHeight="23.25" customHeight="1"/>
  <cols>
    <col min="1" max="3" width="1.7109375" style="32" customWidth="1"/>
    <col min="4" max="4" width="52" style="32" customWidth="1"/>
    <col min="5" max="5" width="4.7109375" style="33" customWidth="1"/>
    <col min="6" max="6" width="16.28515625" style="32" customWidth="1"/>
    <col min="7" max="7" width="0.7109375" style="32" customWidth="1"/>
    <col min="8" max="8" width="16.285156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7" customHeight="1">
      <c r="H1" s="86" t="s">
        <v>112</v>
      </c>
    </row>
    <row r="2" spans="1:8" ht="22.7" customHeight="1">
      <c r="H2" s="42" t="s">
        <v>113</v>
      </c>
    </row>
    <row r="3" spans="1:8" ht="23.25" customHeight="1">
      <c r="A3" s="166" t="s">
        <v>124</v>
      </c>
      <c r="B3" s="166"/>
      <c r="C3" s="166"/>
      <c r="D3" s="166"/>
      <c r="E3" s="166"/>
      <c r="F3" s="166"/>
      <c r="G3" s="166"/>
      <c r="H3" s="166"/>
    </row>
    <row r="4" spans="1:8" ht="22.7" customHeight="1">
      <c r="A4" s="167" t="s">
        <v>36</v>
      </c>
      <c r="B4" s="167"/>
      <c r="C4" s="167"/>
      <c r="D4" s="167"/>
      <c r="E4" s="167"/>
      <c r="F4" s="167"/>
      <c r="G4" s="167"/>
      <c r="H4" s="167"/>
    </row>
    <row r="5" spans="1:8" ht="22.7" customHeight="1">
      <c r="A5" s="167" t="s">
        <v>21</v>
      </c>
      <c r="B5" s="167"/>
      <c r="C5" s="167"/>
      <c r="D5" s="167"/>
      <c r="E5" s="167"/>
      <c r="F5" s="167"/>
      <c r="G5" s="167"/>
      <c r="H5" s="167"/>
    </row>
    <row r="6" spans="1:8" ht="22.7" customHeight="1">
      <c r="A6" s="167" t="s">
        <v>150</v>
      </c>
      <c r="B6" s="167"/>
      <c r="C6" s="167"/>
      <c r="D6" s="167"/>
      <c r="E6" s="167"/>
      <c r="F6" s="167"/>
      <c r="G6" s="167"/>
      <c r="H6" s="167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99</v>
      </c>
      <c r="F8" s="168" t="s">
        <v>33</v>
      </c>
      <c r="G8" s="168"/>
      <c r="H8" s="168"/>
    </row>
    <row r="9" spans="1:8" ht="21.75" customHeight="1">
      <c r="F9" s="36">
        <v>2566</v>
      </c>
      <c r="G9" s="33"/>
      <c r="H9" s="36">
        <v>2565</v>
      </c>
    </row>
    <row r="10" spans="1:8" ht="21.75" customHeight="1">
      <c r="A10" s="34" t="s">
        <v>22</v>
      </c>
      <c r="F10" s="37"/>
      <c r="G10" s="38"/>
      <c r="H10" s="37"/>
    </row>
    <row r="11" spans="1:8" ht="21.75" customHeight="1">
      <c r="B11" s="32" t="s">
        <v>118</v>
      </c>
      <c r="F11" s="39">
        <v>80461588</v>
      </c>
      <c r="G11" s="39"/>
      <c r="H11" s="39">
        <v>132763496.16999993</v>
      </c>
    </row>
    <row r="12" spans="1:8" ht="21.75" customHeight="1">
      <c r="B12" s="32" t="s">
        <v>119</v>
      </c>
      <c r="F12" s="39"/>
      <c r="G12" s="39"/>
      <c r="H12" s="39"/>
    </row>
    <row r="13" spans="1:8" ht="21.75" customHeight="1">
      <c r="C13" s="32" t="s">
        <v>37</v>
      </c>
      <c r="F13" s="39"/>
      <c r="G13" s="39"/>
      <c r="H13" s="39"/>
    </row>
    <row r="14" spans="1:8" ht="21.75" customHeight="1">
      <c r="C14" s="32" t="s">
        <v>38</v>
      </c>
      <c r="F14" s="39">
        <v>30349825.77</v>
      </c>
      <c r="G14" s="39"/>
      <c r="H14" s="39">
        <v>29173519.77</v>
      </c>
    </row>
    <row r="15" spans="1:8" ht="21.75" customHeight="1">
      <c r="C15" s="32" t="s">
        <v>153</v>
      </c>
      <c r="F15" s="39">
        <v>-8123882</v>
      </c>
      <c r="G15" s="39"/>
      <c r="H15" s="39">
        <v>2784068.14</v>
      </c>
    </row>
    <row r="16" spans="1:8" ht="21.75" customHeight="1">
      <c r="C16" s="32" t="s">
        <v>39</v>
      </c>
      <c r="F16" s="103">
        <v>0</v>
      </c>
      <c r="G16" s="39"/>
      <c r="H16" s="39">
        <v>199752.35</v>
      </c>
    </row>
    <row r="17" spans="2:11" ht="21.75" customHeight="1">
      <c r="C17" s="32" t="s">
        <v>154</v>
      </c>
      <c r="F17" s="39">
        <v>-1757526.15</v>
      </c>
      <c r="G17" s="39"/>
      <c r="H17" s="39">
        <v>-75239.63</v>
      </c>
    </row>
    <row r="18" spans="2:11" ht="21.75" customHeight="1">
      <c r="C18" s="32" t="s">
        <v>156</v>
      </c>
      <c r="F18" s="39">
        <v>-3382234.69</v>
      </c>
      <c r="G18" s="39"/>
      <c r="H18" s="39">
        <v>6090395.6600000001</v>
      </c>
    </row>
    <row r="19" spans="2:11" ht="21.75" customHeight="1">
      <c r="C19" s="32" t="s">
        <v>110</v>
      </c>
      <c r="F19" s="39">
        <v>-1248685.7</v>
      </c>
      <c r="G19" s="39"/>
      <c r="H19" s="39">
        <v>-2720150.94</v>
      </c>
    </row>
    <row r="20" spans="2:11" ht="21.75" customHeight="1">
      <c r="C20" s="32" t="s">
        <v>164</v>
      </c>
      <c r="F20" s="39">
        <v>1210036.1499999999</v>
      </c>
      <c r="G20" s="39"/>
      <c r="H20" s="39">
        <v>917959.64</v>
      </c>
    </row>
    <row r="21" spans="2:11" ht="21.75" customHeight="1">
      <c r="C21" s="32" t="s">
        <v>78</v>
      </c>
      <c r="F21" s="39">
        <v>8599078</v>
      </c>
      <c r="G21" s="39"/>
      <c r="H21" s="39">
        <v>4435728</v>
      </c>
    </row>
    <row r="22" spans="2:11" ht="21.75" customHeight="1">
      <c r="C22" s="32" t="s">
        <v>48</v>
      </c>
      <c r="F22" s="39">
        <v>-1009427.67</v>
      </c>
      <c r="G22" s="39"/>
      <c r="H22" s="39">
        <v>-561436.79</v>
      </c>
    </row>
    <row r="23" spans="2:11" ht="21.75" customHeight="1">
      <c r="C23" s="32" t="s">
        <v>19</v>
      </c>
      <c r="F23" s="39">
        <v>835678</v>
      </c>
      <c r="G23" s="39"/>
      <c r="H23" s="39">
        <v>889638</v>
      </c>
    </row>
    <row r="24" spans="2:11" ht="21.75" customHeight="1">
      <c r="C24" s="32" t="s">
        <v>72</v>
      </c>
      <c r="F24" s="39">
        <v>18353766.649999999</v>
      </c>
      <c r="G24" s="39"/>
      <c r="H24" s="39">
        <v>31540932.149999999</v>
      </c>
    </row>
    <row r="25" spans="2:11" ht="21.75" customHeight="1">
      <c r="B25" s="32" t="s">
        <v>58</v>
      </c>
      <c r="E25" s="32"/>
      <c r="F25" s="104"/>
      <c r="H25" s="104"/>
    </row>
    <row r="26" spans="2:11" ht="21.75" customHeight="1">
      <c r="C26" s="32" t="s">
        <v>40</v>
      </c>
      <c r="F26" s="39">
        <v>124288216.36</v>
      </c>
      <c r="G26" s="39"/>
      <c r="H26" s="39">
        <v>205438662.51999998</v>
      </c>
      <c r="J26" s="88">
        <f>F26-SUM(F11:F24)</f>
        <v>0</v>
      </c>
      <c r="K26" s="88">
        <f>H26-SUM(H11:H24)</f>
        <v>0</v>
      </c>
    </row>
    <row r="27" spans="2:11" ht="21.75" customHeight="1">
      <c r="B27" s="32" t="s">
        <v>45</v>
      </c>
      <c r="F27" s="39"/>
      <c r="G27" s="39"/>
      <c r="H27" s="39"/>
    </row>
    <row r="28" spans="2:11" ht="21.75" customHeight="1">
      <c r="C28" s="32" t="s">
        <v>155</v>
      </c>
      <c r="F28" s="39">
        <v>94702509.730000004</v>
      </c>
      <c r="G28" s="39"/>
      <c r="H28" s="39">
        <v>23248404</v>
      </c>
    </row>
    <row r="29" spans="2:11" ht="21.75" customHeight="1">
      <c r="C29" s="1" t="s">
        <v>139</v>
      </c>
      <c r="F29" s="39">
        <v>-5006140.25</v>
      </c>
      <c r="G29" s="39"/>
      <c r="H29" s="39">
        <v>-14486380</v>
      </c>
    </row>
    <row r="30" spans="2:11" ht="21.75" customHeight="1">
      <c r="C30" s="32" t="s">
        <v>23</v>
      </c>
      <c r="F30" s="39">
        <v>64021325.020000003</v>
      </c>
      <c r="G30" s="39"/>
      <c r="H30" s="39">
        <v>-45735997.119999997</v>
      </c>
    </row>
    <row r="31" spans="2:11" ht="21.75" customHeight="1">
      <c r="C31" s="32" t="s">
        <v>24</v>
      </c>
      <c r="F31" s="39">
        <v>-382079.94</v>
      </c>
      <c r="G31" s="39"/>
      <c r="H31" s="39">
        <v>7001100.0999999996</v>
      </c>
    </row>
    <row r="32" spans="2:11">
      <c r="C32" s="32" t="s">
        <v>5</v>
      </c>
      <c r="F32" s="103">
        <v>0</v>
      </c>
      <c r="G32" s="39"/>
      <c r="H32" s="39">
        <v>-4000</v>
      </c>
    </row>
    <row r="33" spans="1:9">
      <c r="F33" s="39"/>
      <c r="G33" s="39"/>
      <c r="H33" s="39"/>
    </row>
    <row r="34" spans="1:9">
      <c r="F34" s="39"/>
      <c r="G34" s="39"/>
      <c r="H34" s="39"/>
    </row>
    <row r="35" spans="1:9">
      <c r="F35" s="39"/>
      <c r="G35" s="39"/>
      <c r="H35" s="39"/>
    </row>
    <row r="36" spans="1:9" ht="23.25" customHeight="1">
      <c r="F36" s="40"/>
      <c r="G36" s="41"/>
      <c r="H36" s="86" t="s">
        <v>112</v>
      </c>
    </row>
    <row r="37" spans="1:9" ht="23.25" customHeight="1">
      <c r="F37" s="40"/>
      <c r="G37" s="41"/>
      <c r="H37" s="42" t="s">
        <v>113</v>
      </c>
    </row>
    <row r="38" spans="1:9" ht="21" customHeight="1">
      <c r="A38" s="166" t="s">
        <v>101</v>
      </c>
      <c r="B38" s="166"/>
      <c r="C38" s="166"/>
      <c r="D38" s="166"/>
      <c r="E38" s="166"/>
      <c r="F38" s="166"/>
      <c r="G38" s="166"/>
      <c r="H38" s="166"/>
    </row>
    <row r="39" spans="1:9" ht="23.25" customHeight="1">
      <c r="A39" s="167" t="s">
        <v>36</v>
      </c>
      <c r="B39" s="167"/>
      <c r="C39" s="167"/>
      <c r="D39" s="167"/>
      <c r="E39" s="167"/>
      <c r="F39" s="167"/>
      <c r="G39" s="167"/>
      <c r="H39" s="167"/>
      <c r="I39" s="42"/>
    </row>
    <row r="40" spans="1:9" ht="23.25" customHeight="1">
      <c r="A40" s="167" t="s">
        <v>25</v>
      </c>
      <c r="B40" s="167"/>
      <c r="C40" s="167"/>
      <c r="D40" s="167"/>
      <c r="E40" s="167"/>
      <c r="F40" s="167"/>
      <c r="G40" s="167"/>
      <c r="H40" s="167"/>
      <c r="I40" s="42"/>
    </row>
    <row r="41" spans="1:9" ht="23.25" customHeight="1">
      <c r="A41" s="167" t="s">
        <v>150</v>
      </c>
      <c r="B41" s="167"/>
      <c r="C41" s="167"/>
      <c r="D41" s="167"/>
      <c r="E41" s="167"/>
      <c r="F41" s="167"/>
      <c r="G41" s="167"/>
      <c r="H41" s="167"/>
      <c r="I41" s="42"/>
    </row>
    <row r="42" spans="1:9" ht="6" customHeight="1">
      <c r="A42" s="35"/>
      <c r="B42" s="35"/>
      <c r="C42" s="35"/>
      <c r="D42" s="35"/>
      <c r="E42" s="35"/>
      <c r="F42" s="35"/>
      <c r="G42" s="35"/>
      <c r="H42" s="35"/>
    </row>
    <row r="43" spans="1:9" ht="17.25" customHeight="1">
      <c r="F43" s="154" t="s">
        <v>33</v>
      </c>
      <c r="G43" s="154"/>
      <c r="H43" s="154"/>
    </row>
    <row r="44" spans="1:9" ht="21" customHeight="1">
      <c r="F44" s="43">
        <v>2566</v>
      </c>
      <c r="G44" s="33"/>
      <c r="H44" s="43">
        <v>2565</v>
      </c>
    </row>
    <row r="45" spans="1:9" ht="21" customHeight="1">
      <c r="B45" s="32" t="s">
        <v>46</v>
      </c>
      <c r="E45" s="32"/>
    </row>
    <row r="46" spans="1:9" ht="21" customHeight="1">
      <c r="C46" s="32" t="s">
        <v>27</v>
      </c>
      <c r="F46" s="44">
        <v>-36207653.049999997</v>
      </c>
      <c r="G46" s="44"/>
      <c r="H46" s="44">
        <v>-10309654.75</v>
      </c>
    </row>
    <row r="47" spans="1:9" ht="21" customHeight="1">
      <c r="C47" s="32" t="s">
        <v>157</v>
      </c>
      <c r="F47" s="44">
        <v>-9051335.2699999996</v>
      </c>
      <c r="G47" s="44"/>
      <c r="H47" s="44">
        <v>-9121573.5899999999</v>
      </c>
    </row>
    <row r="48" spans="1:9" ht="21" customHeight="1">
      <c r="C48" s="32" t="s">
        <v>138</v>
      </c>
      <c r="F48" s="44">
        <v>6110514.0599999996</v>
      </c>
      <c r="G48" s="44"/>
      <c r="H48" s="44">
        <v>8625020.7300000004</v>
      </c>
    </row>
    <row r="49" spans="1:12" ht="21" customHeight="1">
      <c r="C49" s="32" t="s">
        <v>11</v>
      </c>
      <c r="F49" s="44">
        <v>-1422881.78</v>
      </c>
      <c r="G49" s="44"/>
      <c r="H49" s="44">
        <v>424777.7</v>
      </c>
    </row>
    <row r="50" spans="1:12" ht="21" customHeight="1">
      <c r="B50" s="32" t="s">
        <v>59</v>
      </c>
      <c r="F50" s="105">
        <v>237052474.88</v>
      </c>
      <c r="G50" s="44"/>
      <c r="H50" s="105">
        <v>165080359.59</v>
      </c>
      <c r="J50" s="88">
        <f>F50-SUM(F46:F49,F26:F32)</f>
        <v>0</v>
      </c>
      <c r="K50" s="88">
        <f>H50-SUM(H46:H49,H26:H32)</f>
        <v>0</v>
      </c>
      <c r="L50" s="83"/>
    </row>
    <row r="51" spans="1:12" ht="21" customHeight="1">
      <c r="B51" s="32" t="s">
        <v>49</v>
      </c>
      <c r="F51" s="91">
        <v>-21996513.940000001</v>
      </c>
      <c r="G51" s="44"/>
      <c r="H51" s="91">
        <v>-34732587</v>
      </c>
    </row>
    <row r="52" spans="1:12" ht="21" customHeight="1">
      <c r="D52" s="32" t="s">
        <v>62</v>
      </c>
      <c r="F52" s="102">
        <v>215055960.94</v>
      </c>
      <c r="G52" s="44"/>
      <c r="H52" s="102">
        <v>130347772.58999994</v>
      </c>
      <c r="J52" s="88">
        <f>F52-SUM(F50:F51)</f>
        <v>0</v>
      </c>
      <c r="K52" s="88">
        <f>H52-SUM(H50:H51)</f>
        <v>0</v>
      </c>
      <c r="L52" s="83"/>
    </row>
    <row r="53" spans="1:12" ht="21" customHeight="1">
      <c r="A53" s="34" t="s">
        <v>31</v>
      </c>
      <c r="F53" s="106"/>
      <c r="G53" s="44"/>
      <c r="H53" s="106"/>
    </row>
    <row r="54" spans="1:12" ht="21" customHeight="1">
      <c r="B54" s="32" t="s">
        <v>63</v>
      </c>
      <c r="F54" s="44">
        <v>-973.34</v>
      </c>
      <c r="G54" s="44"/>
      <c r="H54" s="44">
        <v>-1166.8800000000001</v>
      </c>
    </row>
    <row r="55" spans="1:12" ht="21" customHeight="1">
      <c r="B55" s="32" t="s">
        <v>168</v>
      </c>
      <c r="F55" s="108">
        <v>-510256652.41000003</v>
      </c>
      <c r="G55" s="108"/>
      <c r="H55" s="108">
        <v>-50000000</v>
      </c>
    </row>
    <row r="56" spans="1:12" ht="21" customHeight="1">
      <c r="B56" s="32" t="s">
        <v>169</v>
      </c>
      <c r="F56" s="108">
        <v>420488770.38999999</v>
      </c>
      <c r="G56" s="108"/>
      <c r="H56" s="108">
        <v>104567916.11</v>
      </c>
    </row>
    <row r="57" spans="1:12" ht="21" customHeight="1">
      <c r="B57" s="32" t="s">
        <v>57</v>
      </c>
      <c r="F57" s="44">
        <v>-29379829.93</v>
      </c>
      <c r="G57" s="44"/>
      <c r="H57" s="44">
        <v>-33516767.530000001</v>
      </c>
    </row>
    <row r="58" spans="1:12" ht="21" customHeight="1">
      <c r="B58" s="32" t="s">
        <v>55</v>
      </c>
      <c r="F58" s="44">
        <v>1252068.25</v>
      </c>
      <c r="G58" s="44"/>
      <c r="H58" s="44">
        <v>2720181.94</v>
      </c>
    </row>
    <row r="59" spans="1:12" ht="21" customHeight="1">
      <c r="B59" s="32" t="s">
        <v>60</v>
      </c>
      <c r="F59" s="44">
        <v>1041156.44</v>
      </c>
      <c r="G59" s="44"/>
      <c r="H59" s="44">
        <v>559327.19999999995</v>
      </c>
    </row>
    <row r="60" spans="1:12" ht="21" customHeight="1">
      <c r="D60" s="32" t="s">
        <v>165</v>
      </c>
      <c r="F60" s="102">
        <v>-116855460.59999999</v>
      </c>
      <c r="G60" s="44"/>
      <c r="H60" s="102">
        <v>24329490.839999996</v>
      </c>
      <c r="J60" s="89">
        <f>F60-SUM(F54:F59)</f>
        <v>0</v>
      </c>
      <c r="K60" s="89">
        <f>H60-SUM(H54:H59)</f>
        <v>0</v>
      </c>
    </row>
    <row r="61" spans="1:12">
      <c r="A61" s="34" t="s">
        <v>26</v>
      </c>
      <c r="F61" s="106"/>
      <c r="G61" s="44"/>
      <c r="H61" s="106"/>
    </row>
    <row r="62" spans="1:12">
      <c r="A62" s="34"/>
      <c r="B62" s="32" t="s">
        <v>136</v>
      </c>
      <c r="F62" s="44">
        <v>-105999980</v>
      </c>
      <c r="G62" s="44"/>
      <c r="H62" s="44">
        <v>-116599230</v>
      </c>
    </row>
    <row r="63" spans="1:12" hidden="1">
      <c r="A63" s="34"/>
      <c r="B63" s="32" t="s">
        <v>137</v>
      </c>
      <c r="F63" s="91"/>
      <c r="G63" s="106"/>
      <c r="H63" s="91">
        <v>0</v>
      </c>
    </row>
    <row r="64" spans="1:12">
      <c r="A64" s="34"/>
      <c r="D64" s="32" t="s">
        <v>100</v>
      </c>
      <c r="F64" s="102">
        <v>-105999980</v>
      </c>
      <c r="G64" s="44"/>
      <c r="H64" s="102">
        <v>-116599230</v>
      </c>
    </row>
    <row r="65" spans="1:11">
      <c r="A65" s="32" t="s">
        <v>79</v>
      </c>
      <c r="F65" s="44">
        <v>-7799479.6600000001</v>
      </c>
      <c r="G65" s="44"/>
      <c r="H65" s="44">
        <v>38078033.43</v>
      </c>
      <c r="J65" s="152">
        <f>F52+F60+F64-F65</f>
        <v>0</v>
      </c>
      <c r="K65" s="88">
        <f>H52+H60+H64-H65</f>
        <v>0</v>
      </c>
    </row>
    <row r="66" spans="1:11">
      <c r="A66" s="32" t="s">
        <v>120</v>
      </c>
      <c r="F66" s="91">
        <v>62862208.229999997</v>
      </c>
      <c r="G66" s="44"/>
      <c r="H66" s="91">
        <v>29044549.530000001</v>
      </c>
    </row>
    <row r="67" spans="1:11" ht="24" thickBot="1">
      <c r="A67" s="32" t="s">
        <v>121</v>
      </c>
      <c r="F67" s="107">
        <v>55062728.57</v>
      </c>
      <c r="G67" s="44"/>
      <c r="H67" s="107">
        <v>67122582.959999993</v>
      </c>
      <c r="J67" s="88">
        <f>F67-'งบแสดงฐานะการเงิน '!H13</f>
        <v>0</v>
      </c>
      <c r="K67" s="88"/>
    </row>
    <row r="68" spans="1:11" ht="23.25" customHeight="1" thickTop="1">
      <c r="F68" s="39"/>
      <c r="G68" s="38"/>
      <c r="H68" s="39"/>
    </row>
    <row r="69" spans="1:11" ht="23.25" customHeight="1">
      <c r="F69" s="40">
        <f>SUM(F65:F66)-F67</f>
        <v>0</v>
      </c>
      <c r="G69" s="41"/>
      <c r="H69" s="40">
        <f>SUM(H65:H66)-H67</f>
        <v>0</v>
      </c>
    </row>
    <row r="70" spans="1:11" ht="23.25" customHeight="1">
      <c r="F70" s="40"/>
      <c r="G70" s="41"/>
      <c r="H70" s="40"/>
    </row>
    <row r="71" spans="1:11" ht="23.25" customHeight="1">
      <c r="F71" s="40"/>
      <c r="G71" s="41"/>
      <c r="H71" s="40"/>
    </row>
    <row r="72" spans="1:11" ht="23.25" customHeight="1">
      <c r="F72" s="40"/>
      <c r="G72" s="41"/>
      <c r="H72" s="40"/>
    </row>
    <row r="73" spans="1:11" ht="23.25" customHeight="1">
      <c r="F73" s="40"/>
      <c r="G73" s="41"/>
      <c r="H73" s="40"/>
    </row>
    <row r="74" spans="1:11" ht="23.25" customHeight="1">
      <c r="F74" s="40"/>
      <c r="G74" s="41"/>
      <c r="H74" s="40"/>
    </row>
    <row r="75" spans="1:11" ht="23.25" customHeight="1">
      <c r="F75" s="40"/>
      <c r="G75" s="41"/>
      <c r="H75" s="40"/>
    </row>
    <row r="76" spans="1:11" ht="23.25" customHeight="1">
      <c r="F76" s="40"/>
      <c r="G76" s="41"/>
      <c r="H76" s="40"/>
    </row>
    <row r="77" spans="1:11" ht="23.25" customHeight="1">
      <c r="F77" s="40"/>
      <c r="G77" s="41"/>
      <c r="H77" s="40"/>
    </row>
    <row r="78" spans="1:11" ht="23.25" customHeight="1">
      <c r="F78" s="40"/>
      <c r="G78" s="41"/>
      <c r="H78" s="40"/>
    </row>
    <row r="79" spans="1:11" ht="23.25" customHeight="1">
      <c r="F79" s="40"/>
      <c r="G79" s="41"/>
      <c r="H79" s="40"/>
    </row>
    <row r="80" spans="1:11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  <row r="91" spans="6:8" ht="23.25" customHeight="1">
      <c r="F91" s="40"/>
      <c r="G91" s="41"/>
      <c r="H91" s="40"/>
    </row>
  </sheetData>
  <mergeCells count="10">
    <mergeCell ref="A39:H39"/>
    <mergeCell ref="A40:H40"/>
    <mergeCell ref="A41:H41"/>
    <mergeCell ref="F43:H43"/>
    <mergeCell ref="A38:H38"/>
    <mergeCell ref="A3:H3"/>
    <mergeCell ref="A4:H4"/>
    <mergeCell ref="A5:H5"/>
    <mergeCell ref="A6:H6"/>
    <mergeCell ref="F8:H8"/>
  </mergeCells>
  <pageMargins left="0.78740157480314965" right="0.39370078740157483" top="0.51181102362204722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2023-08-10T09:23:11Z</cp:lastPrinted>
  <dcterms:created xsi:type="dcterms:W3CDTF">2003-10-16T04:11:37Z</dcterms:created>
  <dcterms:modified xsi:type="dcterms:W3CDTF">2023-08-10T10:55:45Z</dcterms:modified>
</cp:coreProperties>
</file>