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sangaroon\Documents\Work\Dec - MCS\2023\2 - Q2\Draft FS\23.08.13\"/>
    </mc:Choice>
  </mc:AlternateContent>
  <xr:revisionPtr revIDLastSave="0" documentId="13_ncr:1_{4BF4D6CA-3778-41EE-8505-CEBFB7D9225C}" xr6:coauthVersionLast="47" xr6:coauthVersionMax="47" xr10:uidLastSave="{00000000-0000-0000-0000-000000000000}"/>
  <bookViews>
    <workbookView xWindow="28680" yWindow="-17820" windowWidth="38640" windowHeight="21240" tabRatio="827" activeTab="3" xr2:uid="{00000000-000D-0000-FFFF-FFFF00000000}"/>
  </bookViews>
  <sheets>
    <sheet name="BS 3-4" sheetId="1" r:id="rId1"/>
    <sheet name="PL(3) 5" sheetId="9" r:id="rId2"/>
    <sheet name="PL(6) 6" sheetId="16" r:id="rId3"/>
    <sheet name="SH 7-8" sheetId="17" r:id="rId4"/>
    <sheet name="SH 9-10" sheetId="18" r:id="rId5"/>
    <sheet name="CF 11-12" sheetId="6" r:id="rId6"/>
  </sheets>
  <externalReferences>
    <externalReference r:id="rId7"/>
  </externalReferences>
  <definedNames>
    <definedName name="_Hlk120336604" localSheetId="5">'CF 11-12'!#REF!</definedName>
    <definedName name="_xlnm.Print_Area" localSheetId="0">'BS 3-4'!$A$1:$I$72</definedName>
    <definedName name="_xlnm.Print_Area" localSheetId="5">'CF 11-12'!$A$1:$H$72</definedName>
    <definedName name="_xlnm.Print_Area" localSheetId="1">'PL(3) 5'!$A$1:$I$47</definedName>
    <definedName name="_xlnm.Print_Area" localSheetId="2">'PL(6) 6'!$A$1:$I$47</definedName>
    <definedName name="_xlnm.Print_Area" localSheetId="3">'SH 7-8'!$A$1:$V$51</definedName>
    <definedName name="_xlnm.Print_Area" localSheetId="4">'SH 9-10'!$A$1:$P$50</definedName>
    <definedName name="Z_A3B3E038_AAE0_4F24_B01A_BCF5B017EAC3_.wvu.PrintArea" localSheetId="0" hidden="1">'BS 3-4'!$A$1:$I$72</definedName>
    <definedName name="Z_A3B3E038_AAE0_4F24_B01A_BCF5B017EAC3_.wvu.PrintArea" localSheetId="5" hidden="1">'CF 11-12'!$A$1:$H$69</definedName>
    <definedName name="Z_A3B3E038_AAE0_4F24_B01A_BCF5B017EAC3_.wvu.PrintArea" localSheetId="1" hidden="1">'PL(3) 5'!$A$1:$I$47</definedName>
    <definedName name="Z_A3B3E038_AAE0_4F24_B01A_BCF5B017EAC3_.wvu.PrintArea" localSheetId="2" hidden="1">'PL(6) 6'!$A$1:$I$1</definedName>
    <definedName name="Z_A3B3E038_AAE0_4F24_B01A_BCF5B017EAC3_.wvu.PrintArea" localSheetId="3" hidden="1">'SH 7-8'!#REF!</definedName>
    <definedName name="Z_A3B3E038_AAE0_4F24_B01A_BCF5B017EAC3_.wvu.PrintArea" localSheetId="4" hidden="1">'SH 9-10'!#REF!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2" i="9" l="1"/>
  <c r="C31" i="9"/>
  <c r="C16" i="9"/>
  <c r="C17" i="9"/>
  <c r="C9" i="9"/>
  <c r="C10" i="9"/>
  <c r="C12" i="9" l="1"/>
  <c r="J68" i="1"/>
  <c r="J45" i="17"/>
  <c r="J43" i="16"/>
  <c r="C43" i="9" l="1"/>
  <c r="C38" i="9"/>
  <c r="C37" i="9"/>
  <c r="C26" i="9"/>
  <c r="C24" i="9"/>
  <c r="C18" i="9"/>
  <c r="C19" i="9"/>
  <c r="C20" i="9"/>
  <c r="C11" i="9"/>
  <c r="C46" i="16" l="1"/>
  <c r="F16" i="6" l="1"/>
  <c r="G17" i="16" l="1"/>
  <c r="G43" i="1"/>
  <c r="G17" i="9" l="1"/>
  <c r="G11" i="9"/>
  <c r="V21" i="17" l="1"/>
  <c r="I47" i="1" l="1"/>
  <c r="I44" i="1"/>
  <c r="E44" i="1"/>
  <c r="E27" i="1"/>
  <c r="I20" i="1"/>
  <c r="I27" i="1" s="1"/>
  <c r="E51" i="1" l="1"/>
  <c r="I14" i="1"/>
  <c r="E14" i="1"/>
  <c r="H60" i="6"/>
  <c r="D60" i="6"/>
  <c r="H45" i="6"/>
  <c r="H12" i="6"/>
  <c r="H11" i="6"/>
  <c r="D45" i="6"/>
  <c r="D12" i="6"/>
  <c r="D11" i="6"/>
  <c r="H47" i="18"/>
  <c r="F47" i="18"/>
  <c r="D47" i="18"/>
  <c r="N45" i="18"/>
  <c r="N42" i="18"/>
  <c r="L42" i="18"/>
  <c r="J42" i="18"/>
  <c r="H42" i="18"/>
  <c r="H49" i="18" s="1"/>
  <c r="F42" i="18"/>
  <c r="F49" i="18" s="1"/>
  <c r="D42" i="18"/>
  <c r="D49" i="18" s="1"/>
  <c r="P41" i="18"/>
  <c r="P42" i="18" s="1"/>
  <c r="P37" i="18"/>
  <c r="N37" i="18"/>
  <c r="N47" i="17"/>
  <c r="H47" i="17"/>
  <c r="F47" i="17"/>
  <c r="D47" i="17"/>
  <c r="T47" i="17"/>
  <c r="R45" i="17"/>
  <c r="V45" i="17" s="1"/>
  <c r="J47" i="17"/>
  <c r="T42" i="17"/>
  <c r="P42" i="17"/>
  <c r="N42" i="17"/>
  <c r="N49" i="17" s="1"/>
  <c r="L42" i="17"/>
  <c r="J42" i="17"/>
  <c r="H42" i="17"/>
  <c r="H49" i="17" s="1"/>
  <c r="F42" i="17"/>
  <c r="F49" i="17" s="1"/>
  <c r="D42" i="17"/>
  <c r="R41" i="17"/>
  <c r="V41" i="17" s="1"/>
  <c r="V42" i="17" s="1"/>
  <c r="P37" i="17"/>
  <c r="I32" i="16"/>
  <c r="I21" i="16"/>
  <c r="I13" i="16"/>
  <c r="I23" i="16" s="1"/>
  <c r="I25" i="16" s="1"/>
  <c r="I27" i="16" s="1"/>
  <c r="H9" i="6" s="1"/>
  <c r="E32" i="16"/>
  <c r="E21" i="16"/>
  <c r="E13" i="16"/>
  <c r="E23" i="16" s="1"/>
  <c r="E25" i="16" s="1"/>
  <c r="E27" i="16" s="1"/>
  <c r="D9" i="6" s="1"/>
  <c r="D49" i="17" l="1"/>
  <c r="D22" i="6"/>
  <c r="D32" i="6" s="1"/>
  <c r="D36" i="6" s="1"/>
  <c r="D63" i="6" s="1"/>
  <c r="D65" i="6" s="1"/>
  <c r="D67" i="6" s="1"/>
  <c r="H22" i="6"/>
  <c r="H32" i="6" s="1"/>
  <c r="H36" i="6" s="1"/>
  <c r="H63" i="6" s="1"/>
  <c r="H65" i="6" s="1"/>
  <c r="H67" i="6" s="1"/>
  <c r="E53" i="1"/>
  <c r="I29" i="1"/>
  <c r="E29" i="1"/>
  <c r="R37" i="17"/>
  <c r="V37" i="17" s="1"/>
  <c r="L47" i="17"/>
  <c r="L49" i="17" s="1"/>
  <c r="P46" i="17"/>
  <c r="T49" i="17"/>
  <c r="J49" i="17"/>
  <c r="R42" i="17"/>
  <c r="I37" i="16"/>
  <c r="I34" i="16"/>
  <c r="I42" i="16" s="1"/>
  <c r="I44" i="16" s="1"/>
  <c r="E39" i="16"/>
  <c r="E37" i="16" s="1"/>
  <c r="E46" i="16" s="1"/>
  <c r="E34" i="16"/>
  <c r="F60" i="6"/>
  <c r="P47" i="17" l="1"/>
  <c r="P49" i="17" s="1"/>
  <c r="R46" i="17"/>
  <c r="I46" i="16"/>
  <c r="I39" i="16"/>
  <c r="E44" i="16"/>
  <c r="E42" i="16"/>
  <c r="R47" i="17" l="1"/>
  <c r="R49" i="17" s="1"/>
  <c r="V46" i="17"/>
  <c r="V47" i="17" s="1"/>
  <c r="V49" i="17" s="1"/>
  <c r="P12" i="18"/>
  <c r="N12" i="18"/>
  <c r="H22" i="18" l="1"/>
  <c r="F22" i="18"/>
  <c r="D22" i="18"/>
  <c r="L22" i="18"/>
  <c r="N20" i="18"/>
  <c r="N17" i="18"/>
  <c r="L17" i="18"/>
  <c r="J17" i="18"/>
  <c r="H17" i="18"/>
  <c r="F17" i="18"/>
  <c r="D17" i="18"/>
  <c r="D24" i="18" s="1"/>
  <c r="P16" i="18"/>
  <c r="P17" i="18" s="1"/>
  <c r="N22" i="17"/>
  <c r="H22" i="17"/>
  <c r="F22" i="17"/>
  <c r="D22" i="17"/>
  <c r="T17" i="17"/>
  <c r="P17" i="17"/>
  <c r="N17" i="17"/>
  <c r="L17" i="17"/>
  <c r="J17" i="17"/>
  <c r="H17" i="17"/>
  <c r="F17" i="17"/>
  <c r="D17" i="17"/>
  <c r="D24" i="17" s="1"/>
  <c r="R16" i="17"/>
  <c r="R17" i="17" s="1"/>
  <c r="P12" i="17"/>
  <c r="I67" i="1"/>
  <c r="I69" i="1" s="1"/>
  <c r="E67" i="1"/>
  <c r="E69" i="1" s="1"/>
  <c r="C67" i="1"/>
  <c r="C69" i="1" s="1"/>
  <c r="C74" i="1" s="1"/>
  <c r="I51" i="1"/>
  <c r="C51" i="1"/>
  <c r="C44" i="1"/>
  <c r="C27" i="1"/>
  <c r="C14" i="1"/>
  <c r="H24" i="18" l="1"/>
  <c r="H24" i="17"/>
  <c r="L24" i="18"/>
  <c r="I53" i="1"/>
  <c r="I71" i="1" s="1"/>
  <c r="E71" i="1"/>
  <c r="F24" i="18"/>
  <c r="F24" i="17"/>
  <c r="N24" i="17"/>
  <c r="T22" i="17"/>
  <c r="T24" i="17" s="1"/>
  <c r="N21" i="18"/>
  <c r="L22" i="17"/>
  <c r="L24" i="17" s="1"/>
  <c r="V16" i="17"/>
  <c r="V17" i="17" s="1"/>
  <c r="C29" i="1"/>
  <c r="C53" i="1"/>
  <c r="C71" i="1" s="1"/>
  <c r="N22" i="18" l="1"/>
  <c r="P21" i="18"/>
  <c r="V12" i="17"/>
  <c r="N24" i="18" l="1"/>
  <c r="B60" i="6" l="1"/>
  <c r="F45" i="6"/>
  <c r="B45" i="6"/>
  <c r="C32" i="16"/>
  <c r="C21" i="16"/>
  <c r="C13" i="16"/>
  <c r="C23" i="16" l="1"/>
  <c r="C25" i="16" s="1"/>
  <c r="C27" i="16" s="1"/>
  <c r="C39" i="16" s="1"/>
  <c r="C34" i="16" l="1"/>
  <c r="C44" i="16" s="1"/>
  <c r="C42" i="16" s="1"/>
  <c r="B9" i="6"/>
  <c r="B22" i="6" s="1"/>
  <c r="B32" i="6" s="1"/>
  <c r="B36" i="6" s="1"/>
  <c r="B63" i="6" s="1"/>
  <c r="J22" i="18" l="1"/>
  <c r="B65" i="6"/>
  <c r="B67" i="6" s="1"/>
  <c r="J22" i="17"/>
  <c r="C46" i="9"/>
  <c r="C39" i="9"/>
  <c r="C32" i="9"/>
  <c r="C21" i="9"/>
  <c r="C13" i="9"/>
  <c r="P20" i="18" l="1"/>
  <c r="P22" i="18" s="1"/>
  <c r="P24" i="18" s="1"/>
  <c r="C23" i="9"/>
  <c r="C25" i="9" s="1"/>
  <c r="C27" i="9" s="1"/>
  <c r="C34" i="9" s="1"/>
  <c r="J24" i="18"/>
  <c r="J24" i="17"/>
  <c r="V20" i="17"/>
  <c r="P21" i="17" l="1"/>
  <c r="R22" i="17" s="1"/>
  <c r="R24" i="17" s="1"/>
  <c r="V22" i="17"/>
  <c r="V24" i="17" l="1"/>
  <c r="P22" i="17"/>
  <c r="P24" i="17" l="1"/>
  <c r="C44" i="9" l="1"/>
  <c r="J42" i="16"/>
  <c r="G9" i="16" l="1"/>
  <c r="G9" i="9" l="1"/>
  <c r="G20" i="16"/>
  <c r="G20" i="9" s="1"/>
  <c r="G10" i="16"/>
  <c r="G10" i="9" s="1"/>
  <c r="G24" i="16" l="1"/>
  <c r="G26" i="16"/>
  <c r="G18" i="16"/>
  <c r="G18" i="9" s="1"/>
  <c r="G19" i="16"/>
  <c r="G19" i="9" s="1"/>
  <c r="G12" i="16"/>
  <c r="G12" i="9" s="1"/>
  <c r="G13" i="9" s="1"/>
  <c r="G16" i="16"/>
  <c r="G24" i="9" l="1"/>
  <c r="F12" i="6"/>
  <c r="F11" i="6"/>
  <c r="G26" i="9"/>
  <c r="G16" i="9"/>
  <c r="G21" i="9" s="1"/>
  <c r="G23" i="9" s="1"/>
  <c r="G21" i="16"/>
  <c r="G13" i="16"/>
  <c r="G25" i="9" l="1"/>
  <c r="G27" i="9" s="1"/>
  <c r="G37" i="9" s="1"/>
  <c r="G23" i="16"/>
  <c r="G25" i="16" s="1"/>
  <c r="G27" i="16" s="1"/>
  <c r="G39" i="9" l="1"/>
  <c r="G46" i="9"/>
  <c r="G37" i="16"/>
  <c r="F9" i="6"/>
  <c r="F22" i="6" s="1"/>
  <c r="F32" i="6" s="1"/>
  <c r="F36" i="6" s="1"/>
  <c r="F63" i="6" s="1"/>
  <c r="F65" i="6" s="1"/>
  <c r="F67" i="6" s="1"/>
  <c r="G39" i="16" l="1"/>
  <c r="G46" i="16"/>
  <c r="J45" i="18"/>
  <c r="J47" i="18" l="1"/>
  <c r="J49" i="18" s="1"/>
  <c r="P45" i="18"/>
  <c r="G65" i="1" l="1"/>
  <c r="G47" i="1" l="1"/>
  <c r="G12" i="1"/>
  <c r="K19" i="1" s="1"/>
  <c r="G50" i="1"/>
  <c r="G49" i="1"/>
  <c r="G24" i="1"/>
  <c r="G26" i="1"/>
  <c r="G51" i="1" l="1"/>
  <c r="G42" i="1"/>
  <c r="G41" i="1"/>
  <c r="G11" i="1"/>
  <c r="G18" i="1"/>
  <c r="G13" i="1"/>
  <c r="G40" i="1"/>
  <c r="G44" i="1" s="1"/>
  <c r="G53" i="1" s="1"/>
  <c r="G17" i="1"/>
  <c r="G19" i="1"/>
  <c r="G23" i="1"/>
  <c r="G21" i="1"/>
  <c r="G25" i="1" l="1"/>
  <c r="G10" i="1"/>
  <c r="G20" i="1"/>
  <c r="G27" i="1" l="1"/>
  <c r="G31" i="16" l="1"/>
  <c r="L46" i="18" l="1"/>
  <c r="G31" i="9"/>
  <c r="G32" i="9" s="1"/>
  <c r="G34" i="9" s="1"/>
  <c r="G42" i="9" s="1"/>
  <c r="G44" i="9" s="1"/>
  <c r="G32" i="16"/>
  <c r="G34" i="16" s="1"/>
  <c r="G42" i="16" s="1"/>
  <c r="G44" i="16" s="1"/>
  <c r="G66" i="1"/>
  <c r="G67" i="1" s="1"/>
  <c r="G69" i="1" s="1"/>
  <c r="G71" i="1" s="1"/>
  <c r="L47" i="18" l="1"/>
  <c r="L49" i="18" s="1"/>
  <c r="N46" i="18"/>
  <c r="P46" i="18" l="1"/>
  <c r="P47" i="18" s="1"/>
  <c r="P49" i="18" s="1"/>
  <c r="N47" i="18"/>
  <c r="N49" i="18" s="1"/>
  <c r="G9" i="1"/>
  <c r="G14" i="1" s="1"/>
  <c r="G29" i="1" s="1"/>
</calcChain>
</file>

<file path=xl/sharedStrings.xml><?xml version="1.0" encoding="utf-8"?>
<sst xmlns="http://schemas.openxmlformats.org/spreadsheetml/2006/main" count="375" uniqueCount="182">
  <si>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</si>
  <si>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</si>
  <si>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</si>
  <si>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</si>
  <si>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</si>
  <si>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</si>
  <si>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</si>
  <si>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</si>
  <si>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</si>
  <si>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</si>
  <si>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</si>
  <si>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</si>
  <si>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</si>
  <si>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</si>
  <si>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</si>
  <si>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</si>
  <si>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</si>
  <si>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</si>
  <si>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</si>
  <si>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</si>
  <si>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</si>
  <si>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</si>
  <si>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</si>
  <si>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</si>
  <si>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</si>
  <si>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</si>
  <si>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</si>
  <si>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 xml:space="preserve">ที่ดิน อาคารและอุปกรณ์ 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</si>
  <si>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</si>
  <si>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</si>
  <si>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</si>
  <si>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ชำระแล้ว</t>
  </si>
  <si>
    <t>งบแสดงฐานะการเงิน</t>
  </si>
  <si>
    <t>ส่วนได้เสียที่ไม่มีอำนาจควบคุม</t>
  </si>
  <si>
    <t>ส่วนได้เสีย</t>
  </si>
  <si>
    <t>รวม</t>
  </si>
  <si>
    <t>องค์ประกอบอื่นของส่วนของผู้ถือหุ้น</t>
  </si>
  <si>
    <t>ส่วนของผู้ถือหุ้น</t>
  </si>
  <si>
    <t>ค่าความนิยม</t>
  </si>
  <si>
    <t>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</si>
  <si>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</si>
  <si>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</si>
  <si>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</si>
  <si>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</si>
  <si>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</si>
  <si>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</si>
  <si>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</si>
  <si>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</si>
  <si>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</si>
  <si>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</si>
  <si>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</si>
  <si>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</si>
  <si>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</si>
  <si>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</si>
  <si>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</si>
  <si>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</si>
  <si>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รายการที่อาจถูกจัดประเภทใหม่ไว้ในกำไรหรือขาดทุนในภายหลัง</t>
  </si>
  <si>
    <t>ส่วนเกิน</t>
  </si>
  <si>
    <t>ที่ไม่มี</t>
  </si>
  <si>
    <t>รวมองค์</t>
  </si>
  <si>
    <t>ดอกเบี้ยรับ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</si>
  <si>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</si>
  <si>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รายได้อื่น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</si>
  <si>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</si>
  <si>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แลกเปลี่ยน</t>
  </si>
  <si>
    <t>ผลกระทบของอัตราแลกเปลี่ยนที่มีต่อเงินสดและรายการเทียบเท่าเงินสด</t>
  </si>
  <si>
    <t>งบการเงินรวม</t>
  </si>
  <si>
    <t xml:space="preserve">งบการเงินเฉพาะกิจการ </t>
  </si>
  <si>
    <t>งบการเงินเฉพาะกิจการ</t>
  </si>
  <si>
    <t>กำไรสะสม</t>
  </si>
  <si>
    <t>งบกำไรขาดทุนเบ็ดเสร็จ (ไม่ได้ตรวจสอบ)</t>
  </si>
  <si>
    <t>ทุนสำรอง</t>
  </si>
  <si>
    <t>องค์ประกอบอื่น</t>
  </si>
  <si>
    <t>ของส่วนของผู้ถือหุ้น</t>
  </si>
  <si>
    <t>เงินสดจ่ายเพื่อซื้อสินทรัพย์ไม่มีตัวตน</t>
  </si>
  <si>
    <t xml:space="preserve">   ก่อนผลกระทบของอัตราแลกเปลี่ยน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</si>
  <si>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</si>
  <si>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บริษัท เอ็ม.ซี.เอส. สตีล จำกัด (มหาชน) และบริษัทย่อย</t>
  </si>
  <si>
    <t>เงินกู้ยืมระยะสั้นจากสถาบันการเงิน</t>
  </si>
  <si>
    <t>ผลต่างของอัตรา</t>
  </si>
  <si>
    <t>หนี้สินจากคดีความ</t>
  </si>
  <si>
    <t>รายการที่ไม่ใช่เงินสด</t>
  </si>
  <si>
    <t>สินทรัพย์สิทธิการใช้</t>
  </si>
  <si>
    <t>รายได้จากการขายและการให้บริการ</t>
  </si>
  <si>
    <t>ต้นทุนขายและการให้บริการ</t>
  </si>
  <si>
    <t>เปลี่ยนแปลง</t>
  </si>
  <si>
    <t xml:space="preserve">     กำไร</t>
  </si>
  <si>
    <t>ประมาณการหนี้สินไม่หมุนเวียนสำหรับผลประโยชน์พนักงาน</t>
  </si>
  <si>
    <t>รวมรายการที่อาจถูกจัดประเภทใหม่ไว้ในกำไรหรือขาดทุนในภายหลัง</t>
  </si>
  <si>
    <t>ภาษีเงินได้จ่ายออก</t>
  </si>
  <si>
    <t>กระแสเงินสดสุทธิใช้ไปในกิจกรรมลงทุน</t>
  </si>
  <si>
    <t>เงินให้กู้ยืมระยะยาวแก่กิจการที่เกี่ยวข้องกัน</t>
  </si>
  <si>
    <t>เงินให้กู้ยืมระยะยาวแก่พนักงาน</t>
  </si>
  <si>
    <t>ขาดทุนจากอัตราแลกเปลี่ยนสุทธิ</t>
  </si>
  <si>
    <t>ประมาณการหนี้สินจากการรับประกันสินค้า</t>
  </si>
  <si>
    <t>งบแสดงการเปลี่ยนแปลงส่วนของผู้ถือหุ้น (ไม่ได้ตรวจสอบ)</t>
  </si>
  <si>
    <t>ผลต่างจากการ</t>
  </si>
  <si>
    <t>จ่ายประมาณการหนี้สินสำหรับผลประโยชน์พนักงาน</t>
  </si>
  <si>
    <t>รับดอกเบี้ย</t>
  </si>
  <si>
    <t>ส่วนเกินมูลค่าหุ้น</t>
  </si>
  <si>
    <t>สินทรัพย์ต้นทุนของสัญญา</t>
  </si>
  <si>
    <t>รายได้ตามสัญญา</t>
  </si>
  <si>
    <t>ต้นทุนงานตามสัญญา</t>
  </si>
  <si>
    <t>ค่าตัดจำหน่ายสินทรัพย์ต้นทุนของสัญญา</t>
  </si>
  <si>
    <t>จ่ายประมาณการหนี้สินจากการรับประกันสินค้า</t>
  </si>
  <si>
    <t>ค่าใช้จ่ายภาษีเงินได้</t>
  </si>
  <si>
    <t>เงินให้กู้ยืมแก่พนักงานลดลง</t>
  </si>
  <si>
    <t>ซื้อสินทรัพย์ถาวรตามสัญญาเช่า</t>
  </si>
  <si>
    <t>30 มิถุนายน</t>
  </si>
  <si>
    <t>กำไรจากอัตราแลกเปลี่ยนสุทธิ</t>
  </si>
  <si>
    <t>สำหรับงวดหกเดือนสิ้นสุดวันที่</t>
  </si>
  <si>
    <t>เงินสดและรายการเทียบเท่าเงินสด ณ 30 มิถุนายน</t>
  </si>
  <si>
    <t>สินทรัพย์ไม่มีตัวตนอื่น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</si>
  <si>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</si>
  <si>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</si>
  <si>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</si>
  <si>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</si>
  <si>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</si>
  <si>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</si>
  <si>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ค่าใช้จ่าย (รายได้) ภาษีเงินได้</t>
  </si>
  <si>
    <t>กำไรจากการจำหน่ายอุปกรณ์</t>
  </si>
  <si>
    <t>กำไรจากการปรับมูลค่ายุติธรรมของตราสารอนุพันธ์</t>
  </si>
  <si>
    <t>การแบ่งปันกำไร (ขาดทุน)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</si>
  <si>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</si>
  <si>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</si>
  <si>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</si>
  <si>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ลูกหนี้การค้าและลูกหนี้หมุนเวียนอื่น</t>
  </si>
  <si>
    <t>เงินให้กู้ยืมระยะยาวแก่พนักงานที่ถึงกำหนดชำระภายในหนึ่งปี</t>
  </si>
  <si>
    <t>เจ้าหนี้การค้าและเจ้าหนี้หมุนเวียนอื่น</t>
  </si>
  <si>
    <t xml:space="preserve">ส่วนของหนี้สินตามสัญญาเช่าที่ถึงกำหนดชำระภายในหนึ่งปี </t>
  </si>
  <si>
    <t>ภาษีเงินได้นิติบุคคลค้างจ่าย</t>
  </si>
  <si>
    <r>
      <t>หนี้สินตามสัญญาเช่า</t>
    </r>
    <r>
      <rPr>
        <i/>
        <sz val="14"/>
        <rFont val="Angsana New"/>
        <family val="1"/>
      </rPr>
      <t xml:space="preserve"> </t>
    </r>
  </si>
  <si>
    <t xml:space="preserve">   (หุ้นสามัญจำนวน 477 ล้านหุ้น มูลค่า 1 บาทต่อหุ้น)</t>
  </si>
  <si>
    <t>2, 3</t>
  </si>
  <si>
    <t>เงินให้กู้ยืมระยะยาวแก่กิจการที่เกี่ยวข้องกันที่ถึงกำหนดชำระ
     ภายในหนึ่งปี</t>
  </si>
  <si>
    <t>กำไร (ขาดทุน) เบ็ดเสร็จอื่น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</si>
  <si>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</si>
  <si>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</si>
  <si>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 (ขาดทุน) เบ็ดเสร็จสำหรับงวด</t>
  </si>
  <si>
    <t xml:space="preserve">     กำไร (ขาดทุน) เบ็ดเสร็จอื่น</t>
  </si>
  <si>
    <t>รวมกำไร (ขาดทุน) เบ็ดเสร็จสำหรับงวด</t>
  </si>
  <si>
    <t>ค่าใช้จ่ายประมาณการหนี้สินสำหรับผลประโยชน์พนักงาน</t>
  </si>
  <si>
    <t>ค่าใช้จ่ายประมาณการหนี้สินจากการรับประกันสินค้า</t>
  </si>
  <si>
    <t xml:space="preserve">กระแสเงินสดสุทธิได้มาจาก (ใช้ไปใน) การดำเนินงาน </t>
  </si>
  <si>
    <t>กระแสเงินสดสุทธิได้มาจาก (ใช้ไปใน) กิจกรรมดำเนินงาน</t>
  </si>
  <si>
    <t>ดอกเบี้ยจ่าย</t>
  </si>
  <si>
    <t>เงินกู้ยืมระยะสั้นจากสถาบันการเงินเพิ่มขึ้น (ลดลง)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</si>
  <si>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</si>
  <si>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>ตามกฎหมาย</t>
  </si>
  <si>
    <t xml:space="preserve">    การจัดสรรส่วนทุนให้ผู้ถือหุ้น</t>
  </si>
  <si>
    <t>เงินปันผลจ่ายให้ผู้ถือหุ้นของบริษัท</t>
  </si>
  <si>
    <t>ทุนที่ออกและ</t>
  </si>
  <si>
    <t>ยังไม่ได้จัดสรร</t>
  </si>
  <si>
    <t>จากการแปลงค่า</t>
  </si>
  <si>
    <t>สัดส่วนการถือ</t>
  </si>
  <si>
    <t>หุ้นบริษัทย่อย</t>
  </si>
  <si>
    <t>ประกอบอื่นของ</t>
  </si>
  <si>
    <t>ของบริษัทใหญ่</t>
  </si>
  <si>
    <t>อำนาจควบคุม</t>
  </si>
  <si>
    <t>ทุนที่ออก</t>
  </si>
  <si>
    <t>อัตราแลกเปลี่ยนจาก</t>
  </si>
  <si>
    <t>จากแปลงค่างบการเงิน</t>
  </si>
  <si>
    <t>ผลต่างของ</t>
  </si>
  <si>
    <t>รวมองค์ประกอบอื่น</t>
  </si>
  <si>
    <t>รวมรายการกับผู้เป็นเจ้าของที่บันทึกโดยตรงเข้าส่วนของผู้ถือหุ้น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</si>
  <si>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</si>
  <si>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เงินสดรับจากการจำหน่ายอุปกรณ์</t>
  </si>
  <si>
    <t>เงินให้กู้ยืมแก่กิจการที่เกี่ยวข้องกันเพิ่มขึ้น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</si>
  <si>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</si>
  <si>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</si>
  <si>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เงินสดจ่ายเพื่อซื้ออาคารและอุปกรณ์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</si>
  <si>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</si>
  <si>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</si>
  <si>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</si>
  <si>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</si>
  <si>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</si>
  <si>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r>
      <t>กำไร (ขาดทุน) สำหรับงวด</t>
    </r>
    <r>
      <rPr>
        <b/>
        <sz val="15"/>
        <rFont val="Angsana New"/>
        <family val="1"/>
        <charset val="222"/>
      </rPr>
      <t xml:space="preserve"> </t>
    </r>
  </si>
  <si>
    <t>กำไรจากอัตราแลกเปลี่ยนที่ยังไม่เกิดขึ้น</t>
  </si>
  <si>
    <t>เงินสดและรายการเทียบเท่าเงินสดลดลงสุทธิ</t>
  </si>
  <si>
    <t>ปรับรายการที่กระทบกำไร (ขาดทุน) เป็นเงินสดรับ (จ่าย)</t>
  </si>
  <si>
    <t xml:space="preserve">กลับรายการผลขาดทุนจากการด้อยค่าด้านเครดิตที่คาดว่าจะเกิดขึ้น </t>
  </si>
  <si>
    <t xml:space="preserve">     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</si>
</sst>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;\(#,##0\)"/>
  </numFmts>
  <fonts count="21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b/>
      <sz val="15"/>
      <name val="Angsana New"/>
      <family val="1"/>
      <charset val="222"/>
    </font>
    <font>
      <sz val="14"/>
      <color indexed="10"/>
      <name val="Angsana New"/>
      <family val="1"/>
    </font>
    <font>
      <sz val="14"/>
      <name val="Arial"/>
      <family val="2"/>
    </font>
    <font>
      <b/>
      <i/>
      <sz val="14"/>
      <color indexed="10"/>
      <name val="Angsana New"/>
      <family val="1"/>
    </font>
    <font>
      <i/>
      <sz val="14"/>
      <name val="Times New Roman"/>
      <family val="1"/>
    </font>
    <font>
      <sz val="14"/>
      <name val="CordiaUPC"/>
      <family val="2"/>
    </font>
    <font>
      <i/>
      <sz val="16"/>
      <name val="Angsana New"/>
      <family val="1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/>
  </cellStyleXfs>
  <cellXfs count="209">
    <xf numFmtId="0" fontId="0" fillId="0" borderId="0" xfId="0"/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/>
    <xf numFmtId="0" fontId="8" fillId="0" borderId="0" xfId="0" applyFont="1" applyFill="1" applyAlignment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43" fontId="8" fillId="0" borderId="0" xfId="1" applyFont="1" applyFill="1" applyBorder="1" applyAlignment="1">
      <alignment horizontal="right"/>
    </xf>
    <xf numFmtId="37" fontId="8" fillId="0" borderId="0" xfId="0" applyNumberFormat="1" applyFont="1" applyFill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37" fontId="7" fillId="0" borderId="0" xfId="0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164" fontId="8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43" fontId="7" fillId="0" borderId="2" xfId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ill="1" applyAlignment="1"/>
    <xf numFmtId="37" fontId="0" fillId="0" borderId="0" xfId="0" applyNumberFormat="1" applyFont="1" applyFill="1" applyBorder="1" applyAlignment="1"/>
    <xf numFmtId="164" fontId="7" fillId="0" borderId="2" xfId="1" applyNumberFormat="1" applyFont="1" applyFill="1" applyBorder="1" applyAlignment="1">
      <alignment horizontal="right"/>
    </xf>
    <xf numFmtId="2" fontId="8" fillId="0" borderId="0" xfId="0" applyNumberFormat="1" applyFont="1" applyFill="1" applyAlignment="1">
      <alignment horizontal="center" wrapText="1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5" fillId="0" borderId="0" xfId="0" applyFont="1" applyFill="1" applyAlignment="1"/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164" fontId="8" fillId="0" borderId="4" xfId="1" applyNumberFormat="1" applyFont="1" applyFill="1" applyBorder="1" applyAlignment="1">
      <alignment horizontal="right"/>
    </xf>
    <xf numFmtId="164" fontId="8" fillId="0" borderId="0" xfId="1" applyNumberFormat="1" applyFont="1" applyAlignment="1">
      <alignment horizontal="right"/>
    </xf>
    <xf numFmtId="164" fontId="8" fillId="0" borderId="4" xfId="1" applyNumberFormat="1" applyFont="1" applyBorder="1" applyAlignment="1">
      <alignment horizontal="right"/>
    </xf>
    <xf numFmtId="164" fontId="7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left"/>
    </xf>
    <xf numFmtId="37" fontId="7" fillId="0" borderId="1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7" fillId="0" borderId="5" xfId="1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>
      <alignment horizontal="left"/>
    </xf>
    <xf numFmtId="43" fontId="8" fillId="0" borderId="0" xfId="1" applyFont="1" applyFill="1" applyAlignment="1"/>
    <xf numFmtId="37" fontId="7" fillId="0" borderId="0" xfId="0" applyNumberFormat="1" applyFont="1" applyFill="1" applyAlignment="1"/>
    <xf numFmtId="37" fontId="7" fillId="0" borderId="0" xfId="0" applyNumberFormat="1" applyFont="1" applyFill="1" applyBorder="1" applyAlignment="1"/>
    <xf numFmtId="3" fontId="8" fillId="0" borderId="0" xfId="0" applyNumberFormat="1" applyFont="1" applyFill="1" applyAlignment="1"/>
    <xf numFmtId="0" fontId="17" fillId="0" borderId="0" xfId="0" applyFont="1" applyFill="1" applyAlignment="1">
      <alignment horizontal="center"/>
    </xf>
    <xf numFmtId="164" fontId="7" fillId="0" borderId="2" xfId="1" applyNumberFormat="1" applyFont="1" applyFill="1" applyBorder="1" applyAlignment="1"/>
    <xf numFmtId="164" fontId="7" fillId="0" borderId="0" xfId="1" applyNumberFormat="1" applyFont="1" applyFill="1" applyBorder="1" applyAlignment="1"/>
    <xf numFmtId="164" fontId="8" fillId="0" borderId="4" xfId="1" applyNumberFormat="1" applyFont="1" applyFill="1" applyBorder="1" applyAlignment="1"/>
    <xf numFmtId="164" fontId="8" fillId="0" borderId="0" xfId="1" applyNumberFormat="1" applyFont="1" applyFill="1" applyAlignment="1"/>
    <xf numFmtId="0" fontId="7" fillId="0" borderId="0" xfId="0" applyFont="1" applyFill="1" applyBorder="1" applyAlignment="1">
      <alignment wrapText="1"/>
    </xf>
    <xf numFmtId="0" fontId="8" fillId="2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7" fillId="0" borderId="0" xfId="1" applyFont="1" applyFill="1" applyBorder="1" applyAlignment="1">
      <alignment horizontal="right"/>
    </xf>
    <xf numFmtId="164" fontId="7" fillId="0" borderId="0" xfId="1" applyNumberFormat="1" applyFont="1" applyFill="1" applyAlignment="1"/>
    <xf numFmtId="164" fontId="8" fillId="0" borderId="0" xfId="1" applyNumberFormat="1" applyFont="1" applyFill="1" applyBorder="1" applyAlignment="1"/>
    <xf numFmtId="164" fontId="7" fillId="0" borderId="3" xfId="1" applyNumberFormat="1" applyFont="1" applyFill="1" applyBorder="1" applyAlignment="1">
      <alignment horizontal="right"/>
    </xf>
    <xf numFmtId="164" fontId="8" fillId="0" borderId="0" xfId="1" applyNumberFormat="1" applyFont="1" applyFill="1" applyAlignment="1">
      <alignment wrapText="1"/>
    </xf>
    <xf numFmtId="164" fontId="8" fillId="0" borderId="4" xfId="1" applyNumberFormat="1" applyFont="1" applyFill="1" applyBorder="1" applyAlignment="1">
      <alignment wrapText="1"/>
    </xf>
    <xf numFmtId="164" fontId="8" fillId="0" borderId="0" xfId="1" applyNumberFormat="1" applyFont="1" applyFill="1" applyAlignment="1">
      <alignment vertical="top" wrapText="1"/>
    </xf>
    <xf numFmtId="164" fontId="7" fillId="0" borderId="0" xfId="1" applyNumberFormat="1" applyFont="1" applyFill="1" applyBorder="1" applyAlignment="1">
      <alignment wrapText="1"/>
    </xf>
    <xf numFmtId="164" fontId="7" fillId="0" borderId="0" xfId="1" applyNumberFormat="1" applyFont="1" applyBorder="1" applyAlignment="1">
      <alignment wrapText="1"/>
    </xf>
    <xf numFmtId="164" fontId="8" fillId="0" borderId="0" xfId="1" applyNumberFormat="1" applyFont="1" applyAlignment="1">
      <alignment wrapText="1"/>
    </xf>
    <xf numFmtId="164" fontId="8" fillId="0" borderId="0" xfId="1" applyNumberFormat="1" applyFont="1" applyAlignment="1">
      <alignment vertical="top" wrapText="1"/>
    </xf>
    <xf numFmtId="164" fontId="3" fillId="0" borderId="0" xfId="1" applyNumberFormat="1" applyFont="1" applyFill="1" applyAlignment="1"/>
    <xf numFmtId="164" fontId="0" fillId="0" borderId="0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0" fillId="0" borderId="5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0" fontId="6" fillId="0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164" fontId="0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7" fillId="0" borderId="1" xfId="1" applyNumberFormat="1" applyFont="1" applyFill="1" applyBorder="1" applyAlignment="1"/>
    <xf numFmtId="0" fontId="4" fillId="0" borderId="0" xfId="0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164" fontId="14" fillId="0" borderId="0" xfId="1" applyNumberFormat="1" applyFont="1" applyFill="1" applyAlignment="1">
      <alignment horizontal="center"/>
    </xf>
    <xf numFmtId="164" fontId="7" fillId="0" borderId="4" xfId="1" applyNumberFormat="1" applyFont="1" applyFill="1" applyBorder="1" applyAlignment="1"/>
    <xf numFmtId="164" fontId="8" fillId="0" borderId="1" xfId="1" applyNumberFormat="1" applyFont="1" applyFill="1" applyBorder="1" applyAlignment="1"/>
    <xf numFmtId="164" fontId="7" fillId="0" borderId="0" xfId="1" applyNumberFormat="1" applyFont="1"/>
    <xf numFmtId="164" fontId="7" fillId="0" borderId="2" xfId="1" applyNumberFormat="1" applyFont="1" applyBorder="1"/>
    <xf numFmtId="164" fontId="7" fillId="0" borderId="1" xfId="1" applyNumberFormat="1" applyFont="1" applyBorder="1"/>
    <xf numFmtId="164" fontId="7" fillId="0" borderId="0" xfId="1" applyNumberFormat="1" applyFont="1" applyFill="1" applyAlignment="1">
      <alignment horizontal="center"/>
    </xf>
    <xf numFmtId="164" fontId="9" fillId="0" borderId="0" xfId="1" applyNumberFormat="1" applyFont="1" applyFill="1" applyAlignment="1">
      <alignment horizontal="center"/>
    </xf>
    <xf numFmtId="0" fontId="8" fillId="0" borderId="0" xfId="1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164" fontId="7" fillId="0" borderId="1" xfId="1" applyNumberFormat="1" applyFont="1" applyFill="1" applyBorder="1"/>
    <xf numFmtId="164" fontId="7" fillId="0" borderId="1" xfId="1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164" fontId="7" fillId="0" borderId="0" xfId="1" applyNumberFormat="1" applyFont="1" applyAlignment="1">
      <alignment vertical="center" wrapText="1"/>
    </xf>
    <xf numFmtId="0" fontId="7" fillId="0" borderId="0" xfId="0" applyFont="1" applyFill="1" applyAlignment="1">
      <alignment vertical="center" wrapText="1"/>
    </xf>
    <xf numFmtId="164" fontId="7" fillId="0" borderId="0" xfId="1" applyNumberFormat="1" applyFont="1" applyFill="1" applyAlignment="1">
      <alignment vertical="center" wrapText="1"/>
    </xf>
    <xf numFmtId="164" fontId="7" fillId="0" borderId="1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4" fontId="7" fillId="0" borderId="0" xfId="1" applyNumberFormat="1" applyFont="1" applyFill="1" applyAlignment="1">
      <alignment vertical="center"/>
    </xf>
    <xf numFmtId="43" fontId="7" fillId="0" borderId="1" xfId="1" applyNumberFormat="1" applyFont="1" applyFill="1" applyBorder="1" applyAlignment="1">
      <alignment vertical="center"/>
    </xf>
    <xf numFmtId="43" fontId="7" fillId="0" borderId="0" xfId="1" applyNumberFormat="1" applyFont="1" applyFill="1" applyAlignment="1">
      <alignment vertic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3" fontId="7" fillId="0" borderId="0" xfId="1" applyNumberFormat="1" applyFont="1" applyFill="1" applyBorder="1" applyAlignment="1">
      <alignment vertical="center"/>
    </xf>
    <xf numFmtId="164" fontId="7" fillId="0" borderId="3" xfId="1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7" fontId="8" fillId="0" borderId="0" xfId="0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43" fontId="8" fillId="0" borderId="0" xfId="1" applyFont="1" applyFill="1" applyBorder="1" applyAlignment="1"/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/>
    <xf numFmtId="37" fontId="8" fillId="0" borderId="0" xfId="0" applyNumberFormat="1" applyFont="1"/>
    <xf numFmtId="37" fontId="9" fillId="0" borderId="0" xfId="0" applyNumberFormat="1" applyFont="1" applyAlignment="1">
      <alignment horizontal="center"/>
    </xf>
    <xf numFmtId="0" fontId="8" fillId="0" borderId="0" xfId="0" applyFont="1" applyAlignment="1">
      <alignment horizontal="left" wrapText="1"/>
    </xf>
    <xf numFmtId="37" fontId="7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19" fillId="0" borderId="0" xfId="0" applyFont="1" applyFill="1" applyAlignment="1"/>
    <xf numFmtId="0" fontId="20" fillId="0" borderId="0" xfId="0" applyFont="1" applyFill="1" applyAlignment="1"/>
    <xf numFmtId="0" fontId="20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5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37" fontId="4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43" fontId="0" fillId="0" borderId="0" xfId="1" applyFont="1" applyFill="1" applyAlignment="1">
      <alignment horizontal="right"/>
    </xf>
    <xf numFmtId="43" fontId="0" fillId="0" borderId="0" xfId="1" applyFont="1" applyFill="1" applyBorder="1" applyAlignment="1">
      <alignment horizontal="right"/>
    </xf>
    <xf numFmtId="43" fontId="4" fillId="0" borderId="2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4" fontId="0" fillId="0" borderId="0" xfId="1" applyNumberFormat="1" applyFont="1" applyAlignment="1">
      <alignment horizontal="right"/>
    </xf>
    <xf numFmtId="43" fontId="0" fillId="0" borderId="0" xfId="1" applyFont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43" fontId="3" fillId="0" borderId="0" xfId="1" applyFont="1" applyFill="1" applyAlignment="1"/>
    <xf numFmtId="43" fontId="3" fillId="0" borderId="0" xfId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37" fontId="8" fillId="0" borderId="0" xfId="0" applyNumberFormat="1" applyFont="1" applyBorder="1"/>
    <xf numFmtId="0" fontId="9" fillId="0" borderId="0" xfId="0" applyFont="1" applyAlignment="1">
      <alignment horizontal="left" vertical="center"/>
    </xf>
    <xf numFmtId="164" fontId="8" fillId="0" borderId="0" xfId="0" applyNumberFormat="1" applyFont="1" applyFill="1" applyAlignment="1"/>
    <xf numFmtId="164" fontId="3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1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/>
    <xf numFmtId="164" fontId="7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45A9F114-CE4D-417B-B119-C08599877E21}"/>
  </cellStyles>
  <dxfs count="0"/>
  <tableStyles count="0" defaultTableStyle="TableStyleMedium9" defaultPivotStyle="PivotStyleLight16"/>
  <colors>
    <mruColors>
      <color rgb="FFFFFF99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wariyas_kpmg_co_th/Documents/MCS/Q2/Lead/Lead%20sheet%20Q223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Mar21 JPY"/>
      <sheetName val="TB Oct21 JPY"/>
      <sheetName val="TB Sep21 JPY"/>
      <sheetName val="TB Mar22 JPY"/>
      <sheetName val="TB Jun22 JPY"/>
      <sheetName val="TB Dec22 JPY"/>
      <sheetName val="TB Mar23 JPY"/>
      <sheetName val="TB Jun23 JPY"/>
      <sheetName val="MAT"/>
      <sheetName val="TB Jun 20 JPY"/>
      <sheetName val="TB Jun19 JPY"/>
      <sheetName val="PL Jun19 THB"/>
      <sheetName val="PL Sep19 THB"/>
      <sheetName val="TB Sep20 JPY"/>
      <sheetName val="TB Oct20 JPY"/>
      <sheetName val="TB Dec20 JPY"/>
      <sheetName val="TB Sep19 JPY"/>
      <sheetName val="TB Mar_20 THB"/>
      <sheetName val="TB Mar_20 JPY"/>
      <sheetName val="TB Mar_20 THB new"/>
      <sheetName val="TB Mar_20 JPY new"/>
      <sheetName val="TB Mar_19 JPY"/>
      <sheetName val="TB Mar_19 THB"/>
      <sheetName val="TB0319"/>
      <sheetName val="TB0919"/>
      <sheetName val="RJE"/>
      <sheetName val="AJE&amp;CJE"/>
      <sheetName val="SUAD"/>
      <sheetName val="Master TB"/>
      <sheetName val="Translation"/>
      <sheetName val="Fx Closing"/>
      <sheetName val="Enter balance"/>
      <sheetName val="Fx AVR"/>
      <sheetName val="F1"/>
      <sheetName val="F2"/>
      <sheetName val="F3"/>
      <sheetName val="F3-1"/>
      <sheetName val="O300"/>
      <sheetName val="K300"/>
      <sheetName val="L300"/>
      <sheetName val="M300"/>
      <sheetName val="J300"/>
      <sheetName val="J400"/>
      <sheetName val="Q300"/>
      <sheetName val="Q400"/>
      <sheetName val="G300"/>
      <sheetName val="H300"/>
      <sheetName val="G400"/>
      <sheetName val="M400"/>
      <sheetName val="N300"/>
      <sheetName val="N400"/>
      <sheetName val="V300"/>
      <sheetName val="X300"/>
      <sheetName val="Q500"/>
      <sheetName val="Q600"/>
      <sheetName val="T500"/>
      <sheetName val="R300"/>
      <sheetName val="X400"/>
      <sheetName val="S300"/>
      <sheetName val="P300"/>
      <sheetName val="P400"/>
      <sheetName val="L400"/>
      <sheetName val="ZC300"/>
      <sheetName val="ZC400"/>
      <sheetName val="K400"/>
      <sheetName val="ZD400"/>
      <sheetName val="ZD300"/>
      <sheetName val="ZD500"/>
      <sheetName val="T300"/>
      <sheetName val="ZE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0">
          <cell r="V10">
            <v>68317</v>
          </cell>
        </row>
        <row r="11">
          <cell r="V11">
            <v>1540099</v>
          </cell>
        </row>
        <row r="13">
          <cell r="V13">
            <v>2668190</v>
          </cell>
        </row>
        <row r="14">
          <cell r="V14">
            <v>24275</v>
          </cell>
        </row>
        <row r="15">
          <cell r="V15">
            <v>7693</v>
          </cell>
        </row>
        <row r="20">
          <cell r="V20">
            <v>163149</v>
          </cell>
        </row>
        <row r="22">
          <cell r="V22">
            <v>376162</v>
          </cell>
        </row>
        <row r="23">
          <cell r="V23">
            <v>66709</v>
          </cell>
        </row>
        <row r="24">
          <cell r="V24">
            <v>838697</v>
          </cell>
        </row>
        <row r="25">
          <cell r="V25">
            <v>4529</v>
          </cell>
        </row>
        <row r="26">
          <cell r="V26">
            <v>7724</v>
          </cell>
        </row>
        <row r="27">
          <cell r="V27">
            <v>3208</v>
          </cell>
        </row>
        <row r="28">
          <cell r="V28">
            <v>281398</v>
          </cell>
        </row>
        <row r="29">
          <cell r="V29">
            <v>35</v>
          </cell>
        </row>
      </sheetData>
      <sheetData sheetId="34">
        <row r="10">
          <cell r="V10">
            <v>-1593037</v>
          </cell>
        </row>
        <row r="12">
          <cell r="V12">
            <v>-2505</v>
          </cell>
        </row>
        <row r="14">
          <cell r="V14">
            <v>-1094874</v>
          </cell>
        </row>
        <row r="16">
          <cell r="V16">
            <v>0</v>
          </cell>
        </row>
        <row r="20">
          <cell r="V20">
            <v>-2941</v>
          </cell>
        </row>
        <row r="21">
          <cell r="V21">
            <v>-42532</v>
          </cell>
        </row>
        <row r="22">
          <cell r="V22">
            <v>-30381</v>
          </cell>
        </row>
        <row r="35">
          <cell r="V35">
            <v>-4086041</v>
          </cell>
        </row>
        <row r="36">
          <cell r="V36">
            <v>1469126</v>
          </cell>
        </row>
      </sheetData>
      <sheetData sheetId="35">
        <row r="11">
          <cell r="AU11">
            <v>-18464</v>
          </cell>
        </row>
        <row r="12">
          <cell r="AU12">
            <v>6137</v>
          </cell>
        </row>
        <row r="16">
          <cell r="AU16">
            <v>252973</v>
          </cell>
        </row>
        <row r="17">
          <cell r="AU17">
            <v>98975</v>
          </cell>
        </row>
        <row r="19">
          <cell r="AU19">
            <v>9724</v>
          </cell>
        </row>
        <row r="21">
          <cell r="AU21">
            <v>2138</v>
          </cell>
        </row>
        <row r="26">
          <cell r="AU26">
            <v>187068</v>
          </cell>
        </row>
      </sheetData>
      <sheetData sheetId="36">
        <row r="19">
          <cell r="F19">
            <v>-2536046689.6442046</v>
          </cell>
        </row>
        <row r="20">
          <cell r="F20">
            <v>-150540479.93279889</v>
          </cell>
        </row>
        <row r="25">
          <cell r="F25">
            <v>2161863581.7613969</v>
          </cell>
        </row>
        <row r="26">
          <cell r="F26">
            <v>90821585.854094252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view="pageBreakPreview" topLeftCell="A39" zoomScale="70" zoomScaleNormal="60" zoomScaleSheetLayoutView="70" workbookViewId="0">
      <selection activeCell="V46" sqref="V46"/>
    </sheetView>
  </sheetViews>
  <sheetFormatPr defaultColWidth="9.140625" defaultRowHeight="21" x14ac:dyDescent="0.45"/>
  <cols>
    <col min="1" max="1" width="51.5703125" style="4" customWidth="1"/>
    <col min="2" max="2" width="9.140625" style="6" customWidth="1"/>
    <col min="3" max="3" width="12.7109375" style="68" customWidth="1"/>
    <col min="4" max="4" width="1.42578125" style="6" customWidth="1"/>
    <col min="5" max="5" width="12.85546875" style="68" customWidth="1"/>
    <col min="6" max="6" width="1.42578125" style="6" customWidth="1"/>
    <col min="7" max="7" width="12.7109375" style="68" customWidth="1"/>
    <col min="8" max="8" width="1.42578125" style="6" customWidth="1"/>
    <col min="9" max="9" width="12.85546875" style="68" customWidth="1"/>
    <col min="10" max="10" width="9.42578125" style="6" bestFit="1" customWidth="1"/>
    <col min="11" max="16384" width="9.140625" style="6"/>
  </cols>
  <sheetData>
    <row r="1" spans="1:9" ht="23.25" x14ac:dyDescent="0.5">
      <c r="A1" s="3" t="s">
        <v>77</v>
      </c>
    </row>
    <row r="2" spans="1:9" ht="23.25" x14ac:dyDescent="0.5">
      <c r="A2" s="3" t="s">
        <v>32</v>
      </c>
    </row>
    <row r="3" spans="1:9" x14ac:dyDescent="0.45">
      <c r="B3" s="55"/>
      <c r="C3" s="196" t="s">
        <v>66</v>
      </c>
      <c r="D3" s="196"/>
      <c r="E3" s="196"/>
      <c r="F3" s="7"/>
      <c r="G3" s="196" t="s">
        <v>67</v>
      </c>
      <c r="H3" s="196"/>
      <c r="I3" s="196"/>
    </row>
    <row r="4" spans="1:9" x14ac:dyDescent="0.45">
      <c r="B4" s="55"/>
      <c r="C4" s="103" t="s">
        <v>108</v>
      </c>
      <c r="D4" s="55"/>
      <c r="E4" s="103" t="s">
        <v>50</v>
      </c>
      <c r="F4" s="7"/>
      <c r="G4" s="103" t="s">
        <v>108</v>
      </c>
      <c r="H4" s="55"/>
      <c r="I4" s="103" t="s">
        <v>50</v>
      </c>
    </row>
    <row r="5" spans="1:9" ht="23.25" x14ac:dyDescent="0.5">
      <c r="A5" s="3" t="s">
        <v>0</v>
      </c>
      <c r="B5" s="54" t="s">
        <v>1</v>
      </c>
      <c r="C5" s="112">
        <v>2566</v>
      </c>
      <c r="D5" s="113"/>
      <c r="E5" s="112">
        <v>2565</v>
      </c>
      <c r="F5" s="113"/>
      <c r="G5" s="112">
        <v>2566</v>
      </c>
      <c r="H5" s="113"/>
      <c r="I5" s="112">
        <v>2565</v>
      </c>
    </row>
    <row r="6" spans="1:9" x14ac:dyDescent="0.45">
      <c r="A6" s="52"/>
      <c r="B6" s="54"/>
      <c r="C6" s="103" t="s">
        <v>51</v>
      </c>
      <c r="E6" s="104"/>
      <c r="F6" s="55"/>
      <c r="G6" s="103" t="s">
        <v>51</v>
      </c>
      <c r="H6" s="55"/>
      <c r="I6" s="104"/>
    </row>
    <row r="7" spans="1:9" x14ac:dyDescent="0.45">
      <c r="A7" s="57"/>
      <c r="B7" s="55"/>
      <c r="C7" s="195" t="s">
        <v>46</v>
      </c>
      <c r="D7" s="195"/>
      <c r="E7" s="195"/>
      <c r="F7" s="195"/>
      <c r="G7" s="195"/>
      <c r="H7" s="195"/>
      <c r="I7" s="195"/>
    </row>
    <row r="8" spans="1:9" x14ac:dyDescent="0.45">
      <c r="A8" s="143" t="s">
        <v>2</v>
      </c>
      <c r="B8" s="144"/>
      <c r="D8" s="145"/>
      <c r="F8" s="145"/>
      <c r="H8" s="145"/>
    </row>
    <row r="9" spans="1:9" x14ac:dyDescent="0.45">
      <c r="A9" s="58" t="s">
        <v>3</v>
      </c>
      <c r="B9" s="144"/>
      <c r="C9" s="68">
        <v>118412</v>
      </c>
      <c r="D9" s="146"/>
      <c r="E9" s="68">
        <v>197655</v>
      </c>
      <c r="F9" s="146"/>
      <c r="G9" s="68">
        <f>[1]F1!$V$10</f>
        <v>68317</v>
      </c>
      <c r="H9" s="146"/>
      <c r="I9" s="68">
        <v>131650</v>
      </c>
    </row>
    <row r="10" spans="1:9" x14ac:dyDescent="0.45">
      <c r="A10" s="58" t="s">
        <v>126</v>
      </c>
      <c r="B10" s="147" t="s">
        <v>133</v>
      </c>
      <c r="C10" s="68">
        <v>1149299</v>
      </c>
      <c r="D10" s="146"/>
      <c r="E10" s="68">
        <v>870674</v>
      </c>
      <c r="F10" s="146"/>
      <c r="G10" s="68">
        <f>[1]F1!$V$11</f>
        <v>1540099</v>
      </c>
      <c r="H10" s="146"/>
      <c r="I10" s="68">
        <v>1339923</v>
      </c>
    </row>
    <row r="11" spans="1:9" ht="42" x14ac:dyDescent="0.45">
      <c r="A11" s="148" t="s">
        <v>134</v>
      </c>
      <c r="B11" s="147">
        <v>2</v>
      </c>
      <c r="C11" s="68">
        <v>0</v>
      </c>
      <c r="D11" s="146"/>
      <c r="E11" s="68">
        <v>0</v>
      </c>
      <c r="F11" s="146"/>
      <c r="G11" s="68">
        <f>[1]F1!$V$14</f>
        <v>24275</v>
      </c>
      <c r="H11" s="146"/>
      <c r="I11" s="68">
        <v>25734</v>
      </c>
    </row>
    <row r="12" spans="1:9" ht="20.100000000000001" customHeight="1" x14ac:dyDescent="0.45">
      <c r="A12" s="148" t="s">
        <v>127</v>
      </c>
      <c r="B12" s="147"/>
      <c r="C12" s="68">
        <v>7693</v>
      </c>
      <c r="D12" s="146"/>
      <c r="E12" s="68">
        <v>7831</v>
      </c>
      <c r="F12" s="146"/>
      <c r="G12" s="68">
        <f>[1]F1!$V$15</f>
        <v>7693</v>
      </c>
      <c r="H12" s="146"/>
      <c r="I12" s="68">
        <v>7831</v>
      </c>
    </row>
    <row r="13" spans="1:9" x14ac:dyDescent="0.45">
      <c r="A13" s="58" t="s">
        <v>4</v>
      </c>
      <c r="B13" s="147">
        <v>4</v>
      </c>
      <c r="C13" s="68">
        <v>3093088</v>
      </c>
      <c r="D13" s="146"/>
      <c r="E13" s="68">
        <v>3883494</v>
      </c>
      <c r="F13" s="146"/>
      <c r="G13" s="68">
        <f>[1]F1!$V$13</f>
        <v>2668190</v>
      </c>
      <c r="H13" s="146"/>
      <c r="I13" s="68">
        <v>3449723</v>
      </c>
    </row>
    <row r="14" spans="1:9" x14ac:dyDescent="0.45">
      <c r="A14" s="92" t="s">
        <v>5</v>
      </c>
      <c r="B14" s="144"/>
      <c r="C14" s="65">
        <f>SUM(C9:C13)</f>
        <v>4368492</v>
      </c>
      <c r="D14" s="149"/>
      <c r="E14" s="65">
        <f>SUM(E9:E13)</f>
        <v>4959654</v>
      </c>
      <c r="F14" s="149"/>
      <c r="G14" s="65">
        <f>SUM(G9:G13)</f>
        <v>4308574</v>
      </c>
      <c r="H14" s="149"/>
      <c r="I14" s="65">
        <f>SUM(I9:I13)</f>
        <v>4954861</v>
      </c>
    </row>
    <row r="15" spans="1:9" x14ac:dyDescent="0.45">
      <c r="A15" s="58"/>
      <c r="B15" s="144"/>
      <c r="D15" s="146"/>
      <c r="F15" s="146"/>
      <c r="H15" s="146"/>
    </row>
    <row r="16" spans="1:9" x14ac:dyDescent="0.45">
      <c r="A16" s="143" t="s">
        <v>6</v>
      </c>
      <c r="B16" s="147"/>
      <c r="D16" s="146"/>
      <c r="F16" s="146"/>
      <c r="H16" s="146"/>
    </row>
    <row r="17" spans="1:11" x14ac:dyDescent="0.45">
      <c r="A17" s="145" t="s">
        <v>28</v>
      </c>
      <c r="B17" s="147"/>
      <c r="C17" s="68">
        <v>0</v>
      </c>
      <c r="D17" s="60"/>
      <c r="E17" s="68">
        <v>0</v>
      </c>
      <c r="F17" s="146"/>
      <c r="G17" s="68">
        <f>[1]F1!$V$20</f>
        <v>163149</v>
      </c>
      <c r="H17" s="146"/>
      <c r="I17" s="68">
        <v>172957</v>
      </c>
    </row>
    <row r="18" spans="1:11" x14ac:dyDescent="0.45">
      <c r="A18" s="58" t="s">
        <v>91</v>
      </c>
      <c r="B18" s="147">
        <v>2</v>
      </c>
      <c r="C18" s="68">
        <v>0</v>
      </c>
      <c r="D18" s="146"/>
      <c r="E18" s="68">
        <v>0</v>
      </c>
      <c r="F18" s="146"/>
      <c r="G18" s="68">
        <f>[1]F1!$V$22</f>
        <v>376162</v>
      </c>
      <c r="H18" s="146"/>
      <c r="I18" s="68">
        <v>398777</v>
      </c>
    </row>
    <row r="19" spans="1:11" x14ac:dyDescent="0.45">
      <c r="A19" s="58" t="s">
        <v>92</v>
      </c>
      <c r="B19" s="147"/>
      <c r="C19" s="68">
        <v>66709</v>
      </c>
      <c r="D19" s="146"/>
      <c r="E19" s="68">
        <v>71356</v>
      </c>
      <c r="F19" s="146"/>
      <c r="G19" s="68">
        <f>[1]F1!$V$23</f>
        <v>66709</v>
      </c>
      <c r="H19" s="146"/>
      <c r="I19" s="68">
        <v>71356</v>
      </c>
      <c r="K19" s="184">
        <f>C19-G12</f>
        <v>59016</v>
      </c>
    </row>
    <row r="20" spans="1:11" x14ac:dyDescent="0.45">
      <c r="A20" s="58" t="s">
        <v>27</v>
      </c>
      <c r="B20" s="147"/>
      <c r="C20" s="68">
        <v>1292642</v>
      </c>
      <c r="D20" s="146"/>
      <c r="E20" s="68">
        <v>1379476</v>
      </c>
      <c r="F20" s="146"/>
      <c r="G20" s="68">
        <f>[1]F1!$V$24</f>
        <v>838697</v>
      </c>
      <c r="H20" s="146"/>
      <c r="I20" s="68">
        <f>895649</f>
        <v>895649</v>
      </c>
    </row>
    <row r="21" spans="1:11" x14ac:dyDescent="0.45">
      <c r="A21" s="58" t="s">
        <v>82</v>
      </c>
      <c r="B21" s="147"/>
      <c r="C21" s="68">
        <v>130163</v>
      </c>
      <c r="D21" s="146"/>
      <c r="E21" s="68">
        <v>134799</v>
      </c>
      <c r="F21" s="146"/>
      <c r="G21" s="68">
        <f>[1]F1!$V$25</f>
        <v>4529</v>
      </c>
      <c r="H21" s="146"/>
      <c r="I21" s="68">
        <v>5976</v>
      </c>
    </row>
    <row r="22" spans="1:11" x14ac:dyDescent="0.45">
      <c r="A22" s="58" t="s">
        <v>38</v>
      </c>
      <c r="B22" s="147"/>
      <c r="C22" s="68">
        <v>18581</v>
      </c>
      <c r="D22" s="146"/>
      <c r="E22" s="68">
        <v>19178</v>
      </c>
      <c r="F22" s="146"/>
      <c r="G22" s="68">
        <v>0</v>
      </c>
      <c r="H22" s="146"/>
      <c r="I22" s="68">
        <v>0</v>
      </c>
    </row>
    <row r="23" spans="1:11" x14ac:dyDescent="0.45">
      <c r="A23" s="58" t="s">
        <v>112</v>
      </c>
      <c r="B23" s="147"/>
      <c r="C23" s="68">
        <v>14723</v>
      </c>
      <c r="D23" s="146"/>
      <c r="E23" s="68">
        <v>15290</v>
      </c>
      <c r="F23" s="145"/>
      <c r="G23" s="68">
        <f>[1]F1!$V$26</f>
        <v>7724</v>
      </c>
      <c r="H23" s="145"/>
      <c r="I23" s="68">
        <v>7436</v>
      </c>
    </row>
    <row r="24" spans="1:11" x14ac:dyDescent="0.45">
      <c r="A24" s="58" t="s">
        <v>7</v>
      </c>
      <c r="B24" s="147"/>
      <c r="C24" s="68">
        <v>0</v>
      </c>
      <c r="D24" s="146"/>
      <c r="E24" s="68">
        <v>910</v>
      </c>
      <c r="F24" s="146"/>
      <c r="G24" s="68">
        <f>[1]F1!$V$27</f>
        <v>3208</v>
      </c>
      <c r="H24" s="146"/>
      <c r="I24" s="68">
        <v>5306</v>
      </c>
    </row>
    <row r="25" spans="1:11" x14ac:dyDescent="0.45">
      <c r="A25" s="58" t="s">
        <v>100</v>
      </c>
      <c r="B25" s="147"/>
      <c r="C25" s="68">
        <v>281398</v>
      </c>
      <c r="D25" s="146"/>
      <c r="E25" s="68">
        <v>216282</v>
      </c>
      <c r="F25" s="146"/>
      <c r="G25" s="68">
        <f>[1]F1!$V$28</f>
        <v>281398</v>
      </c>
      <c r="H25" s="146"/>
      <c r="I25" s="68">
        <v>216282</v>
      </c>
    </row>
    <row r="26" spans="1:11" x14ac:dyDescent="0.45">
      <c r="A26" s="58" t="s">
        <v>8</v>
      </c>
      <c r="B26" s="147"/>
      <c r="C26" s="68">
        <v>564</v>
      </c>
      <c r="D26" s="146"/>
      <c r="E26" s="68">
        <v>545</v>
      </c>
      <c r="F26" s="146"/>
      <c r="G26" s="68">
        <f>[1]F1!$V$29</f>
        <v>35</v>
      </c>
      <c r="H26" s="146"/>
      <c r="I26" s="68">
        <v>35</v>
      </c>
    </row>
    <row r="27" spans="1:11" x14ac:dyDescent="0.45">
      <c r="A27" s="92" t="s">
        <v>9</v>
      </c>
      <c r="B27" s="147"/>
      <c r="C27" s="65">
        <f>SUM(C17:C26)</f>
        <v>1804780</v>
      </c>
      <c r="D27" s="149"/>
      <c r="E27" s="65">
        <f>SUM(E17:E26)</f>
        <v>1837836</v>
      </c>
      <c r="F27" s="149"/>
      <c r="G27" s="65">
        <f>SUM(G17:G26)</f>
        <v>1741611</v>
      </c>
      <c r="H27" s="149"/>
      <c r="I27" s="65">
        <f>SUM(I17:I26)</f>
        <v>1773774</v>
      </c>
    </row>
    <row r="28" spans="1:11" x14ac:dyDescent="0.45">
      <c r="A28" s="92"/>
      <c r="B28" s="147"/>
      <c r="C28" s="66"/>
      <c r="D28" s="149"/>
      <c r="E28" s="66"/>
      <c r="F28" s="149"/>
      <c r="G28" s="66"/>
      <c r="H28" s="149"/>
      <c r="I28" s="66"/>
    </row>
    <row r="29" spans="1:11" ht="21.75" thickBot="1" x14ac:dyDescent="0.5">
      <c r="A29" s="92" t="s">
        <v>10</v>
      </c>
      <c r="B29" s="147"/>
      <c r="C29" s="97">
        <f>C14+C27</f>
        <v>6173272</v>
      </c>
      <c r="D29" s="149"/>
      <c r="E29" s="97">
        <f>E14+E27</f>
        <v>6797490</v>
      </c>
      <c r="F29" s="149"/>
      <c r="G29" s="97">
        <f>G14+G27</f>
        <v>6050185</v>
      </c>
      <c r="H29" s="149"/>
      <c r="I29" s="97">
        <f>I14+I27</f>
        <v>6728635</v>
      </c>
    </row>
    <row r="30" spans="1:11" ht="21.75" thickTop="1" x14ac:dyDescent="0.45">
      <c r="A30" s="59"/>
      <c r="B30" s="140"/>
      <c r="C30" s="75"/>
      <c r="D30" s="139"/>
      <c r="E30" s="75"/>
      <c r="F30" s="139"/>
      <c r="G30" s="75"/>
      <c r="H30" s="139"/>
      <c r="I30" s="75"/>
    </row>
    <row r="31" spans="1:11" x14ac:dyDescent="0.45">
      <c r="A31" s="59"/>
      <c r="B31" s="16"/>
      <c r="C31" s="75"/>
      <c r="D31" s="16"/>
      <c r="E31" s="75"/>
      <c r="F31" s="16"/>
      <c r="G31" s="75"/>
      <c r="H31" s="16"/>
      <c r="I31" s="75"/>
    </row>
    <row r="32" spans="1:11" ht="23.25" x14ac:dyDescent="0.5">
      <c r="A32" s="3" t="s">
        <v>77</v>
      </c>
    </row>
    <row r="33" spans="1:9" ht="23.25" x14ac:dyDescent="0.5">
      <c r="A33" s="3" t="s">
        <v>32</v>
      </c>
    </row>
    <row r="34" spans="1:9" x14ac:dyDescent="0.45">
      <c r="A34" s="57"/>
      <c r="B34" s="55"/>
      <c r="C34" s="196" t="s">
        <v>66</v>
      </c>
      <c r="D34" s="196"/>
      <c r="E34" s="196"/>
      <c r="F34" s="7"/>
      <c r="G34" s="196" t="s">
        <v>68</v>
      </c>
      <c r="H34" s="196"/>
      <c r="I34" s="196"/>
    </row>
    <row r="35" spans="1:9" x14ac:dyDescent="0.45">
      <c r="B35" s="55"/>
      <c r="C35" s="103" t="s">
        <v>108</v>
      </c>
      <c r="D35" s="55"/>
      <c r="E35" s="103" t="s">
        <v>50</v>
      </c>
      <c r="F35" s="7"/>
      <c r="G35" s="103" t="s">
        <v>108</v>
      </c>
      <c r="H35" s="55"/>
      <c r="I35" s="103" t="s">
        <v>50</v>
      </c>
    </row>
    <row r="36" spans="1:9" ht="23.25" x14ac:dyDescent="0.5">
      <c r="A36" s="3" t="s">
        <v>42</v>
      </c>
      <c r="B36" s="54" t="s">
        <v>1</v>
      </c>
      <c r="C36" s="112">
        <v>2566</v>
      </c>
      <c r="D36" s="113"/>
      <c r="E36" s="112">
        <v>2565</v>
      </c>
      <c r="F36" s="113"/>
      <c r="G36" s="112">
        <v>2566</v>
      </c>
      <c r="H36" s="113"/>
      <c r="I36" s="112">
        <v>2565</v>
      </c>
    </row>
    <row r="37" spans="1:9" x14ac:dyDescent="0.45">
      <c r="A37" s="52"/>
      <c r="B37" s="54"/>
      <c r="C37" s="103" t="s">
        <v>51</v>
      </c>
      <c r="E37" s="104"/>
      <c r="F37" s="55"/>
      <c r="G37" s="103" t="s">
        <v>51</v>
      </c>
      <c r="H37" s="55"/>
      <c r="I37" s="104"/>
    </row>
    <row r="38" spans="1:9" x14ac:dyDescent="0.45">
      <c r="C38" s="195" t="s">
        <v>46</v>
      </c>
      <c r="D38" s="195"/>
      <c r="E38" s="195"/>
      <c r="F38" s="195"/>
      <c r="G38" s="195"/>
      <c r="H38" s="195"/>
      <c r="I38" s="195"/>
    </row>
    <row r="39" spans="1:9" x14ac:dyDescent="0.45">
      <c r="A39" s="143" t="s">
        <v>11</v>
      </c>
      <c r="B39" s="150"/>
      <c r="D39" s="146"/>
      <c r="F39" s="146"/>
      <c r="H39" s="146"/>
    </row>
    <row r="40" spans="1:9" x14ac:dyDescent="0.45">
      <c r="A40" s="58" t="s">
        <v>78</v>
      </c>
      <c r="B40" s="144">
        <v>5</v>
      </c>
      <c r="C40" s="68">
        <v>1217899</v>
      </c>
      <c r="D40" s="146"/>
      <c r="E40" s="68">
        <v>120071</v>
      </c>
      <c r="F40" s="146"/>
      <c r="G40" s="68">
        <f>-[1]F2!$V$14</f>
        <v>1094874</v>
      </c>
      <c r="H40" s="146"/>
      <c r="I40" s="60">
        <v>0</v>
      </c>
    </row>
    <row r="41" spans="1:9" x14ac:dyDescent="0.45">
      <c r="A41" s="58" t="s">
        <v>128</v>
      </c>
      <c r="B41" s="144">
        <v>2</v>
      </c>
      <c r="C41" s="68">
        <v>1232064</v>
      </c>
      <c r="D41" s="146"/>
      <c r="E41" s="146">
        <v>2595110</v>
      </c>
      <c r="F41" s="146"/>
      <c r="G41" s="68">
        <f>-[1]F2!$V$10-1</f>
        <v>1593036</v>
      </c>
      <c r="H41" s="146"/>
      <c r="I41" s="146">
        <v>3166080</v>
      </c>
    </row>
    <row r="42" spans="1:9" x14ac:dyDescent="0.45">
      <c r="A42" s="148" t="s">
        <v>129</v>
      </c>
      <c r="B42" s="144"/>
      <c r="C42" s="68">
        <v>2626</v>
      </c>
      <c r="D42" s="146"/>
      <c r="E42" s="68">
        <v>2759</v>
      </c>
      <c r="F42" s="146"/>
      <c r="G42" s="68">
        <f>-[1]F2!$V$12</f>
        <v>2505</v>
      </c>
      <c r="H42" s="146"/>
      <c r="I42" s="68">
        <v>2633</v>
      </c>
    </row>
    <row r="43" spans="1:9" x14ac:dyDescent="0.45">
      <c r="A43" s="58" t="s">
        <v>130</v>
      </c>
      <c r="B43" s="144"/>
      <c r="C43" s="68">
        <v>101</v>
      </c>
      <c r="D43" s="146"/>
      <c r="E43" s="67">
        <v>20010</v>
      </c>
      <c r="F43" s="146"/>
      <c r="G43" s="68">
        <f>-[1]F2!$V$16</f>
        <v>0</v>
      </c>
      <c r="H43" s="146"/>
      <c r="I43" s="67">
        <v>0</v>
      </c>
    </row>
    <row r="44" spans="1:9" x14ac:dyDescent="0.45">
      <c r="A44" s="92" t="s">
        <v>12</v>
      </c>
      <c r="B44" s="144"/>
      <c r="C44" s="65">
        <f>SUM(C40:C43)</f>
        <v>2452690</v>
      </c>
      <c r="D44" s="149"/>
      <c r="E44" s="105">
        <f>SUM(E40:E43)</f>
        <v>2737950</v>
      </c>
      <c r="F44" s="149"/>
      <c r="G44" s="65">
        <f>SUM(G40:G43)</f>
        <v>2690415</v>
      </c>
      <c r="H44" s="149"/>
      <c r="I44" s="105">
        <f>SUM(I40:I43)</f>
        <v>3168713</v>
      </c>
    </row>
    <row r="45" spans="1:9" x14ac:dyDescent="0.45">
      <c r="A45" s="58"/>
      <c r="B45" s="144"/>
      <c r="D45" s="146"/>
      <c r="F45" s="146"/>
      <c r="H45" s="146"/>
    </row>
    <row r="46" spans="1:9" x14ac:dyDescent="0.45">
      <c r="A46" s="143" t="s">
        <v>13</v>
      </c>
      <c r="B46" s="144"/>
      <c r="D46" s="146"/>
      <c r="F46" s="146"/>
      <c r="H46" s="146"/>
    </row>
    <row r="47" spans="1:9" x14ac:dyDescent="0.45">
      <c r="A47" s="58" t="s">
        <v>131</v>
      </c>
      <c r="B47" s="144"/>
      <c r="C47" s="68">
        <v>3101</v>
      </c>
      <c r="D47" s="146"/>
      <c r="E47" s="68">
        <v>4191</v>
      </c>
      <c r="F47" s="146"/>
      <c r="G47" s="68">
        <f>-[1]F2!$V$20</f>
        <v>2941</v>
      </c>
      <c r="H47" s="146"/>
      <c r="I47" s="68">
        <f>4146</f>
        <v>4146</v>
      </c>
    </row>
    <row r="48" spans="1:9" x14ac:dyDescent="0.45">
      <c r="A48" s="58" t="s">
        <v>14</v>
      </c>
      <c r="B48" s="144"/>
      <c r="C48" s="68">
        <v>34855</v>
      </c>
      <c r="D48" s="146"/>
      <c r="E48" s="68">
        <v>35489</v>
      </c>
      <c r="F48" s="146"/>
      <c r="G48" s="68">
        <v>0</v>
      </c>
      <c r="H48" s="146"/>
      <c r="I48" s="68">
        <v>0</v>
      </c>
    </row>
    <row r="49" spans="1:10" x14ac:dyDescent="0.45">
      <c r="A49" s="148" t="s">
        <v>87</v>
      </c>
      <c r="B49" s="144"/>
      <c r="C49" s="68">
        <v>30381</v>
      </c>
      <c r="D49" s="146"/>
      <c r="E49" s="68">
        <v>28986</v>
      </c>
      <c r="F49" s="146"/>
      <c r="G49" s="68">
        <f>-[1]F2!$V$22</f>
        <v>30381</v>
      </c>
      <c r="H49" s="146"/>
      <c r="I49" s="68">
        <v>28986</v>
      </c>
    </row>
    <row r="50" spans="1:10" x14ac:dyDescent="0.45">
      <c r="A50" s="58" t="s">
        <v>94</v>
      </c>
      <c r="B50" s="144"/>
      <c r="C50" s="68">
        <v>46817</v>
      </c>
      <c r="D50" s="146"/>
      <c r="E50" s="68">
        <v>47371</v>
      </c>
      <c r="F50" s="146"/>
      <c r="G50" s="68">
        <f>-[1]F2!$V$21</f>
        <v>42532</v>
      </c>
      <c r="H50" s="146"/>
      <c r="I50" s="68">
        <v>42826</v>
      </c>
    </row>
    <row r="51" spans="1:10" x14ac:dyDescent="0.45">
      <c r="A51" s="92" t="s">
        <v>16</v>
      </c>
      <c r="B51" s="144"/>
      <c r="C51" s="65">
        <f>SUM(C47:C50)</f>
        <v>115154</v>
      </c>
      <c r="D51" s="149"/>
      <c r="E51" s="65">
        <f>SUM(E47:E50)</f>
        <v>116037</v>
      </c>
      <c r="F51" s="149"/>
      <c r="G51" s="65">
        <f>SUM(G47:G50)</f>
        <v>75854</v>
      </c>
      <c r="H51" s="149"/>
      <c r="I51" s="65">
        <f>SUM(I47:I50)</f>
        <v>75958</v>
      </c>
    </row>
    <row r="52" spans="1:10" x14ac:dyDescent="0.45">
      <c r="A52" s="92"/>
      <c r="B52" s="144"/>
      <c r="C52" s="66"/>
      <c r="D52" s="149"/>
      <c r="E52" s="66"/>
      <c r="F52" s="149"/>
      <c r="G52" s="66"/>
      <c r="H52" s="149"/>
      <c r="I52" s="66"/>
    </row>
    <row r="53" spans="1:10" x14ac:dyDescent="0.45">
      <c r="A53" s="92" t="s">
        <v>17</v>
      </c>
      <c r="B53" s="144"/>
      <c r="C53" s="105">
        <f>C44+C51</f>
        <v>2567844</v>
      </c>
      <c r="D53" s="149"/>
      <c r="E53" s="105">
        <f>E44+E51</f>
        <v>2853987</v>
      </c>
      <c r="F53" s="149"/>
      <c r="G53" s="105">
        <f>G44+G51</f>
        <v>2766269</v>
      </c>
      <c r="H53" s="149"/>
      <c r="I53" s="105">
        <f>I44+I51</f>
        <v>3244671</v>
      </c>
    </row>
    <row r="54" spans="1:10" x14ac:dyDescent="0.45">
      <c r="A54" s="59"/>
      <c r="B54" s="17"/>
      <c r="C54" s="75"/>
      <c r="D54" s="139"/>
      <c r="E54" s="75"/>
      <c r="F54" s="139"/>
      <c r="G54" s="75"/>
      <c r="H54" s="139"/>
      <c r="I54" s="75"/>
    </row>
    <row r="55" spans="1:10" x14ac:dyDescent="0.45">
      <c r="A55" s="143" t="s">
        <v>37</v>
      </c>
      <c r="B55" s="144"/>
      <c r="D55" s="146"/>
      <c r="F55" s="146"/>
      <c r="H55" s="146"/>
    </row>
    <row r="56" spans="1:10" x14ac:dyDescent="0.45">
      <c r="A56" s="58" t="s">
        <v>18</v>
      </c>
      <c r="B56" s="151"/>
      <c r="D56" s="146"/>
      <c r="F56" s="146"/>
      <c r="H56" s="146"/>
    </row>
    <row r="57" spans="1:10" x14ac:dyDescent="0.45">
      <c r="A57" s="58" t="s">
        <v>171</v>
      </c>
      <c r="B57" s="144"/>
      <c r="C57" s="75"/>
      <c r="D57" s="182"/>
      <c r="E57" s="75"/>
      <c r="F57" s="182"/>
      <c r="G57" s="75"/>
      <c r="H57" s="182"/>
      <c r="I57" s="75"/>
      <c r="J57" s="16"/>
    </row>
    <row r="58" spans="1:10" ht="21.75" thickBot="1" x14ac:dyDescent="0.5">
      <c r="A58" s="183" t="s">
        <v>132</v>
      </c>
      <c r="B58" s="144"/>
      <c r="C58" s="106">
        <v>477000</v>
      </c>
      <c r="D58" s="182"/>
      <c r="E58" s="106">
        <v>477000</v>
      </c>
      <c r="F58" s="182"/>
      <c r="G58" s="106">
        <v>477000</v>
      </c>
      <c r="H58" s="182"/>
      <c r="I58" s="106">
        <v>477000</v>
      </c>
      <c r="J58" s="16"/>
    </row>
    <row r="59" spans="1:10" x14ac:dyDescent="0.45">
      <c r="A59" s="58" t="s">
        <v>172</v>
      </c>
      <c r="B59" s="144"/>
      <c r="C59" s="75"/>
      <c r="D59" s="182"/>
      <c r="E59" s="145"/>
      <c r="F59" s="182"/>
      <c r="G59" s="75"/>
      <c r="H59" s="182"/>
      <c r="I59" s="145"/>
      <c r="J59" s="16"/>
    </row>
    <row r="60" spans="1:10" x14ac:dyDescent="0.45">
      <c r="A60" s="183" t="s">
        <v>132</v>
      </c>
      <c r="B60" s="144"/>
      <c r="C60" s="75">
        <v>477000</v>
      </c>
      <c r="D60" s="182"/>
      <c r="E60" s="68">
        <v>477000</v>
      </c>
      <c r="F60" s="182"/>
      <c r="G60" s="75">
        <v>477000</v>
      </c>
      <c r="H60" s="182"/>
      <c r="I60" s="68">
        <v>477000</v>
      </c>
      <c r="J60" s="16"/>
    </row>
    <row r="61" spans="1:10" x14ac:dyDescent="0.45">
      <c r="A61" s="58" t="s">
        <v>99</v>
      </c>
      <c r="B61" s="144"/>
      <c r="C61" s="68">
        <v>140000</v>
      </c>
      <c r="D61" s="146"/>
      <c r="E61" s="68">
        <v>140000</v>
      </c>
      <c r="F61" s="146"/>
      <c r="G61" s="68">
        <v>140000</v>
      </c>
      <c r="H61" s="146"/>
      <c r="I61" s="68">
        <v>140000</v>
      </c>
    </row>
    <row r="62" spans="1:10" x14ac:dyDescent="0.45">
      <c r="A62" s="58" t="s">
        <v>69</v>
      </c>
      <c r="B62" s="144"/>
      <c r="D62" s="146"/>
      <c r="F62" s="146"/>
      <c r="H62" s="146"/>
    </row>
    <row r="63" spans="1:10" x14ac:dyDescent="0.45">
      <c r="A63" s="58" t="s">
        <v>173</v>
      </c>
      <c r="B63" s="144"/>
      <c r="D63" s="146"/>
      <c r="F63" s="146"/>
      <c r="H63" s="146"/>
    </row>
    <row r="64" spans="1:10" x14ac:dyDescent="0.45">
      <c r="A64" s="58" t="s">
        <v>174</v>
      </c>
      <c r="B64" s="144"/>
      <c r="C64" s="68">
        <v>50000</v>
      </c>
      <c r="D64" s="146"/>
      <c r="E64" s="68">
        <v>50000</v>
      </c>
      <c r="F64" s="146"/>
      <c r="G64" s="68">
        <v>50000</v>
      </c>
      <c r="H64" s="146"/>
      <c r="I64" s="68">
        <v>50000</v>
      </c>
    </row>
    <row r="65" spans="1:11" x14ac:dyDescent="0.45">
      <c r="A65" s="58" t="s">
        <v>175</v>
      </c>
      <c r="B65" s="144"/>
      <c r="C65" s="68">
        <v>4379265</v>
      </c>
      <c r="D65" s="146"/>
      <c r="E65" s="68">
        <v>4479515</v>
      </c>
      <c r="F65" s="146"/>
      <c r="G65" s="68">
        <f>-[1]F2!$V$35+1</f>
        <v>4086042</v>
      </c>
      <c r="H65" s="146"/>
      <c r="I65" s="68">
        <v>4099022</v>
      </c>
    </row>
    <row r="66" spans="1:11" x14ac:dyDescent="0.45">
      <c r="A66" s="58" t="s">
        <v>36</v>
      </c>
      <c r="B66" s="144"/>
      <c r="C66" s="67">
        <v>-1581874</v>
      </c>
      <c r="D66" s="146"/>
      <c r="E66" s="67">
        <v>-1369071</v>
      </c>
      <c r="F66" s="146"/>
      <c r="G66" s="67">
        <f>-[1]F2!$V$36</f>
        <v>-1469126</v>
      </c>
      <c r="H66" s="146"/>
      <c r="I66" s="67">
        <v>-1282058</v>
      </c>
      <c r="K66" s="184"/>
    </row>
    <row r="67" spans="1:11" x14ac:dyDescent="0.45">
      <c r="A67" s="92" t="s">
        <v>47</v>
      </c>
      <c r="B67" s="144"/>
      <c r="C67" s="107">
        <f>SUM(C59:C66)</f>
        <v>3464391</v>
      </c>
      <c r="D67" s="107"/>
      <c r="E67" s="107">
        <f>SUM(E59:E66)</f>
        <v>3777444</v>
      </c>
      <c r="F67" s="107"/>
      <c r="G67" s="107">
        <f t="shared" ref="G67:I67" si="0">SUM(G59:G66)</f>
        <v>3283916</v>
      </c>
      <c r="H67" s="107"/>
      <c r="I67" s="107">
        <f t="shared" si="0"/>
        <v>3483964</v>
      </c>
    </row>
    <row r="68" spans="1:11" x14ac:dyDescent="0.45">
      <c r="A68" s="58" t="s">
        <v>33</v>
      </c>
      <c r="B68" s="144"/>
      <c r="C68" s="68">
        <v>141037</v>
      </c>
      <c r="D68" s="146"/>
      <c r="E68" s="68">
        <v>166059</v>
      </c>
      <c r="F68" s="146"/>
      <c r="G68" s="68">
        <v>0</v>
      </c>
      <c r="H68" s="146"/>
      <c r="I68" s="68">
        <v>0</v>
      </c>
      <c r="J68" s="184">
        <f>C66+C68-E66-E68</f>
        <v>-237825</v>
      </c>
    </row>
    <row r="69" spans="1:11" x14ac:dyDescent="0.45">
      <c r="A69" s="92" t="s">
        <v>43</v>
      </c>
      <c r="B69" s="144"/>
      <c r="C69" s="108">
        <f>C67+C68</f>
        <v>3605428</v>
      </c>
      <c r="D69" s="149"/>
      <c r="E69" s="108">
        <f>E67+E68</f>
        <v>3943503</v>
      </c>
      <c r="F69" s="149"/>
      <c r="G69" s="108">
        <f>G67+G68</f>
        <v>3283916</v>
      </c>
      <c r="H69" s="149"/>
      <c r="I69" s="108">
        <f>I67+I68</f>
        <v>3483964</v>
      </c>
    </row>
    <row r="70" spans="1:11" x14ac:dyDescent="0.45">
      <c r="A70" s="92"/>
      <c r="B70" s="144"/>
      <c r="C70" s="66"/>
      <c r="D70" s="149"/>
      <c r="E70" s="66"/>
      <c r="F70" s="149"/>
      <c r="G70" s="66"/>
      <c r="H70" s="149"/>
      <c r="I70" s="66"/>
    </row>
    <row r="71" spans="1:11" ht="21.75" thickBot="1" x14ac:dyDescent="0.5">
      <c r="A71" s="92" t="s">
        <v>44</v>
      </c>
      <c r="B71" s="144"/>
      <c r="C71" s="109">
        <f>C53+C69</f>
        <v>6173272</v>
      </c>
      <c r="D71" s="149"/>
      <c r="E71" s="109">
        <f>SUM(E53+E69)</f>
        <v>6797490</v>
      </c>
      <c r="F71" s="149"/>
      <c r="G71" s="114">
        <f>G53+G69</f>
        <v>6050185</v>
      </c>
      <c r="H71" s="149"/>
      <c r="I71" s="109">
        <f>SUM(I53+I69)</f>
        <v>6728635</v>
      </c>
      <c r="J71" s="184"/>
    </row>
    <row r="72" spans="1:11" ht="21.75" thickTop="1" x14ac:dyDescent="0.45">
      <c r="A72" s="141"/>
      <c r="B72" s="17"/>
      <c r="C72" s="66"/>
      <c r="D72" s="62"/>
      <c r="E72" s="66"/>
      <c r="F72" s="62"/>
      <c r="G72" s="66"/>
      <c r="H72" s="62"/>
      <c r="I72" s="66"/>
    </row>
    <row r="73" spans="1:11" x14ac:dyDescent="0.45">
      <c r="A73" s="59"/>
      <c r="B73" s="16"/>
      <c r="C73" s="142"/>
      <c r="D73" s="75"/>
      <c r="E73" s="75"/>
      <c r="F73" s="75"/>
      <c r="G73" s="75"/>
      <c r="H73" s="75"/>
      <c r="I73" s="75"/>
    </row>
    <row r="74" spans="1:11" x14ac:dyDescent="0.45">
      <c r="A74" s="59"/>
      <c r="B74" s="16"/>
      <c r="C74" s="75">
        <f>C69-'SH 7-8'!W49</f>
        <v>3605428</v>
      </c>
      <c r="D74" s="16"/>
      <c r="E74" s="75"/>
      <c r="F74" s="16"/>
      <c r="G74" s="75"/>
      <c r="H74" s="16"/>
      <c r="I74" s="75"/>
    </row>
    <row r="75" spans="1:11" x14ac:dyDescent="0.45">
      <c r="A75" s="59"/>
      <c r="B75" s="16"/>
      <c r="C75" s="75"/>
      <c r="D75" s="16"/>
      <c r="E75" s="75"/>
      <c r="F75" s="16"/>
      <c r="G75" s="75"/>
      <c r="H75" s="16"/>
      <c r="I75" s="75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C38:I38"/>
    <mergeCell ref="C3:E3"/>
    <mergeCell ref="G3:I3"/>
    <mergeCell ref="C7:I7"/>
    <mergeCell ref="C34:E34"/>
    <mergeCell ref="G34:I34"/>
  </mergeCells>
  <phoneticPr fontId="0" type="noConversion"/>
  <pageMargins left="0.8" right="0.8" top="0.48" bottom="0.5" header="0.5" footer="0.5"/>
  <pageSetup paperSize="9" scale="83" firstPageNumber="3" fitToHeight="0" orientation="portrait" useFirstPageNumber="1" r:id="rId2"/>
  <headerFooter alignWithMargins="0">
    <oddFooter xml:space="preserve">&amp;L
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47"/>
  <sheetViews>
    <sheetView view="pageBreakPreview" topLeftCell="A31" zoomScale="70" zoomScaleNormal="100" zoomScaleSheetLayoutView="70" workbookViewId="0">
      <selection activeCell="V46" sqref="V46"/>
    </sheetView>
  </sheetViews>
  <sheetFormatPr defaultColWidth="9.140625" defaultRowHeight="21" x14ac:dyDescent="0.45"/>
  <cols>
    <col min="1" max="1" width="50.42578125" style="4" customWidth="1"/>
    <col min="2" max="2" width="10.85546875" style="6" customWidth="1"/>
    <col min="3" max="3" width="14" style="68" customWidth="1"/>
    <col min="4" max="4" width="1.42578125" style="6" customWidth="1"/>
    <col min="5" max="5" width="14" style="68" customWidth="1"/>
    <col min="6" max="6" width="1.42578125" style="6" customWidth="1"/>
    <col min="7" max="7" width="14" style="68" customWidth="1"/>
    <col min="8" max="8" width="1.42578125" style="6" customWidth="1"/>
    <col min="9" max="9" width="14" style="68" customWidth="1"/>
    <col min="10" max="16384" width="9.140625" style="6"/>
  </cols>
  <sheetData>
    <row r="1" spans="1:17" ht="23.25" x14ac:dyDescent="0.5">
      <c r="A1" s="3" t="s">
        <v>77</v>
      </c>
      <c r="B1" s="54"/>
      <c r="C1" s="66"/>
      <c r="D1" s="61"/>
      <c r="E1" s="66"/>
      <c r="F1" s="61"/>
      <c r="G1" s="66"/>
      <c r="H1" s="61"/>
      <c r="I1" s="66"/>
    </row>
    <row r="2" spans="1:17" ht="23.25" x14ac:dyDescent="0.5">
      <c r="A2" s="3" t="s">
        <v>70</v>
      </c>
      <c r="B2" s="55"/>
      <c r="C2" s="110"/>
      <c r="D2" s="7"/>
      <c r="E2" s="110"/>
      <c r="F2" s="7"/>
      <c r="G2" s="110"/>
      <c r="H2" s="7"/>
      <c r="I2" s="51"/>
    </row>
    <row r="3" spans="1:17" x14ac:dyDescent="0.45">
      <c r="B3" s="55"/>
      <c r="C3" s="196" t="s">
        <v>66</v>
      </c>
      <c r="D3" s="196"/>
      <c r="E3" s="196"/>
      <c r="F3" s="7"/>
      <c r="G3" s="196" t="s">
        <v>68</v>
      </c>
      <c r="H3" s="196"/>
      <c r="I3" s="196"/>
    </row>
    <row r="4" spans="1:17" x14ac:dyDescent="0.45">
      <c r="B4" s="55"/>
      <c r="C4" s="197" t="s">
        <v>53</v>
      </c>
      <c r="D4" s="198"/>
      <c r="E4" s="198"/>
      <c r="F4" s="7"/>
      <c r="G4" s="197" t="s">
        <v>53</v>
      </c>
      <c r="H4" s="198"/>
      <c r="I4" s="198"/>
    </row>
    <row r="5" spans="1:17" x14ac:dyDescent="0.45">
      <c r="B5" s="55"/>
      <c r="C5" s="197" t="s">
        <v>108</v>
      </c>
      <c r="D5" s="197"/>
      <c r="E5" s="197"/>
      <c r="F5" s="7"/>
      <c r="G5" s="197" t="s">
        <v>108</v>
      </c>
      <c r="H5" s="197"/>
      <c r="I5" s="197"/>
      <c r="L5" s="184"/>
    </row>
    <row r="6" spans="1:17" x14ac:dyDescent="0.45">
      <c r="B6" s="54"/>
      <c r="C6" s="112">
        <v>2566</v>
      </c>
      <c r="D6" s="113"/>
      <c r="E6" s="112">
        <v>2565</v>
      </c>
      <c r="F6" s="113"/>
      <c r="G6" s="112">
        <v>2566</v>
      </c>
      <c r="H6" s="113"/>
      <c r="I6" s="112">
        <v>2565</v>
      </c>
    </row>
    <row r="7" spans="1:17" x14ac:dyDescent="0.45">
      <c r="A7" s="35"/>
      <c r="B7" s="54"/>
      <c r="C7" s="195" t="s">
        <v>46</v>
      </c>
      <c r="D7" s="195"/>
      <c r="E7" s="195"/>
      <c r="F7" s="195"/>
      <c r="G7" s="195"/>
      <c r="H7" s="195"/>
      <c r="I7" s="195"/>
    </row>
    <row r="8" spans="1:17" x14ac:dyDescent="0.45">
      <c r="A8" s="35" t="s">
        <v>76</v>
      </c>
      <c r="B8" s="54"/>
      <c r="C8" s="111"/>
      <c r="D8" s="54"/>
      <c r="E8" s="111"/>
      <c r="F8" s="54"/>
      <c r="G8" s="111"/>
      <c r="H8" s="54"/>
      <c r="I8" s="111"/>
    </row>
    <row r="9" spans="1:17" x14ac:dyDescent="0.45">
      <c r="A9" s="4" t="s">
        <v>83</v>
      </c>
      <c r="B9" s="54"/>
      <c r="C9" s="68">
        <f>'PL(6) 6'!C9-'PL(3) 5'!M9</f>
        <v>1043791</v>
      </c>
      <c r="D9" s="63"/>
      <c r="E9" s="68">
        <v>665530</v>
      </c>
      <c r="F9" s="68"/>
      <c r="G9" s="68">
        <f>'PL(6) 6'!G9-'PL(3) 5'!K9</f>
        <v>1053381</v>
      </c>
      <c r="H9" s="68"/>
      <c r="I9" s="68">
        <v>665051</v>
      </c>
      <c r="K9" s="6">
        <v>1482666</v>
      </c>
      <c r="M9" s="6">
        <v>1518965</v>
      </c>
    </row>
    <row r="10" spans="1:17" x14ac:dyDescent="0.45">
      <c r="A10" s="4" t="s">
        <v>101</v>
      </c>
      <c r="B10" s="101"/>
      <c r="C10" s="68">
        <f>'PL(6) 6'!C10-'PL(3) 5'!M10</f>
        <v>55532</v>
      </c>
      <c r="D10" s="63"/>
      <c r="E10" s="68">
        <v>0</v>
      </c>
      <c r="F10" s="68"/>
      <c r="G10" s="68">
        <f>'PL(6) 6'!G10-'PL(3) 5'!K10</f>
        <v>55532</v>
      </c>
      <c r="H10" s="68"/>
      <c r="I10" s="68">
        <v>0</v>
      </c>
      <c r="K10" s="6">
        <v>95008</v>
      </c>
      <c r="M10" s="6">
        <v>95008</v>
      </c>
    </row>
    <row r="11" spans="1:17" x14ac:dyDescent="0.45">
      <c r="A11" s="4" t="s">
        <v>109</v>
      </c>
      <c r="B11" s="125"/>
      <c r="C11" s="68">
        <f>'PL(6) 6'!C11-'PL(3) 5'!M11</f>
        <v>0</v>
      </c>
      <c r="D11" s="63"/>
      <c r="E11" s="68">
        <v>2116</v>
      </c>
      <c r="F11" s="68"/>
      <c r="G11" s="68">
        <f>'PL(6) 6'!G11-'PL(3) 5'!K11</f>
        <v>0</v>
      </c>
      <c r="H11" s="68"/>
      <c r="I11" s="68">
        <v>0</v>
      </c>
      <c r="K11" s="6">
        <v>0</v>
      </c>
      <c r="M11" s="6">
        <v>0</v>
      </c>
    </row>
    <row r="12" spans="1:17" x14ac:dyDescent="0.45">
      <c r="A12" s="6" t="s">
        <v>62</v>
      </c>
      <c r="B12" s="54"/>
      <c r="C12" s="68">
        <f>'PL(6) 6'!C12-'PL(3) 5'!M12</f>
        <v>10737</v>
      </c>
      <c r="E12" s="68">
        <v>5371</v>
      </c>
      <c r="F12" s="68"/>
      <c r="G12" s="68">
        <f>'PL(6) 6'!G12-'PL(3) 5'!K12</f>
        <v>9834</v>
      </c>
      <c r="H12" s="68"/>
      <c r="I12" s="68">
        <v>3627</v>
      </c>
      <c r="K12" s="6">
        <v>8630</v>
      </c>
      <c r="M12" s="6">
        <v>10538</v>
      </c>
    </row>
    <row r="13" spans="1:17" x14ac:dyDescent="0.45">
      <c r="A13" s="52" t="s">
        <v>19</v>
      </c>
      <c r="B13" s="64"/>
      <c r="C13" s="65">
        <f>SUM(C9:C12)</f>
        <v>1110060</v>
      </c>
      <c r="D13" s="15"/>
      <c r="E13" s="65">
        <v>673017</v>
      </c>
      <c r="F13" s="66"/>
      <c r="G13" s="65">
        <f>SUM(G9:G12)</f>
        <v>1118747</v>
      </c>
      <c r="H13" s="66"/>
      <c r="I13" s="65">
        <v>668678</v>
      </c>
      <c r="K13" s="6">
        <v>1586304</v>
      </c>
      <c r="M13" s="6">
        <v>1624511</v>
      </c>
    </row>
    <row r="14" spans="1:17" ht="12.6" customHeight="1" x14ac:dyDescent="0.45">
      <c r="A14" s="52"/>
      <c r="B14" s="54"/>
      <c r="C14" s="74"/>
      <c r="D14" s="15"/>
      <c r="E14" s="74"/>
      <c r="F14" s="66"/>
      <c r="G14" s="74"/>
      <c r="H14" s="66"/>
      <c r="I14" s="74"/>
    </row>
    <row r="15" spans="1:17" x14ac:dyDescent="0.45">
      <c r="A15" s="35" t="s">
        <v>39</v>
      </c>
      <c r="B15" s="54"/>
      <c r="C15" s="74"/>
      <c r="D15" s="15"/>
      <c r="E15" s="74"/>
      <c r="F15" s="66"/>
      <c r="G15" s="74"/>
      <c r="H15" s="66"/>
      <c r="I15" s="74"/>
    </row>
    <row r="16" spans="1:17" x14ac:dyDescent="0.45">
      <c r="A16" s="4" t="s">
        <v>84</v>
      </c>
      <c r="B16" s="54"/>
      <c r="C16" s="68">
        <f>'PL(6) 6'!C16-'PL(3) 5'!M16</f>
        <v>841422</v>
      </c>
      <c r="D16" s="63"/>
      <c r="E16" s="68">
        <v>539601</v>
      </c>
      <c r="F16" s="68"/>
      <c r="G16" s="68">
        <f>'PL(6) 6'!G16-'PL(3) 5'!K16</f>
        <v>837070</v>
      </c>
      <c r="H16" s="68"/>
      <c r="I16" s="68">
        <v>592558</v>
      </c>
      <c r="K16" s="6">
        <v>1324793</v>
      </c>
      <c r="M16" s="6">
        <v>1381797</v>
      </c>
      <c r="Q16" s="184"/>
    </row>
    <row r="17" spans="1:16" x14ac:dyDescent="0.45">
      <c r="A17" s="4" t="s">
        <v>102</v>
      </c>
      <c r="B17" s="101"/>
      <c r="C17" s="68">
        <f>'PL(6) 6'!C17-'PL(3) 5'!M17</f>
        <v>35374</v>
      </c>
      <c r="D17" s="63"/>
      <c r="E17" s="68">
        <v>0</v>
      </c>
      <c r="F17" s="68"/>
      <c r="G17" s="68">
        <f>'PL(6) 6'!G17-'PL(3) 5'!K17</f>
        <v>35374</v>
      </c>
      <c r="H17" s="68"/>
      <c r="I17" s="68">
        <v>0</v>
      </c>
      <c r="K17" s="6">
        <v>55448</v>
      </c>
      <c r="M17" s="6">
        <v>55448</v>
      </c>
    </row>
    <row r="18" spans="1:16" x14ac:dyDescent="0.45">
      <c r="A18" s="4" t="s">
        <v>54</v>
      </c>
      <c r="B18" s="54"/>
      <c r="C18" s="68">
        <f>'PL(6) 6'!C18-'PL(3) 5'!M18</f>
        <v>124171</v>
      </c>
      <c r="D18" s="63"/>
      <c r="E18" s="68">
        <v>119155</v>
      </c>
      <c r="F18" s="68"/>
      <c r="G18" s="68">
        <f>'PL(6) 6'!G18-'PL(3) 5'!K18</f>
        <v>124171</v>
      </c>
      <c r="H18" s="68"/>
      <c r="I18" s="68">
        <v>119155</v>
      </c>
      <c r="K18" s="6">
        <v>128802</v>
      </c>
      <c r="M18" s="6">
        <v>128802</v>
      </c>
    </row>
    <row r="19" spans="1:16" x14ac:dyDescent="0.45">
      <c r="A19" s="4" t="s">
        <v>29</v>
      </c>
      <c r="B19" s="71"/>
      <c r="C19" s="68">
        <f>'PL(6) 6'!C19-'PL(3) 5'!M19</f>
        <v>87423</v>
      </c>
      <c r="D19" s="63"/>
      <c r="E19" s="68">
        <v>68847</v>
      </c>
      <c r="F19" s="68"/>
      <c r="G19" s="68">
        <f>'PL(6) 6'!G19-'PL(3) 5'!K19</f>
        <v>56962</v>
      </c>
      <c r="H19" s="68"/>
      <c r="I19" s="68">
        <v>49817</v>
      </c>
      <c r="K19" s="6">
        <v>42013</v>
      </c>
      <c r="M19" s="6">
        <v>77987</v>
      </c>
    </row>
    <row r="20" spans="1:16" x14ac:dyDescent="0.45">
      <c r="A20" s="4" t="s">
        <v>93</v>
      </c>
      <c r="B20" s="72"/>
      <c r="C20" s="68">
        <f>'PL(6) 6'!C20-'PL(3) 5'!M20</f>
        <v>10440</v>
      </c>
      <c r="D20" s="63"/>
      <c r="E20" s="68">
        <v>0</v>
      </c>
      <c r="F20" s="68"/>
      <c r="G20" s="68">
        <f>'PL(6) 6'!G20-'PL(3) 5'!K20</f>
        <v>3761</v>
      </c>
      <c r="H20" s="68"/>
      <c r="I20" s="68">
        <v>7161</v>
      </c>
      <c r="K20" s="6">
        <v>2376</v>
      </c>
      <c r="M20" s="6">
        <v>7731</v>
      </c>
    </row>
    <row r="21" spans="1:16" x14ac:dyDescent="0.45">
      <c r="A21" s="52" t="s">
        <v>20</v>
      </c>
      <c r="B21" s="54"/>
      <c r="C21" s="65">
        <f>SUM(C16:C20)</f>
        <v>1098830</v>
      </c>
      <c r="D21" s="66"/>
      <c r="E21" s="65">
        <v>727603</v>
      </c>
      <c r="F21" s="66"/>
      <c r="G21" s="65">
        <f>SUM(G16:G20)</f>
        <v>1057338</v>
      </c>
      <c r="H21" s="66"/>
      <c r="I21" s="65">
        <v>768691</v>
      </c>
      <c r="K21" s="6">
        <v>1553432</v>
      </c>
      <c r="M21" s="6">
        <v>1651765</v>
      </c>
    </row>
    <row r="22" spans="1:16" ht="12.6" customHeight="1" x14ac:dyDescent="0.45">
      <c r="A22" s="52"/>
      <c r="B22" s="100"/>
      <c r="C22" s="74"/>
      <c r="D22" s="15"/>
      <c r="E22" s="74"/>
      <c r="F22" s="66"/>
      <c r="G22" s="74"/>
      <c r="H22" s="66"/>
      <c r="I22" s="74"/>
    </row>
    <row r="23" spans="1:16" ht="17.25" customHeight="1" x14ac:dyDescent="0.45">
      <c r="A23" s="52" t="s">
        <v>116</v>
      </c>
      <c r="B23" s="102"/>
      <c r="C23" s="74">
        <f>C13-C21</f>
        <v>11230</v>
      </c>
      <c r="D23" s="15"/>
      <c r="E23" s="74">
        <v>-54586</v>
      </c>
      <c r="F23" s="66"/>
      <c r="G23" s="74">
        <f>G13-G21</f>
        <v>61409</v>
      </c>
      <c r="H23" s="66"/>
      <c r="I23" s="74">
        <v>-100013</v>
      </c>
      <c r="K23" s="6">
        <v>32872</v>
      </c>
      <c r="M23" s="6">
        <v>-27254</v>
      </c>
    </row>
    <row r="24" spans="1:16" ht="17.25" customHeight="1" x14ac:dyDescent="0.45">
      <c r="A24" s="4" t="s">
        <v>30</v>
      </c>
      <c r="B24" s="102"/>
      <c r="C24" s="67">
        <f>'PL(6) 6'!C24-'PL(3) 5'!M24</f>
        <v>9496</v>
      </c>
      <c r="D24" s="15"/>
      <c r="E24" s="67">
        <v>1607</v>
      </c>
      <c r="F24" s="68"/>
      <c r="G24" s="48">
        <f>'PL(6) 6'!G24-'PL(3) 5'!K24</f>
        <v>8088</v>
      </c>
      <c r="H24" s="68"/>
      <c r="I24" s="48">
        <v>1461</v>
      </c>
      <c r="K24" s="6">
        <v>1636</v>
      </c>
      <c r="M24" s="6">
        <v>2919</v>
      </c>
    </row>
    <row r="25" spans="1:16" x14ac:dyDescent="0.45">
      <c r="A25" s="52" t="s">
        <v>117</v>
      </c>
      <c r="B25" s="54"/>
      <c r="C25" s="46">
        <f>C23-C24</f>
        <v>1734</v>
      </c>
      <c r="D25" s="22"/>
      <c r="E25" s="46">
        <v>-56193</v>
      </c>
      <c r="F25" s="22"/>
      <c r="G25" s="46">
        <f>G23-G24</f>
        <v>53321</v>
      </c>
      <c r="H25" s="22"/>
      <c r="I25" s="46">
        <v>-101474</v>
      </c>
      <c r="K25" s="6">
        <v>31236</v>
      </c>
      <c r="M25" s="6">
        <v>-30173</v>
      </c>
    </row>
    <row r="26" spans="1:16" x14ac:dyDescent="0.45">
      <c r="A26" s="4" t="s">
        <v>119</v>
      </c>
      <c r="B26" s="54"/>
      <c r="C26" s="68">
        <f>'PL(6) 6'!C26-'PL(3) 5'!M26</f>
        <v>1008</v>
      </c>
      <c r="D26" s="16"/>
      <c r="E26" s="48">
        <v>10634</v>
      </c>
      <c r="F26" s="75"/>
      <c r="G26" s="48">
        <f>'PL(6) 6'!G26-'PL(3) 5'!K26</f>
        <v>470</v>
      </c>
      <c r="H26" s="75"/>
      <c r="I26" s="48">
        <v>-5593</v>
      </c>
      <c r="K26" s="6">
        <v>1668</v>
      </c>
      <c r="M26" s="6">
        <v>2204</v>
      </c>
    </row>
    <row r="27" spans="1:16" ht="21.75" thickBot="1" x14ac:dyDescent="0.5">
      <c r="A27" s="52" t="s">
        <v>118</v>
      </c>
      <c r="B27" s="54"/>
      <c r="C27" s="76">
        <f>C25-C26</f>
        <v>726</v>
      </c>
      <c r="D27" s="15"/>
      <c r="E27" s="76">
        <v>-66827</v>
      </c>
      <c r="F27" s="66"/>
      <c r="G27" s="76">
        <f>G25-G26</f>
        <v>52851</v>
      </c>
      <c r="H27" s="66"/>
      <c r="I27" s="76">
        <v>-95881</v>
      </c>
      <c r="K27" s="6">
        <v>29568</v>
      </c>
      <c r="M27" s="6">
        <v>-32377</v>
      </c>
    </row>
    <row r="28" spans="1:16" ht="12.6" customHeight="1" thickTop="1" x14ac:dyDescent="0.45">
      <c r="A28" s="52"/>
      <c r="B28" s="100"/>
      <c r="C28" s="74"/>
      <c r="D28" s="15"/>
      <c r="E28" s="74"/>
      <c r="F28" s="66"/>
      <c r="G28" s="74"/>
      <c r="H28" s="66"/>
      <c r="I28" s="74"/>
    </row>
    <row r="29" spans="1:16" x14ac:dyDescent="0.45">
      <c r="A29" s="52" t="s">
        <v>135</v>
      </c>
      <c r="B29" s="54"/>
      <c r="C29" s="66"/>
      <c r="D29" s="21"/>
      <c r="E29" s="66"/>
      <c r="F29" s="74"/>
      <c r="G29" s="66"/>
      <c r="H29" s="74"/>
      <c r="I29" s="66"/>
    </row>
    <row r="30" spans="1:16" x14ac:dyDescent="0.45">
      <c r="A30" s="35" t="s">
        <v>56</v>
      </c>
      <c r="B30" s="54"/>
      <c r="F30" s="68"/>
      <c r="H30" s="68"/>
    </row>
    <row r="31" spans="1:16" x14ac:dyDescent="0.45">
      <c r="A31" s="4" t="s">
        <v>55</v>
      </c>
      <c r="B31" s="54"/>
      <c r="C31" s="68">
        <f>'PL(6) 6'!C31-'PL(3) 5'!M31</f>
        <v>-144074</v>
      </c>
      <c r="E31" s="68">
        <v>-214027</v>
      </c>
      <c r="F31" s="68"/>
      <c r="G31" s="68">
        <f>'PL(6) 6'!G31-'PL(3) 5'!K31</f>
        <v>-129061</v>
      </c>
      <c r="H31" s="68"/>
      <c r="I31" s="68">
        <v>-214201</v>
      </c>
      <c r="K31" s="6">
        <v>-58007</v>
      </c>
      <c r="M31" s="6">
        <v>-66951</v>
      </c>
    </row>
    <row r="32" spans="1:16" s="21" customFormat="1" x14ac:dyDescent="0.45">
      <c r="A32" s="52" t="s">
        <v>88</v>
      </c>
      <c r="B32" s="24"/>
      <c r="C32" s="65">
        <f>C31</f>
        <v>-144074</v>
      </c>
      <c r="E32" s="65">
        <v>-214027</v>
      </c>
      <c r="F32" s="74"/>
      <c r="G32" s="65">
        <f>G31</f>
        <v>-129061</v>
      </c>
      <c r="H32" s="74"/>
      <c r="I32" s="65">
        <v>-214201</v>
      </c>
      <c r="K32" s="21">
        <v>-58007</v>
      </c>
      <c r="M32" s="21">
        <v>-66951</v>
      </c>
      <c r="P32" s="6"/>
    </row>
    <row r="33" spans="1:16" ht="12.6" customHeight="1" x14ac:dyDescent="0.45">
      <c r="A33" s="52"/>
      <c r="B33" s="100"/>
      <c r="C33" s="74"/>
      <c r="D33" s="15"/>
      <c r="E33" s="74"/>
      <c r="F33" s="66"/>
      <c r="G33" s="74"/>
      <c r="H33" s="66"/>
      <c r="I33" s="74"/>
    </row>
    <row r="34" spans="1:16" ht="21.75" thickBot="1" x14ac:dyDescent="0.5">
      <c r="A34" s="52" t="s">
        <v>136</v>
      </c>
      <c r="B34" s="54"/>
      <c r="C34" s="120">
        <f>C27+C32</f>
        <v>-143348</v>
      </c>
      <c r="D34" s="121"/>
      <c r="E34" s="120">
        <v>-280854</v>
      </c>
      <c r="F34" s="122"/>
      <c r="G34" s="120">
        <f>G27+G32</f>
        <v>-76210</v>
      </c>
      <c r="H34" s="122"/>
      <c r="I34" s="120">
        <v>-310082</v>
      </c>
      <c r="K34" s="6">
        <v>-28439</v>
      </c>
      <c r="M34" s="6">
        <v>-99328</v>
      </c>
    </row>
    <row r="35" spans="1:16" ht="12.6" customHeight="1" thickTop="1" x14ac:dyDescent="0.45">
      <c r="A35" s="52"/>
      <c r="B35" s="100"/>
      <c r="C35" s="74"/>
      <c r="D35" s="15"/>
      <c r="E35" s="74"/>
      <c r="F35" s="66"/>
      <c r="G35" s="74"/>
      <c r="H35" s="66"/>
      <c r="I35" s="74"/>
    </row>
    <row r="36" spans="1:16" s="70" customFormat="1" x14ac:dyDescent="0.45">
      <c r="A36" s="52" t="s">
        <v>122</v>
      </c>
      <c r="B36" s="54"/>
      <c r="C36" s="75"/>
      <c r="D36" s="6"/>
      <c r="E36" s="75"/>
      <c r="F36" s="6"/>
      <c r="G36" s="75"/>
      <c r="H36" s="6"/>
      <c r="I36" s="75"/>
      <c r="P36" s="6"/>
    </row>
    <row r="37" spans="1:16" s="70" customFormat="1" x14ac:dyDescent="0.45">
      <c r="A37" s="4" t="s">
        <v>40</v>
      </c>
      <c r="B37" s="54"/>
      <c r="C37" s="68">
        <f>'PL(6) 6'!C37-'PL(3) 5'!M37</f>
        <v>10302</v>
      </c>
      <c r="D37" s="36"/>
      <c r="E37" s="77">
        <v>-69469</v>
      </c>
      <c r="F37" s="77"/>
      <c r="G37" s="75">
        <f>G27</f>
        <v>52851</v>
      </c>
      <c r="H37" s="77"/>
      <c r="I37" s="77">
        <v>-95881</v>
      </c>
      <c r="K37" s="70">
        <v>29568</v>
      </c>
      <c r="M37" s="70">
        <v>-15153</v>
      </c>
      <c r="P37" s="6"/>
    </row>
    <row r="38" spans="1:16" s="70" customFormat="1" x14ac:dyDescent="0.45">
      <c r="A38" s="4" t="s">
        <v>41</v>
      </c>
      <c r="B38" s="54"/>
      <c r="C38" s="67">
        <f>'PL(6) 6'!C38-'PL(3) 5'!M38</f>
        <v>-9576</v>
      </c>
      <c r="D38" s="36"/>
      <c r="E38" s="67">
        <v>2642</v>
      </c>
      <c r="F38" s="79"/>
      <c r="G38" s="67">
        <v>0</v>
      </c>
      <c r="H38" s="68"/>
      <c r="I38" s="67">
        <v>0</v>
      </c>
      <c r="K38" s="70">
        <v>0</v>
      </c>
      <c r="M38" s="70">
        <v>-17224</v>
      </c>
      <c r="P38" s="6"/>
    </row>
    <row r="39" spans="1:16" s="70" customFormat="1" ht="21.75" thickBot="1" x14ac:dyDescent="0.5">
      <c r="A39" s="192"/>
      <c r="B39" s="54"/>
      <c r="C39" s="115">
        <f>SUM(C37:C38)</f>
        <v>726</v>
      </c>
      <c r="D39" s="118"/>
      <c r="E39" s="115">
        <v>-66827</v>
      </c>
      <c r="F39" s="119"/>
      <c r="G39" s="130">
        <f>SUM(G37:G38)</f>
        <v>52851</v>
      </c>
      <c r="H39" s="119"/>
      <c r="I39" s="115">
        <v>-95881</v>
      </c>
      <c r="K39" s="70">
        <v>29568</v>
      </c>
      <c r="M39" s="70">
        <v>-32377</v>
      </c>
      <c r="P39" s="6"/>
    </row>
    <row r="40" spans="1:16" ht="12.6" customHeight="1" thickTop="1" x14ac:dyDescent="0.45">
      <c r="A40" s="52"/>
      <c r="B40" s="100"/>
      <c r="C40" s="74"/>
      <c r="D40" s="15"/>
      <c r="E40" s="74"/>
      <c r="F40" s="66"/>
      <c r="G40" s="74"/>
      <c r="H40" s="66"/>
      <c r="I40" s="74"/>
    </row>
    <row r="41" spans="1:16" x14ac:dyDescent="0.45">
      <c r="A41" s="52" t="s">
        <v>137</v>
      </c>
      <c r="B41" s="54"/>
      <c r="C41" s="80"/>
      <c r="D41" s="69"/>
      <c r="E41" s="80"/>
      <c r="F41" s="81"/>
      <c r="G41" s="81"/>
      <c r="H41" s="81"/>
      <c r="I41" s="81"/>
    </row>
    <row r="42" spans="1:16" x14ac:dyDescent="0.45">
      <c r="A42" s="4" t="s">
        <v>40</v>
      </c>
      <c r="B42" s="54"/>
      <c r="C42" s="68">
        <f>'PL(6) 6'!C42-'PL(3) 5'!M42</f>
        <v>-134043</v>
      </c>
      <c r="D42" s="36"/>
      <c r="E42" s="68">
        <v>-301222</v>
      </c>
      <c r="F42" s="82"/>
      <c r="G42" s="82">
        <f>G34</f>
        <v>-76210</v>
      </c>
      <c r="H42" s="82"/>
      <c r="I42" s="82">
        <v>-310082</v>
      </c>
      <c r="K42" s="6">
        <v>-28439</v>
      </c>
      <c r="M42" s="6">
        <v>-83611</v>
      </c>
    </row>
    <row r="43" spans="1:16" x14ac:dyDescent="0.45">
      <c r="A43" s="4" t="s">
        <v>41</v>
      </c>
      <c r="B43" s="54"/>
      <c r="C43" s="67">
        <f>'PL(6) 6'!C43-'PL(3) 5'!M43</f>
        <v>-9305</v>
      </c>
      <c r="D43" s="36"/>
      <c r="E43" s="67">
        <v>20368</v>
      </c>
      <c r="F43" s="83"/>
      <c r="G43" s="67">
        <v>0</v>
      </c>
      <c r="H43" s="68"/>
      <c r="I43" s="67">
        <v>0</v>
      </c>
      <c r="K43" s="6">
        <v>0</v>
      </c>
      <c r="M43" s="6">
        <v>-15717</v>
      </c>
    </row>
    <row r="44" spans="1:16" ht="21.75" thickBot="1" x14ac:dyDescent="0.5">
      <c r="A44" s="192"/>
      <c r="B44" s="54"/>
      <c r="C44" s="115">
        <f>SUM(C42:C43)</f>
        <v>-143348</v>
      </c>
      <c r="D44" s="116"/>
      <c r="E44" s="115">
        <v>-280854</v>
      </c>
      <c r="F44" s="117"/>
      <c r="G44" s="115">
        <f>SUM(G42:G43)</f>
        <v>-76210</v>
      </c>
      <c r="H44" s="117"/>
      <c r="I44" s="115">
        <v>-310082</v>
      </c>
      <c r="K44" s="6">
        <v>-28439</v>
      </c>
      <c r="M44" s="6">
        <v>-99328</v>
      </c>
    </row>
    <row r="45" spans="1:16" ht="12.6" customHeight="1" thickTop="1" x14ac:dyDescent="0.45">
      <c r="A45" s="52"/>
      <c r="B45" s="100"/>
      <c r="C45" s="74"/>
      <c r="D45" s="15"/>
      <c r="E45" s="74"/>
      <c r="F45" s="66"/>
      <c r="G45" s="74"/>
      <c r="H45" s="66"/>
      <c r="I45" s="74"/>
    </row>
    <row r="46" spans="1:16" s="70" customFormat="1" ht="21.75" thickBot="1" x14ac:dyDescent="0.5">
      <c r="A46" s="52" t="s">
        <v>147</v>
      </c>
      <c r="B46" s="54"/>
      <c r="C46" s="123">
        <f>C37/477000</f>
        <v>2.159748427672956E-2</v>
      </c>
      <c r="D46" s="121"/>
      <c r="E46" s="123">
        <v>-0.14563731656184487</v>
      </c>
      <c r="F46" s="124"/>
      <c r="G46" s="123">
        <f>G37/477000</f>
        <v>0.11079874213836478</v>
      </c>
      <c r="H46" s="124"/>
      <c r="I46" s="123">
        <v>-0.2010083857442348</v>
      </c>
      <c r="K46" s="70">
        <v>6.1987421383647802E-2</v>
      </c>
      <c r="M46" s="70">
        <v>-3.1767295597484278E-2</v>
      </c>
      <c r="P46" s="6"/>
    </row>
    <row r="47" spans="1:16" s="70" customFormat="1" ht="21.75" thickTop="1" x14ac:dyDescent="0.45">
      <c r="A47" s="52"/>
      <c r="B47" s="125"/>
      <c r="C47" s="129"/>
      <c r="D47" s="121"/>
      <c r="E47" s="129"/>
      <c r="F47" s="124"/>
      <c r="G47" s="129"/>
      <c r="H47" s="124"/>
      <c r="I47" s="129"/>
    </row>
  </sheetData>
  <mergeCells count="7">
    <mergeCell ref="C3:E3"/>
    <mergeCell ref="G3:I3"/>
    <mergeCell ref="C7:I7"/>
    <mergeCell ref="C4:E4"/>
    <mergeCell ref="G4:I4"/>
    <mergeCell ref="C5:E5"/>
    <mergeCell ref="G5:I5"/>
  </mergeCells>
  <phoneticPr fontId="11" type="noConversion"/>
  <pageMargins left="0.79" right="0.79" top="0.48" bottom="0.51" header="0.51" footer="0.51"/>
  <pageSetup paperSize="9" scale="80" firstPageNumber="5" fitToHeight="0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7151D-8271-4065-9B4A-DF4A7930E436}">
  <sheetPr>
    <pageSetUpPr fitToPage="1"/>
  </sheetPr>
  <dimension ref="A1:K47"/>
  <sheetViews>
    <sheetView view="pageBreakPreview" zoomScale="85" zoomScaleNormal="80" zoomScaleSheetLayoutView="85" workbookViewId="0">
      <selection activeCell="V46" sqref="V46"/>
    </sheetView>
  </sheetViews>
  <sheetFormatPr defaultColWidth="9.140625" defaultRowHeight="21" x14ac:dyDescent="0.45"/>
  <cols>
    <col min="1" max="1" width="50.42578125" style="4" customWidth="1"/>
    <col min="2" max="2" width="10.85546875" style="6" customWidth="1"/>
    <col min="3" max="3" width="14" style="68" customWidth="1"/>
    <col min="4" max="4" width="1.42578125" style="6" customWidth="1"/>
    <col min="5" max="5" width="14" style="68" customWidth="1"/>
    <col min="6" max="6" width="1.42578125" style="6" customWidth="1"/>
    <col min="7" max="7" width="14" style="68" customWidth="1"/>
    <col min="8" max="8" width="1.42578125" style="6" customWidth="1"/>
    <col min="9" max="9" width="14" style="68" customWidth="1"/>
    <col min="10" max="10" width="9.140625" style="6"/>
    <col min="11" max="11" width="9.42578125" style="6" bestFit="1" customWidth="1"/>
    <col min="12" max="16384" width="9.140625" style="6"/>
  </cols>
  <sheetData>
    <row r="1" spans="1:11" ht="23.25" x14ac:dyDescent="0.5">
      <c r="A1" s="3" t="s">
        <v>77</v>
      </c>
      <c r="B1" s="126"/>
      <c r="C1" s="66"/>
      <c r="D1" s="61"/>
      <c r="E1" s="66"/>
      <c r="F1" s="61"/>
      <c r="G1" s="66"/>
      <c r="H1" s="61"/>
      <c r="I1" s="66"/>
    </row>
    <row r="2" spans="1:11" ht="23.25" x14ac:dyDescent="0.5">
      <c r="A2" s="3" t="s">
        <v>70</v>
      </c>
      <c r="B2" s="128"/>
      <c r="C2" s="110"/>
      <c r="D2" s="127"/>
      <c r="E2" s="110"/>
      <c r="F2" s="127"/>
      <c r="G2" s="110"/>
      <c r="H2" s="127"/>
      <c r="I2" s="51"/>
    </row>
    <row r="3" spans="1:11" x14ac:dyDescent="0.45">
      <c r="B3" s="128"/>
      <c r="C3" s="196" t="s">
        <v>66</v>
      </c>
      <c r="D3" s="196"/>
      <c r="E3" s="196"/>
      <c r="F3" s="127"/>
      <c r="G3" s="196" t="s">
        <v>68</v>
      </c>
      <c r="H3" s="196"/>
      <c r="I3" s="196"/>
    </row>
    <row r="4" spans="1:11" x14ac:dyDescent="0.45">
      <c r="B4" s="128"/>
      <c r="C4" s="197" t="s">
        <v>110</v>
      </c>
      <c r="D4" s="198"/>
      <c r="E4" s="198"/>
      <c r="F4" s="127"/>
      <c r="G4" s="197" t="s">
        <v>110</v>
      </c>
      <c r="H4" s="198"/>
      <c r="I4" s="198"/>
    </row>
    <row r="5" spans="1:11" x14ac:dyDescent="0.45">
      <c r="B5" s="128"/>
      <c r="C5" s="197" t="s">
        <v>108</v>
      </c>
      <c r="D5" s="197"/>
      <c r="E5" s="197"/>
      <c r="F5" s="127"/>
      <c r="G5" s="197" t="s">
        <v>108</v>
      </c>
      <c r="H5" s="197"/>
      <c r="I5" s="197"/>
    </row>
    <row r="6" spans="1:11" x14ac:dyDescent="0.45">
      <c r="B6" s="126" t="s">
        <v>1</v>
      </c>
      <c r="C6" s="112">
        <v>2566</v>
      </c>
      <c r="D6" s="113"/>
      <c r="E6" s="112">
        <v>2565</v>
      </c>
      <c r="F6" s="113"/>
      <c r="G6" s="112">
        <v>2566</v>
      </c>
      <c r="H6" s="113"/>
      <c r="I6" s="112">
        <v>2565</v>
      </c>
    </row>
    <row r="7" spans="1:11" x14ac:dyDescent="0.45">
      <c r="A7" s="35"/>
      <c r="B7" s="126"/>
      <c r="C7" s="195" t="s">
        <v>46</v>
      </c>
      <c r="D7" s="195"/>
      <c r="E7" s="195"/>
      <c r="F7" s="195"/>
      <c r="G7" s="195"/>
      <c r="H7" s="195"/>
      <c r="I7" s="195"/>
    </row>
    <row r="8" spans="1:11" x14ac:dyDescent="0.45">
      <c r="A8" s="35" t="s">
        <v>76</v>
      </c>
      <c r="B8" s="126"/>
      <c r="C8" s="111"/>
      <c r="D8" s="126"/>
      <c r="E8" s="111"/>
      <c r="F8" s="126"/>
      <c r="G8" s="111"/>
      <c r="H8" s="126"/>
      <c r="I8" s="111"/>
    </row>
    <row r="9" spans="1:11" x14ac:dyDescent="0.45">
      <c r="A9" s="4" t="s">
        <v>83</v>
      </c>
      <c r="B9" s="126">
        <v>6</v>
      </c>
      <c r="C9" s="68">
        <v>2562756</v>
      </c>
      <c r="D9" s="63"/>
      <c r="E9" s="68">
        <v>2287852</v>
      </c>
      <c r="F9" s="68"/>
      <c r="G9" s="68">
        <f>-ROUND('[1]F3-1'!$F$19/1000,0)</f>
        <v>2536047</v>
      </c>
      <c r="H9" s="68"/>
      <c r="I9" s="68">
        <v>2287270</v>
      </c>
    </row>
    <row r="10" spans="1:11" x14ac:dyDescent="0.45">
      <c r="A10" s="4" t="s">
        <v>101</v>
      </c>
      <c r="B10" s="126">
        <v>6</v>
      </c>
      <c r="C10" s="68">
        <v>150540</v>
      </c>
      <c r="D10" s="63"/>
      <c r="E10" s="68">
        <v>0</v>
      </c>
      <c r="F10" s="68"/>
      <c r="G10" s="68">
        <f>-ROUND('[1]F3-1'!$F$20/1000,0)</f>
        <v>150540</v>
      </c>
      <c r="H10" s="68"/>
      <c r="I10" s="68">
        <v>0</v>
      </c>
      <c r="K10" s="184"/>
    </row>
    <row r="11" spans="1:11" x14ac:dyDescent="0.45">
      <c r="A11" s="4" t="s">
        <v>109</v>
      </c>
      <c r="B11" s="126"/>
      <c r="C11" s="68">
        <v>0</v>
      </c>
      <c r="D11" s="63"/>
      <c r="E11" s="68">
        <v>23731</v>
      </c>
      <c r="F11" s="68"/>
      <c r="G11" s="68">
        <v>0</v>
      </c>
      <c r="H11" s="68"/>
      <c r="I11" s="68">
        <v>0</v>
      </c>
    </row>
    <row r="12" spans="1:11" x14ac:dyDescent="0.45">
      <c r="A12" s="6" t="s">
        <v>62</v>
      </c>
      <c r="B12" s="126"/>
      <c r="C12" s="68">
        <v>21275</v>
      </c>
      <c r="E12" s="68">
        <v>14230</v>
      </c>
      <c r="F12" s="68"/>
      <c r="G12" s="68">
        <f>-[1]F3!$AU$11</f>
        <v>18464</v>
      </c>
      <c r="H12" s="68"/>
      <c r="I12" s="68">
        <v>11510</v>
      </c>
    </row>
    <row r="13" spans="1:11" x14ac:dyDescent="0.45">
      <c r="A13" s="52" t="s">
        <v>19</v>
      </c>
      <c r="B13" s="64"/>
      <c r="C13" s="65">
        <f>SUM(C9:C12)</f>
        <v>2734571</v>
      </c>
      <c r="D13" s="15"/>
      <c r="E13" s="65">
        <f>SUM(E9:E12)</f>
        <v>2325813</v>
      </c>
      <c r="F13" s="66"/>
      <c r="G13" s="65">
        <f>SUM(G9:G12)</f>
        <v>2705051</v>
      </c>
      <c r="H13" s="66"/>
      <c r="I13" s="65">
        <f>SUM(I9:I12)</f>
        <v>2298780</v>
      </c>
    </row>
    <row r="14" spans="1:11" ht="12.6" customHeight="1" x14ac:dyDescent="0.45">
      <c r="A14" s="52"/>
      <c r="B14" s="126"/>
      <c r="C14" s="74"/>
      <c r="D14" s="15"/>
      <c r="E14" s="74"/>
      <c r="F14" s="66"/>
      <c r="G14" s="74"/>
      <c r="H14" s="66"/>
      <c r="I14" s="74"/>
    </row>
    <row r="15" spans="1:11" x14ac:dyDescent="0.45">
      <c r="A15" s="35" t="s">
        <v>39</v>
      </c>
      <c r="B15" s="126"/>
      <c r="C15" s="74"/>
      <c r="D15" s="15"/>
      <c r="E15" s="74"/>
      <c r="F15" s="66"/>
      <c r="G15" s="74"/>
      <c r="H15" s="66"/>
      <c r="I15" s="74"/>
    </row>
    <row r="16" spans="1:11" x14ac:dyDescent="0.45">
      <c r="A16" s="4" t="s">
        <v>84</v>
      </c>
      <c r="B16" s="126"/>
      <c r="C16" s="68">
        <v>2223219</v>
      </c>
      <c r="D16" s="63"/>
      <c r="E16" s="68">
        <v>1572940</v>
      </c>
      <c r="F16" s="68"/>
      <c r="G16" s="68">
        <f>ROUND('[1]F3-1'!$F$25/1000,0)-1</f>
        <v>2161863</v>
      </c>
      <c r="H16" s="68"/>
      <c r="I16" s="68">
        <v>1651430</v>
      </c>
      <c r="K16" s="184"/>
    </row>
    <row r="17" spans="1:9" x14ac:dyDescent="0.45">
      <c r="A17" s="4" t="s">
        <v>102</v>
      </c>
      <c r="B17" s="126"/>
      <c r="C17" s="68">
        <v>90822</v>
      </c>
      <c r="D17" s="63"/>
      <c r="E17" s="68">
        <v>0</v>
      </c>
      <c r="F17" s="68"/>
      <c r="G17" s="68">
        <f>ROUND('[1]F3-1'!$F$26/1000,0)</f>
        <v>90822</v>
      </c>
      <c r="H17" s="68"/>
      <c r="I17" s="68">
        <v>0</v>
      </c>
    </row>
    <row r="18" spans="1:9" x14ac:dyDescent="0.45">
      <c r="A18" s="4" t="s">
        <v>54</v>
      </c>
      <c r="B18" s="126"/>
      <c r="C18" s="68">
        <v>252973</v>
      </c>
      <c r="D18" s="63"/>
      <c r="E18" s="68">
        <v>346440</v>
      </c>
      <c r="F18" s="68"/>
      <c r="G18" s="68">
        <f>[1]F3!$AU$16</f>
        <v>252973</v>
      </c>
      <c r="H18" s="68"/>
      <c r="I18" s="68">
        <v>346440</v>
      </c>
    </row>
    <row r="19" spans="1:9" x14ac:dyDescent="0.45">
      <c r="A19" s="4" t="s">
        <v>29</v>
      </c>
      <c r="B19" s="126"/>
      <c r="C19" s="68">
        <v>165410</v>
      </c>
      <c r="D19" s="63"/>
      <c r="E19" s="68">
        <v>169895</v>
      </c>
      <c r="F19" s="68"/>
      <c r="G19" s="68">
        <f>[1]F3!$AU$17</f>
        <v>98975</v>
      </c>
      <c r="H19" s="68"/>
      <c r="I19" s="68">
        <v>119408</v>
      </c>
    </row>
    <row r="20" spans="1:9" x14ac:dyDescent="0.45">
      <c r="A20" s="4" t="s">
        <v>93</v>
      </c>
      <c r="B20" s="126"/>
      <c r="C20" s="68">
        <v>18171</v>
      </c>
      <c r="D20" s="63"/>
      <c r="E20" s="68">
        <v>0</v>
      </c>
      <c r="F20" s="68"/>
      <c r="G20" s="68">
        <f>[1]F3!$AU$12</f>
        <v>6137</v>
      </c>
      <c r="H20" s="68"/>
      <c r="I20" s="68">
        <v>5011</v>
      </c>
    </row>
    <row r="21" spans="1:9" x14ac:dyDescent="0.45">
      <c r="A21" s="52" t="s">
        <v>20</v>
      </c>
      <c r="B21" s="126"/>
      <c r="C21" s="65">
        <f>SUM(C16:C20)</f>
        <v>2750595</v>
      </c>
      <c r="D21" s="66"/>
      <c r="E21" s="65">
        <f>SUM(E16:E20)</f>
        <v>2089275</v>
      </c>
      <c r="F21" s="66"/>
      <c r="G21" s="65">
        <f>SUM(G16:G20)</f>
        <v>2610770</v>
      </c>
      <c r="H21" s="66"/>
      <c r="I21" s="65">
        <f>SUM(I16:I20)</f>
        <v>2122289</v>
      </c>
    </row>
    <row r="22" spans="1:9" ht="12.6" customHeight="1" x14ac:dyDescent="0.45">
      <c r="A22" s="52"/>
      <c r="B22" s="126"/>
      <c r="C22" s="74"/>
      <c r="D22" s="15"/>
      <c r="E22" s="74"/>
      <c r="F22" s="66"/>
      <c r="G22" s="74"/>
      <c r="H22" s="66"/>
      <c r="I22" s="74"/>
    </row>
    <row r="23" spans="1:9" x14ac:dyDescent="0.45">
      <c r="A23" s="52" t="s">
        <v>116</v>
      </c>
      <c r="B23" s="126"/>
      <c r="C23" s="74">
        <f>C13-C21</f>
        <v>-16024</v>
      </c>
      <c r="D23" s="15"/>
      <c r="E23" s="74">
        <f>E13-E21</f>
        <v>236538</v>
      </c>
      <c r="F23" s="66"/>
      <c r="G23" s="74">
        <f>G13-G21</f>
        <v>94281</v>
      </c>
      <c r="H23" s="66"/>
      <c r="I23" s="74">
        <f>I13-I21</f>
        <v>176491</v>
      </c>
    </row>
    <row r="24" spans="1:9" x14ac:dyDescent="0.45">
      <c r="A24" s="4" t="s">
        <v>30</v>
      </c>
      <c r="B24" s="126"/>
      <c r="C24" s="67">
        <v>12415</v>
      </c>
      <c r="D24" s="15"/>
      <c r="E24" s="67">
        <v>2892</v>
      </c>
      <c r="F24" s="68"/>
      <c r="G24" s="48">
        <f>[1]F3!$AU$19</f>
        <v>9724</v>
      </c>
      <c r="H24" s="68"/>
      <c r="I24" s="48">
        <v>2378</v>
      </c>
    </row>
    <row r="25" spans="1:9" x14ac:dyDescent="0.45">
      <c r="A25" s="52" t="s">
        <v>117</v>
      </c>
      <c r="B25" s="126"/>
      <c r="C25" s="46">
        <f>C23-C24</f>
        <v>-28439</v>
      </c>
      <c r="D25" s="22"/>
      <c r="E25" s="46">
        <f>E23-E24</f>
        <v>233646</v>
      </c>
      <c r="F25" s="22"/>
      <c r="G25" s="46">
        <f>G23-G24</f>
        <v>84557</v>
      </c>
      <c r="H25" s="22"/>
      <c r="I25" s="46">
        <f>I23-I24</f>
        <v>174113</v>
      </c>
    </row>
    <row r="26" spans="1:9" x14ac:dyDescent="0.45">
      <c r="A26" s="4" t="s">
        <v>105</v>
      </c>
      <c r="B26" s="126"/>
      <c r="C26" s="48">
        <v>3212</v>
      </c>
      <c r="D26" s="16"/>
      <c r="E26" s="48">
        <v>37174</v>
      </c>
      <c r="F26" s="75"/>
      <c r="G26" s="48">
        <f>[1]F3!$AU$21</f>
        <v>2138</v>
      </c>
      <c r="H26" s="75"/>
      <c r="I26" s="48">
        <v>16654</v>
      </c>
    </row>
    <row r="27" spans="1:9" ht="21.75" thickBot="1" x14ac:dyDescent="0.5">
      <c r="A27" s="52" t="s">
        <v>118</v>
      </c>
      <c r="B27" s="126"/>
      <c r="C27" s="76">
        <f>C25-C26</f>
        <v>-31651</v>
      </c>
      <c r="D27" s="15"/>
      <c r="E27" s="76">
        <f>E25-E26</f>
        <v>196472</v>
      </c>
      <c r="F27" s="66"/>
      <c r="G27" s="76">
        <f>G25-G26</f>
        <v>82419</v>
      </c>
      <c r="H27" s="66"/>
      <c r="I27" s="76">
        <f>I25-I26</f>
        <v>157459</v>
      </c>
    </row>
    <row r="28" spans="1:9" ht="12.6" customHeight="1" thickTop="1" x14ac:dyDescent="0.45">
      <c r="A28" s="52"/>
      <c r="B28" s="126"/>
      <c r="C28" s="74"/>
      <c r="D28" s="15"/>
      <c r="E28" s="74"/>
      <c r="F28" s="66"/>
      <c r="G28" s="74"/>
      <c r="H28" s="66"/>
      <c r="I28" s="74"/>
    </row>
    <row r="29" spans="1:9" x14ac:dyDescent="0.45">
      <c r="A29" s="52" t="s">
        <v>135</v>
      </c>
      <c r="B29" s="126"/>
      <c r="C29" s="66"/>
      <c r="D29" s="21"/>
      <c r="E29" s="66"/>
      <c r="F29" s="74"/>
      <c r="G29" s="66"/>
      <c r="H29" s="74"/>
      <c r="I29" s="66"/>
    </row>
    <row r="30" spans="1:9" x14ac:dyDescent="0.45">
      <c r="A30" s="35" t="s">
        <v>56</v>
      </c>
      <c r="B30" s="126"/>
      <c r="F30" s="68"/>
      <c r="H30" s="68"/>
    </row>
    <row r="31" spans="1:9" x14ac:dyDescent="0.45">
      <c r="A31" s="4" t="s">
        <v>55</v>
      </c>
      <c r="B31" s="126"/>
      <c r="C31" s="68">
        <v>-211025</v>
      </c>
      <c r="E31" s="68">
        <v>-470626</v>
      </c>
      <c r="F31" s="68"/>
      <c r="G31" s="68">
        <f>-[1]F3!$AU$26</f>
        <v>-187068</v>
      </c>
      <c r="H31" s="68"/>
      <c r="I31" s="68">
        <v>-483926</v>
      </c>
    </row>
    <row r="32" spans="1:9" x14ac:dyDescent="0.45">
      <c r="A32" s="52" t="s">
        <v>88</v>
      </c>
      <c r="B32" s="24"/>
      <c r="C32" s="65">
        <f>C31</f>
        <v>-211025</v>
      </c>
      <c r="D32" s="21"/>
      <c r="E32" s="65">
        <f>E31</f>
        <v>-470626</v>
      </c>
      <c r="F32" s="74"/>
      <c r="G32" s="65">
        <f>G31</f>
        <v>-187068</v>
      </c>
      <c r="H32" s="74"/>
      <c r="I32" s="65">
        <f>I31</f>
        <v>-483926</v>
      </c>
    </row>
    <row r="33" spans="1:10" ht="12.6" customHeight="1" x14ac:dyDescent="0.45">
      <c r="A33" s="52"/>
      <c r="B33" s="126"/>
      <c r="C33" s="74"/>
      <c r="D33" s="15"/>
      <c r="E33" s="74"/>
      <c r="F33" s="66"/>
      <c r="G33" s="74"/>
      <c r="H33" s="66"/>
      <c r="I33" s="74"/>
    </row>
    <row r="34" spans="1:10" ht="21.75" thickBot="1" x14ac:dyDescent="0.5">
      <c r="A34" s="52" t="s">
        <v>136</v>
      </c>
      <c r="B34" s="126"/>
      <c r="C34" s="120">
        <f>C27+C32</f>
        <v>-242676</v>
      </c>
      <c r="D34" s="121"/>
      <c r="E34" s="120">
        <f>E27+E32</f>
        <v>-274154</v>
      </c>
      <c r="F34" s="122"/>
      <c r="G34" s="120">
        <f>G27+G32</f>
        <v>-104649</v>
      </c>
      <c r="H34" s="122"/>
      <c r="I34" s="120">
        <f>I27+I32</f>
        <v>-326467</v>
      </c>
    </row>
    <row r="35" spans="1:10" ht="12.6" customHeight="1" thickTop="1" x14ac:dyDescent="0.45">
      <c r="A35" s="52"/>
      <c r="B35" s="126"/>
      <c r="C35" s="74"/>
      <c r="D35" s="15"/>
      <c r="E35" s="74"/>
      <c r="F35" s="66"/>
      <c r="G35" s="74"/>
      <c r="H35" s="66"/>
      <c r="I35" s="74"/>
    </row>
    <row r="36" spans="1:10" x14ac:dyDescent="0.45">
      <c r="A36" s="52" t="s">
        <v>122</v>
      </c>
      <c r="B36" s="126"/>
      <c r="C36" s="75"/>
      <c r="E36" s="75"/>
      <c r="G36" s="75"/>
      <c r="I36" s="75"/>
    </row>
    <row r="37" spans="1:10" x14ac:dyDescent="0.45">
      <c r="A37" s="4" t="s">
        <v>40</v>
      </c>
      <c r="B37" s="126"/>
      <c r="C37" s="68">
        <v>-4851</v>
      </c>
      <c r="D37" s="36"/>
      <c r="E37" s="68">
        <f>E39-E38</f>
        <v>193242</v>
      </c>
      <c r="F37" s="77"/>
      <c r="G37" s="77">
        <f>G27</f>
        <v>82419</v>
      </c>
      <c r="H37" s="77"/>
      <c r="I37" s="77">
        <f>I27</f>
        <v>157459</v>
      </c>
    </row>
    <row r="38" spans="1:10" x14ac:dyDescent="0.45">
      <c r="A38" s="4" t="s">
        <v>41</v>
      </c>
      <c r="B38" s="126"/>
      <c r="C38" s="77">
        <v>-26800</v>
      </c>
      <c r="D38" s="36"/>
      <c r="E38" s="77">
        <v>3230</v>
      </c>
      <c r="F38" s="79"/>
      <c r="G38" s="67">
        <v>0</v>
      </c>
      <c r="H38" s="68"/>
      <c r="I38" s="67">
        <v>0</v>
      </c>
    </row>
    <row r="39" spans="1:10" ht="21.75" thickBot="1" x14ac:dyDescent="0.5">
      <c r="A39" s="192"/>
      <c r="B39" s="126"/>
      <c r="C39" s="130">
        <f>C27</f>
        <v>-31651</v>
      </c>
      <c r="D39" s="118"/>
      <c r="E39" s="130">
        <f>E27</f>
        <v>196472</v>
      </c>
      <c r="F39" s="119"/>
      <c r="G39" s="115">
        <f>SUM(G37:G38)</f>
        <v>82419</v>
      </c>
      <c r="H39" s="119"/>
      <c r="I39" s="115">
        <f>SUM(I37:I38)</f>
        <v>157459</v>
      </c>
    </row>
    <row r="40" spans="1:10" ht="12.6" customHeight="1" thickTop="1" x14ac:dyDescent="0.45">
      <c r="A40" s="52"/>
      <c r="B40" s="126"/>
      <c r="C40" s="74"/>
      <c r="D40" s="15"/>
      <c r="E40" s="74"/>
      <c r="F40" s="66"/>
      <c r="G40" s="74"/>
      <c r="H40" s="66"/>
      <c r="I40" s="74"/>
    </row>
    <row r="41" spans="1:10" x14ac:dyDescent="0.45">
      <c r="A41" s="52" t="s">
        <v>137</v>
      </c>
      <c r="B41" s="126"/>
      <c r="C41" s="80"/>
      <c r="D41" s="69"/>
      <c r="E41" s="80"/>
      <c r="F41" s="81"/>
      <c r="G41" s="81"/>
      <c r="H41" s="81"/>
      <c r="I41" s="81"/>
    </row>
    <row r="42" spans="1:10" x14ac:dyDescent="0.45">
      <c r="A42" s="4" t="s">
        <v>40</v>
      </c>
      <c r="B42" s="126"/>
      <c r="C42" s="82">
        <f>C44-C43</f>
        <v>-217654</v>
      </c>
      <c r="D42" s="36"/>
      <c r="E42" s="82">
        <f>E34-E43</f>
        <v>-295948</v>
      </c>
      <c r="F42" s="82"/>
      <c r="G42" s="82">
        <f>G34</f>
        <v>-104649</v>
      </c>
      <c r="H42" s="82"/>
      <c r="I42" s="82">
        <f>I34</f>
        <v>-326467</v>
      </c>
      <c r="J42" s="184">
        <f>C42-C37</f>
        <v>-212803</v>
      </c>
    </row>
    <row r="43" spans="1:10" x14ac:dyDescent="0.45">
      <c r="A43" s="4" t="s">
        <v>41</v>
      </c>
      <c r="B43" s="126"/>
      <c r="C43" s="78">
        <v>-25022</v>
      </c>
      <c r="D43" s="36"/>
      <c r="E43" s="78">
        <v>21794</v>
      </c>
      <c r="F43" s="83"/>
      <c r="G43" s="67">
        <v>0</v>
      </c>
      <c r="H43" s="68"/>
      <c r="I43" s="67">
        <v>0</v>
      </c>
      <c r="J43" s="184">
        <f>C43-C38</f>
        <v>1778</v>
      </c>
    </row>
    <row r="44" spans="1:10" ht="21.75" thickBot="1" x14ac:dyDescent="0.5">
      <c r="A44" s="192"/>
      <c r="B44" s="126"/>
      <c r="C44" s="115">
        <f>C34</f>
        <v>-242676</v>
      </c>
      <c r="D44" s="116"/>
      <c r="E44" s="115">
        <f>E34</f>
        <v>-274154</v>
      </c>
      <c r="F44" s="117"/>
      <c r="G44" s="115">
        <f>SUM(G42:G43)</f>
        <v>-104649</v>
      </c>
      <c r="H44" s="117"/>
      <c r="I44" s="115">
        <f>SUM(I42:I43)</f>
        <v>-326467</v>
      </c>
    </row>
    <row r="45" spans="1:10" ht="12.6" customHeight="1" thickTop="1" x14ac:dyDescent="0.45">
      <c r="A45" s="52"/>
      <c r="B45" s="126"/>
      <c r="C45" s="74"/>
      <c r="D45" s="15"/>
      <c r="E45" s="74"/>
      <c r="F45" s="66"/>
      <c r="G45" s="74"/>
      <c r="H45" s="66"/>
      <c r="I45" s="74"/>
    </row>
    <row r="46" spans="1:10" ht="21.75" thickBot="1" x14ac:dyDescent="0.5">
      <c r="A46" s="52" t="s">
        <v>147</v>
      </c>
      <c r="B46" s="126"/>
      <c r="C46" s="123">
        <f>C37/477000</f>
        <v>-1.0169811320754717E-2</v>
      </c>
      <c r="D46" s="121"/>
      <c r="E46" s="123">
        <f>E37/477000</f>
        <v>0.40511949685534593</v>
      </c>
      <c r="F46" s="124"/>
      <c r="G46" s="123">
        <f>G37/477000</f>
        <v>0.17278616352201259</v>
      </c>
      <c r="H46" s="124"/>
      <c r="I46" s="123">
        <f>I37/477000</f>
        <v>0.33010272536687629</v>
      </c>
    </row>
    <row r="47" spans="1:10" ht="21.75" thickTop="1" x14ac:dyDescent="0.45"/>
  </sheetData>
  <mergeCells count="7">
    <mergeCell ref="C7:I7"/>
    <mergeCell ref="C3:E3"/>
    <mergeCell ref="G3:I3"/>
    <mergeCell ref="C4:E4"/>
    <mergeCell ref="G4:I4"/>
    <mergeCell ref="C5:E5"/>
    <mergeCell ref="G5:I5"/>
  </mergeCells>
  <pageMargins left="0.8" right="0.8" top="0.48" bottom="0.5" header="0.5" footer="0.5"/>
  <pageSetup paperSize="9" scale="80" firstPageNumber="6" fitToHeight="0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1DC1-9763-494F-9B4D-6A410581C643}">
  <sheetPr>
    <pageSetUpPr fitToPage="1"/>
  </sheetPr>
  <dimension ref="A1:X52"/>
  <sheetViews>
    <sheetView tabSelected="1" topLeftCell="A34" zoomScale="130" zoomScaleNormal="130" zoomScaleSheetLayoutView="85" workbookViewId="0">
      <selection activeCell="N53" sqref="N53"/>
    </sheetView>
  </sheetViews>
  <sheetFormatPr defaultColWidth="9.140625" defaultRowHeight="21" x14ac:dyDescent="0.45"/>
  <cols>
    <col min="1" max="1" width="51.7109375" style="4" customWidth="1"/>
    <col min="2" max="2" width="8.140625" style="5" customWidth="1"/>
    <col min="3" max="3" width="1" style="5" customWidth="1"/>
    <col min="4" max="4" width="11" style="6" customWidth="1"/>
    <col min="5" max="5" width="1" style="16" customWidth="1"/>
    <col min="6" max="6" width="11" style="6" customWidth="1"/>
    <col min="7" max="7" width="1" style="16" customWidth="1"/>
    <col min="8" max="8" width="11" style="6" customWidth="1"/>
    <col min="9" max="9" width="1" style="16" customWidth="1"/>
    <col min="10" max="10" width="12.42578125" style="6" customWidth="1"/>
    <col min="11" max="11" width="1" style="16" customWidth="1"/>
    <col min="12" max="12" width="14.28515625" style="6" customWidth="1"/>
    <col min="13" max="13" width="1" style="6" customWidth="1"/>
    <col min="14" max="14" width="14" style="6" customWidth="1"/>
    <col min="15" max="15" width="1" style="16" customWidth="1"/>
    <col min="16" max="16" width="13.5703125" style="6" customWidth="1"/>
    <col min="17" max="17" width="1" style="16" customWidth="1"/>
    <col min="18" max="18" width="15" style="16" customWidth="1"/>
    <col min="19" max="19" width="1" style="16" customWidth="1"/>
    <col min="20" max="20" width="12.5703125" style="6" customWidth="1"/>
    <col min="21" max="21" width="1" style="16" customWidth="1"/>
    <col min="22" max="22" width="11" style="6" customWidth="1"/>
    <col min="23" max="16384" width="9.140625" style="6"/>
  </cols>
  <sheetData>
    <row r="1" spans="1:22" s="153" customFormat="1" ht="23.25" x14ac:dyDescent="0.5">
      <c r="A1" s="3" t="s">
        <v>77</v>
      </c>
      <c r="B1" s="152"/>
      <c r="C1" s="152"/>
      <c r="E1" s="154"/>
      <c r="G1" s="154"/>
      <c r="I1" s="154"/>
      <c r="K1" s="154"/>
      <c r="O1" s="154"/>
      <c r="Q1" s="154"/>
      <c r="R1" s="154"/>
      <c r="S1" s="154"/>
      <c r="U1" s="154"/>
    </row>
    <row r="2" spans="1:22" s="153" customFormat="1" ht="23.25" x14ac:dyDescent="0.5">
      <c r="A2" s="3" t="s">
        <v>95</v>
      </c>
      <c r="B2" s="152"/>
      <c r="C2" s="152"/>
      <c r="E2" s="154"/>
      <c r="G2" s="154"/>
      <c r="I2" s="154"/>
      <c r="K2" s="154"/>
      <c r="O2" s="154"/>
      <c r="Q2" s="154"/>
      <c r="R2" s="154"/>
      <c r="S2" s="154"/>
      <c r="U2" s="154"/>
    </row>
    <row r="3" spans="1:22" x14ac:dyDescent="0.45">
      <c r="D3" s="199" t="s">
        <v>66</v>
      </c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</row>
    <row r="4" spans="1:22" x14ac:dyDescent="0.45">
      <c r="D4" s="134"/>
      <c r="E4" s="134"/>
      <c r="F4" s="134"/>
      <c r="G4" s="134"/>
      <c r="H4" s="134"/>
      <c r="I4" s="134"/>
      <c r="J4" s="134"/>
      <c r="K4" s="134"/>
      <c r="L4" s="200"/>
      <c r="M4" s="200"/>
      <c r="N4" s="200"/>
      <c r="O4" s="200"/>
      <c r="P4" s="200"/>
      <c r="Q4" s="134"/>
      <c r="R4" s="134"/>
      <c r="S4" s="134"/>
      <c r="T4" s="134"/>
      <c r="U4" s="134"/>
      <c r="V4" s="134"/>
    </row>
    <row r="5" spans="1:22" x14ac:dyDescent="0.45">
      <c r="B5" s="4"/>
      <c r="C5" s="4"/>
      <c r="E5" s="134"/>
      <c r="F5" s="135"/>
      <c r="G5" s="135"/>
      <c r="H5" s="201" t="s">
        <v>69</v>
      </c>
      <c r="I5" s="201"/>
      <c r="J5" s="201"/>
      <c r="L5" s="201" t="s">
        <v>36</v>
      </c>
      <c r="M5" s="201"/>
      <c r="N5" s="201"/>
      <c r="O5" s="201"/>
      <c r="P5" s="201"/>
      <c r="Q5" s="134"/>
      <c r="R5" s="134"/>
      <c r="S5" s="134"/>
      <c r="T5" s="132"/>
      <c r="V5" s="132"/>
    </row>
    <row r="6" spans="1:22" x14ac:dyDescent="0.45">
      <c r="B6" s="4"/>
      <c r="C6" s="4"/>
      <c r="E6" s="134"/>
      <c r="F6" s="187"/>
      <c r="G6" s="187"/>
      <c r="H6" s="186"/>
      <c r="I6" s="187"/>
      <c r="L6" s="187" t="s">
        <v>79</v>
      </c>
      <c r="M6" s="186"/>
      <c r="N6" s="186" t="s">
        <v>96</v>
      </c>
      <c r="P6" s="186"/>
      <c r="Q6" s="187"/>
      <c r="R6" s="187"/>
      <c r="S6" s="187"/>
      <c r="T6" s="186"/>
      <c r="U6" s="187"/>
    </row>
    <row r="7" spans="1:22" x14ac:dyDescent="0.45">
      <c r="B7" s="133"/>
      <c r="C7" s="133"/>
      <c r="D7" s="133"/>
      <c r="F7" s="186"/>
      <c r="G7" s="187"/>
      <c r="H7" s="186"/>
      <c r="K7" s="187"/>
      <c r="L7" s="187" t="s">
        <v>64</v>
      </c>
      <c r="M7" s="186"/>
      <c r="N7" s="186" t="s">
        <v>85</v>
      </c>
      <c r="P7" s="187" t="s">
        <v>59</v>
      </c>
      <c r="Q7" s="187"/>
      <c r="R7" s="187" t="s">
        <v>35</v>
      </c>
      <c r="S7" s="187"/>
      <c r="T7" s="186" t="s">
        <v>34</v>
      </c>
      <c r="U7" s="187"/>
      <c r="V7" s="186" t="s">
        <v>35</v>
      </c>
    </row>
    <row r="8" spans="1:22" x14ac:dyDescent="0.45">
      <c r="B8" s="133"/>
      <c r="C8" s="133"/>
      <c r="D8" s="186" t="s">
        <v>151</v>
      </c>
      <c r="F8" s="186" t="s">
        <v>57</v>
      </c>
      <c r="G8" s="187"/>
      <c r="H8" s="186" t="s">
        <v>71</v>
      </c>
      <c r="I8" s="187"/>
      <c r="J8" s="186"/>
      <c r="K8" s="187"/>
      <c r="L8" s="186" t="s">
        <v>153</v>
      </c>
      <c r="M8" s="186"/>
      <c r="N8" s="186" t="s">
        <v>154</v>
      </c>
      <c r="P8" s="186" t="s">
        <v>156</v>
      </c>
      <c r="Q8" s="187"/>
      <c r="R8" s="187" t="s">
        <v>37</v>
      </c>
      <c r="S8" s="187"/>
      <c r="T8" s="186" t="s">
        <v>58</v>
      </c>
      <c r="U8" s="187"/>
      <c r="V8" s="186" t="s">
        <v>21</v>
      </c>
    </row>
    <row r="9" spans="1:22" x14ac:dyDescent="0.45">
      <c r="B9" s="131" t="s">
        <v>1</v>
      </c>
      <c r="C9" s="131"/>
      <c r="D9" s="186" t="s">
        <v>31</v>
      </c>
      <c r="F9" s="34" t="s">
        <v>48</v>
      </c>
      <c r="G9" s="187"/>
      <c r="H9" s="186" t="s">
        <v>148</v>
      </c>
      <c r="I9" s="187"/>
      <c r="J9" s="186" t="s">
        <v>152</v>
      </c>
      <c r="K9" s="187"/>
      <c r="L9" s="186" t="s">
        <v>26</v>
      </c>
      <c r="M9" s="34"/>
      <c r="N9" s="34" t="s">
        <v>155</v>
      </c>
      <c r="P9" s="186" t="s">
        <v>37</v>
      </c>
      <c r="Q9" s="187"/>
      <c r="R9" s="187" t="s">
        <v>157</v>
      </c>
      <c r="S9" s="187"/>
      <c r="T9" s="186" t="s">
        <v>158</v>
      </c>
      <c r="U9" s="187"/>
      <c r="V9" s="186" t="s">
        <v>22</v>
      </c>
    </row>
    <row r="10" spans="1:22" x14ac:dyDescent="0.45">
      <c r="A10" s="6"/>
      <c r="B10" s="131"/>
      <c r="C10" s="131"/>
      <c r="D10" s="195" t="s">
        <v>46</v>
      </c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</row>
    <row r="11" spans="1:22" x14ac:dyDescent="0.45">
      <c r="A11" s="52" t="s">
        <v>113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</row>
    <row r="12" spans="1:22" x14ac:dyDescent="0.45">
      <c r="A12" s="52" t="s">
        <v>114</v>
      </c>
      <c r="B12" s="131"/>
      <c r="C12" s="131"/>
      <c r="D12" s="51">
        <v>477000</v>
      </c>
      <c r="E12" s="46">
        <v>0</v>
      </c>
      <c r="F12" s="51">
        <v>140000</v>
      </c>
      <c r="G12" s="46"/>
      <c r="H12" s="51">
        <v>50000</v>
      </c>
      <c r="I12" s="6"/>
      <c r="J12" s="51">
        <v>4596990</v>
      </c>
      <c r="K12" s="6"/>
      <c r="L12" s="51">
        <v>-781436</v>
      </c>
      <c r="M12" s="51">
        <v>0</v>
      </c>
      <c r="N12" s="51">
        <v>-15250</v>
      </c>
      <c r="O12" s="46"/>
      <c r="P12" s="51">
        <f>SUM(L12:N12)</f>
        <v>-796686</v>
      </c>
      <c r="Q12" s="46"/>
      <c r="R12" s="46">
        <v>4467304</v>
      </c>
      <c r="S12" s="46"/>
      <c r="T12" s="51">
        <v>156309</v>
      </c>
      <c r="U12" s="46"/>
      <c r="V12" s="51">
        <f>R12+T12</f>
        <v>4623613</v>
      </c>
    </row>
    <row r="13" spans="1:22" x14ac:dyDescent="0.45">
      <c r="A13" s="52"/>
      <c r="B13" s="131"/>
      <c r="C13" s="131"/>
      <c r="D13" s="51"/>
      <c r="E13" s="46"/>
      <c r="F13" s="51"/>
      <c r="G13" s="46"/>
      <c r="H13" s="51"/>
      <c r="I13" s="6"/>
      <c r="J13" s="51"/>
      <c r="K13" s="6"/>
      <c r="L13" s="51"/>
      <c r="M13" s="51"/>
      <c r="N13" s="51"/>
      <c r="O13" s="46"/>
      <c r="P13" s="51"/>
      <c r="Q13" s="46"/>
      <c r="R13" s="46"/>
      <c r="S13" s="46"/>
      <c r="T13" s="51"/>
      <c r="U13" s="46"/>
      <c r="V13" s="51"/>
    </row>
    <row r="14" spans="1:22" ht="20.45" customHeight="1" x14ac:dyDescent="0.45">
      <c r="A14" s="52" t="s">
        <v>45</v>
      </c>
      <c r="B14" s="24"/>
      <c r="C14" s="24"/>
      <c r="D14" s="19"/>
      <c r="E14" s="20"/>
      <c r="F14" s="19"/>
      <c r="G14" s="20"/>
      <c r="H14" s="19"/>
      <c r="I14" s="6"/>
      <c r="J14" s="23"/>
      <c r="K14" s="6"/>
      <c r="L14" s="23"/>
      <c r="M14" s="20"/>
      <c r="N14" s="19"/>
      <c r="O14" s="20"/>
      <c r="P14" s="19"/>
      <c r="Q14" s="20"/>
      <c r="R14" s="23"/>
      <c r="S14" s="20"/>
      <c r="T14" s="23"/>
      <c r="U14" s="20"/>
      <c r="V14" s="19"/>
    </row>
    <row r="15" spans="1:22" ht="20.45" customHeight="1" x14ac:dyDescent="0.45">
      <c r="A15" s="35" t="s">
        <v>149</v>
      </c>
      <c r="B15" s="24"/>
      <c r="C15" s="24"/>
      <c r="D15" s="18"/>
      <c r="E15" s="20"/>
      <c r="F15" s="18"/>
      <c r="G15" s="20"/>
      <c r="H15" s="18"/>
      <c r="I15" s="6"/>
      <c r="J15" s="18"/>
      <c r="K15" s="6"/>
      <c r="L15" s="18"/>
      <c r="M15" s="18"/>
      <c r="N15" s="18"/>
      <c r="O15" s="20"/>
      <c r="P15" s="20"/>
      <c r="Q15" s="20"/>
      <c r="R15" s="20"/>
      <c r="S15" s="20"/>
      <c r="T15" s="20"/>
      <c r="U15" s="20"/>
      <c r="V15" s="20"/>
    </row>
    <row r="16" spans="1:22" ht="20.45" customHeight="1" x14ac:dyDescent="0.45">
      <c r="A16" s="4" t="s">
        <v>165</v>
      </c>
      <c r="B16" s="131">
        <v>7</v>
      </c>
      <c r="C16" s="131"/>
      <c r="D16" s="23">
        <v>0</v>
      </c>
      <c r="E16" s="22"/>
      <c r="F16" s="23">
        <v>0</v>
      </c>
      <c r="G16" s="22"/>
      <c r="H16" s="23">
        <v>0</v>
      </c>
      <c r="I16" s="6"/>
      <c r="J16" s="25">
        <v>-238356</v>
      </c>
      <c r="K16" s="6"/>
      <c r="L16" s="23">
        <v>0</v>
      </c>
      <c r="M16" s="18"/>
      <c r="N16" s="23">
        <v>0</v>
      </c>
      <c r="O16" s="22"/>
      <c r="P16" s="25">
        <v>0</v>
      </c>
      <c r="Q16" s="22"/>
      <c r="R16" s="25">
        <f>J16</f>
        <v>-238356</v>
      </c>
      <c r="S16" s="22"/>
      <c r="T16" s="25">
        <v>0</v>
      </c>
      <c r="U16" s="22"/>
      <c r="V16" s="48">
        <f>R16</f>
        <v>-238356</v>
      </c>
    </row>
    <row r="17" spans="1:22" s="132" customFormat="1" ht="20.45" customHeight="1" x14ac:dyDescent="0.45">
      <c r="A17" s="52" t="s">
        <v>164</v>
      </c>
      <c r="B17" s="24"/>
      <c r="C17" s="24"/>
      <c r="D17" s="27">
        <f>SUM(D16)</f>
        <v>0</v>
      </c>
      <c r="E17" s="22"/>
      <c r="F17" s="27">
        <f>SUM(F16)</f>
        <v>0</v>
      </c>
      <c r="G17" s="22"/>
      <c r="H17" s="27">
        <f>SUM(H16)</f>
        <v>0</v>
      </c>
      <c r="I17" s="6"/>
      <c r="J17" s="33">
        <f>SUM(J16)</f>
        <v>-238356</v>
      </c>
      <c r="K17" s="6"/>
      <c r="L17" s="27">
        <f>SUM(L16)</f>
        <v>0</v>
      </c>
      <c r="M17" s="73"/>
      <c r="N17" s="27">
        <f>SUM(N16)</f>
        <v>0</v>
      </c>
      <c r="O17" s="22"/>
      <c r="P17" s="27">
        <f>SUM(P16)</f>
        <v>0</v>
      </c>
      <c r="Q17" s="22"/>
      <c r="R17" s="33">
        <f>SUM(R16)</f>
        <v>-238356</v>
      </c>
      <c r="S17" s="22"/>
      <c r="T17" s="33">
        <f>SUM(T16)</f>
        <v>0</v>
      </c>
      <c r="U17" s="47"/>
      <c r="V17" s="33">
        <f>SUM(V16)</f>
        <v>-238356</v>
      </c>
    </row>
    <row r="18" spans="1:22" s="21" customFormat="1" x14ac:dyDescent="0.45">
      <c r="A18" s="52"/>
      <c r="B18" s="131"/>
      <c r="C18" s="131"/>
      <c r="D18" s="22"/>
      <c r="E18" s="22"/>
      <c r="F18" s="22"/>
      <c r="G18" s="22"/>
      <c r="H18" s="22"/>
      <c r="I18" s="6"/>
      <c r="J18" s="22"/>
      <c r="K18" s="6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</row>
    <row r="19" spans="1:22" s="21" customFormat="1" x14ac:dyDescent="0.45">
      <c r="A19" s="52" t="s">
        <v>138</v>
      </c>
      <c r="B19" s="131"/>
      <c r="C19" s="131"/>
      <c r="D19" s="46"/>
      <c r="E19" s="46"/>
      <c r="F19" s="46"/>
      <c r="G19" s="46"/>
      <c r="H19" s="46"/>
      <c r="I19" s="6"/>
      <c r="J19" s="46"/>
      <c r="K19" s="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</row>
    <row r="20" spans="1:22" s="21" customFormat="1" x14ac:dyDescent="0.45">
      <c r="A20" s="4" t="s">
        <v>86</v>
      </c>
      <c r="B20" s="131"/>
      <c r="C20" s="131"/>
      <c r="D20" s="23">
        <v>0</v>
      </c>
      <c r="E20" s="20"/>
      <c r="F20" s="23">
        <v>0</v>
      </c>
      <c r="G20" s="20"/>
      <c r="H20" s="23">
        <v>0</v>
      </c>
      <c r="I20" s="6"/>
      <c r="J20" s="49">
        <v>193242</v>
      </c>
      <c r="K20" s="6"/>
      <c r="L20" s="23">
        <v>0</v>
      </c>
      <c r="M20" s="23"/>
      <c r="N20" s="23">
        <v>0</v>
      </c>
      <c r="O20" s="22"/>
      <c r="P20" s="26">
        <v>0</v>
      </c>
      <c r="Q20" s="22"/>
      <c r="R20" s="26">
        <v>193242</v>
      </c>
      <c r="S20" s="22"/>
      <c r="T20" s="26">
        <v>3230</v>
      </c>
      <c r="U20" s="22"/>
      <c r="V20" s="26">
        <f t="shared" ref="V20" si="0">R20+T20</f>
        <v>196472</v>
      </c>
    </row>
    <row r="21" spans="1:22" s="21" customFormat="1" x14ac:dyDescent="0.45">
      <c r="A21" s="4" t="s">
        <v>139</v>
      </c>
      <c r="B21" s="131"/>
      <c r="C21" s="131"/>
      <c r="D21" s="23">
        <v>0</v>
      </c>
      <c r="E21" s="22"/>
      <c r="F21" s="23">
        <v>0</v>
      </c>
      <c r="G21" s="22"/>
      <c r="H21" s="23">
        <v>0</v>
      </c>
      <c r="I21" s="6"/>
      <c r="J21" s="50">
        <v>0</v>
      </c>
      <c r="K21" s="6"/>
      <c r="L21" s="48">
        <v>-489190</v>
      </c>
      <c r="M21" s="18"/>
      <c r="N21" s="23">
        <v>0</v>
      </c>
      <c r="O21" s="22"/>
      <c r="P21" s="26">
        <f>SUM(L21:N21)</f>
        <v>-489190</v>
      </c>
      <c r="Q21" s="22"/>
      <c r="R21" s="48">
        <v>-489190</v>
      </c>
      <c r="S21" s="22"/>
      <c r="T21" s="25">
        <v>18564</v>
      </c>
      <c r="U21" s="22"/>
      <c r="V21" s="26">
        <f>SUM(R21:T21)</f>
        <v>-470626</v>
      </c>
    </row>
    <row r="22" spans="1:22" s="21" customFormat="1" x14ac:dyDescent="0.45">
      <c r="A22" s="52" t="s">
        <v>140</v>
      </c>
      <c r="B22" s="24"/>
      <c r="C22" s="24"/>
      <c r="D22" s="33">
        <f>SUM(D20:D21)</f>
        <v>0</v>
      </c>
      <c r="E22" s="46"/>
      <c r="F22" s="33">
        <f>SUM(F20:F21)</f>
        <v>0</v>
      </c>
      <c r="G22" s="46"/>
      <c r="H22" s="33">
        <f>SUM(H20:H21)</f>
        <v>0</v>
      </c>
      <c r="I22" s="6"/>
      <c r="J22" s="33">
        <f>SUM(J20:J21)</f>
        <v>193242</v>
      </c>
      <c r="K22" s="6"/>
      <c r="L22" s="33">
        <f>SUM(L20:L21)</f>
        <v>-489190</v>
      </c>
      <c r="M22" s="46"/>
      <c r="N22" s="33">
        <f>SUM(N20:N21)</f>
        <v>0</v>
      </c>
      <c r="O22" s="46"/>
      <c r="P22" s="33">
        <f>SUM(P20:P21)</f>
        <v>-489190</v>
      </c>
      <c r="Q22" s="46"/>
      <c r="R22" s="33">
        <f>SUM(R20:R21)</f>
        <v>-295948</v>
      </c>
      <c r="S22" s="46"/>
      <c r="T22" s="33">
        <f>SUM(T20:T21)</f>
        <v>21794</v>
      </c>
      <c r="U22" s="46"/>
      <c r="V22" s="33">
        <f>SUM(V20:V21)</f>
        <v>-274154</v>
      </c>
    </row>
    <row r="23" spans="1:22" s="21" customFormat="1" x14ac:dyDescent="0.45">
      <c r="A23" s="52"/>
      <c r="B23" s="24"/>
      <c r="C23" s="24"/>
      <c r="D23" s="56"/>
      <c r="E23" s="46"/>
      <c r="F23" s="56"/>
      <c r="G23" s="46"/>
      <c r="H23" s="56"/>
      <c r="I23" s="6"/>
      <c r="J23" s="56"/>
      <c r="K23" s="6"/>
      <c r="L23" s="56"/>
      <c r="M23" s="46"/>
      <c r="N23" s="56"/>
      <c r="O23" s="46"/>
      <c r="P23" s="56"/>
      <c r="Q23" s="46"/>
      <c r="R23" s="56"/>
      <c r="S23" s="46"/>
      <c r="T23" s="56"/>
      <c r="U23" s="46"/>
      <c r="V23" s="56"/>
    </row>
    <row r="24" spans="1:22" ht="21.75" thickBot="1" x14ac:dyDescent="0.5">
      <c r="A24" s="52" t="s">
        <v>115</v>
      </c>
      <c r="B24" s="131"/>
      <c r="C24" s="131"/>
      <c r="D24" s="53">
        <f>D12+D17+D22</f>
        <v>477000</v>
      </c>
      <c r="E24" s="22"/>
      <c r="F24" s="53">
        <f>F12+F17+F22</f>
        <v>140000</v>
      </c>
      <c r="G24" s="46"/>
      <c r="H24" s="53">
        <f>H12+H17+H22</f>
        <v>50000</v>
      </c>
      <c r="I24" s="6"/>
      <c r="J24" s="53">
        <f>J12+J17+J22</f>
        <v>4551876</v>
      </c>
      <c r="K24" s="6"/>
      <c r="L24" s="53">
        <f>L12+L17+L22</f>
        <v>-1270626</v>
      </c>
      <c r="M24" s="22"/>
      <c r="N24" s="53">
        <f>N12+N17+N22</f>
        <v>-15250</v>
      </c>
      <c r="O24" s="22"/>
      <c r="P24" s="53">
        <f>P12+P17+P22</f>
        <v>-1285876</v>
      </c>
      <c r="Q24" s="22"/>
      <c r="R24" s="53">
        <f>R12+R17+R22</f>
        <v>3933000</v>
      </c>
      <c r="S24" s="22"/>
      <c r="T24" s="53">
        <f>T12+T17+T22</f>
        <v>178103</v>
      </c>
      <c r="U24" s="22"/>
      <c r="V24" s="53">
        <f>V12+V17+V22</f>
        <v>4111103</v>
      </c>
    </row>
    <row r="25" spans="1:22" ht="21.75" thickTop="1" x14ac:dyDescent="0.45"/>
    <row r="26" spans="1:22" s="153" customFormat="1" ht="23.25" x14ac:dyDescent="0.5">
      <c r="A26" s="3" t="s">
        <v>77</v>
      </c>
      <c r="B26" s="152"/>
      <c r="C26" s="152"/>
      <c r="E26" s="154"/>
      <c r="G26" s="154"/>
      <c r="I26" s="154"/>
      <c r="K26" s="154"/>
      <c r="O26" s="154"/>
      <c r="Q26" s="154"/>
      <c r="R26" s="154"/>
      <c r="S26" s="154"/>
      <c r="U26" s="154"/>
    </row>
    <row r="27" spans="1:22" s="153" customFormat="1" ht="23.25" x14ac:dyDescent="0.5">
      <c r="A27" s="3" t="s">
        <v>95</v>
      </c>
      <c r="B27" s="152"/>
      <c r="C27" s="152"/>
      <c r="E27" s="154"/>
      <c r="G27" s="154"/>
      <c r="I27" s="154"/>
      <c r="K27" s="154"/>
      <c r="O27" s="154"/>
      <c r="Q27" s="154"/>
      <c r="R27" s="154"/>
      <c r="S27" s="154"/>
      <c r="U27" s="154"/>
    </row>
    <row r="28" spans="1:22" x14ac:dyDescent="0.45">
      <c r="D28" s="199" t="s">
        <v>66</v>
      </c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</row>
    <row r="29" spans="1:22" x14ac:dyDescent="0.45">
      <c r="D29" s="175"/>
      <c r="E29" s="175"/>
      <c r="F29" s="175"/>
      <c r="G29" s="175"/>
      <c r="H29" s="175"/>
      <c r="I29" s="175"/>
      <c r="J29" s="175"/>
      <c r="K29" s="175"/>
      <c r="L29" s="200"/>
      <c r="M29" s="200"/>
      <c r="N29" s="200"/>
      <c r="O29" s="200"/>
      <c r="P29" s="200"/>
      <c r="Q29" s="175"/>
      <c r="R29" s="175"/>
      <c r="S29" s="175"/>
      <c r="T29" s="175"/>
      <c r="U29" s="175"/>
      <c r="V29" s="175"/>
    </row>
    <row r="30" spans="1:22" x14ac:dyDescent="0.45">
      <c r="B30" s="4"/>
      <c r="C30" s="4"/>
      <c r="E30" s="175"/>
      <c r="F30" s="176"/>
      <c r="G30" s="176"/>
      <c r="H30" s="201" t="s">
        <v>69</v>
      </c>
      <c r="I30" s="201"/>
      <c r="J30" s="201"/>
      <c r="L30" s="201" t="s">
        <v>36</v>
      </c>
      <c r="M30" s="201"/>
      <c r="N30" s="201"/>
      <c r="O30" s="201"/>
      <c r="P30" s="201"/>
      <c r="Q30" s="175"/>
      <c r="R30" s="175"/>
      <c r="S30" s="175"/>
      <c r="T30" s="173"/>
      <c r="V30" s="173"/>
    </row>
    <row r="31" spans="1:22" x14ac:dyDescent="0.45">
      <c r="B31" s="4"/>
      <c r="C31" s="4"/>
      <c r="E31" s="175"/>
      <c r="F31" s="176"/>
      <c r="G31" s="176"/>
      <c r="H31" s="174"/>
      <c r="I31" s="176"/>
      <c r="L31" s="176" t="s">
        <v>79</v>
      </c>
      <c r="M31" s="174"/>
      <c r="N31" s="186" t="s">
        <v>96</v>
      </c>
      <c r="P31" s="174"/>
      <c r="Q31" s="176"/>
      <c r="R31" s="176"/>
      <c r="S31" s="176"/>
      <c r="T31" s="174"/>
      <c r="U31" s="176"/>
    </row>
    <row r="32" spans="1:22" x14ac:dyDescent="0.45">
      <c r="B32" s="174"/>
      <c r="C32" s="174"/>
      <c r="D32" s="174"/>
      <c r="F32" s="174"/>
      <c r="G32" s="176"/>
      <c r="H32" s="174"/>
      <c r="K32" s="176"/>
      <c r="L32" s="187" t="s">
        <v>64</v>
      </c>
      <c r="M32" s="174"/>
      <c r="N32" s="186" t="s">
        <v>85</v>
      </c>
      <c r="P32" s="187" t="s">
        <v>59</v>
      </c>
      <c r="Q32" s="176"/>
      <c r="R32" s="176" t="s">
        <v>35</v>
      </c>
      <c r="S32" s="176"/>
      <c r="T32" s="186" t="s">
        <v>34</v>
      </c>
      <c r="U32" s="176"/>
      <c r="V32" s="174" t="s">
        <v>35</v>
      </c>
    </row>
    <row r="33" spans="1:24" x14ac:dyDescent="0.45">
      <c r="B33" s="174"/>
      <c r="C33" s="174"/>
      <c r="D33" s="174" t="s">
        <v>151</v>
      </c>
      <c r="F33" s="174" t="s">
        <v>57</v>
      </c>
      <c r="G33" s="176"/>
      <c r="H33" s="186" t="s">
        <v>71</v>
      </c>
      <c r="I33" s="176"/>
      <c r="J33" s="174"/>
      <c r="K33" s="176"/>
      <c r="L33" s="174" t="s">
        <v>153</v>
      </c>
      <c r="M33" s="174"/>
      <c r="N33" s="186" t="s">
        <v>154</v>
      </c>
      <c r="P33" s="174" t="s">
        <v>156</v>
      </c>
      <c r="Q33" s="176"/>
      <c r="R33" s="176" t="s">
        <v>37</v>
      </c>
      <c r="S33" s="176"/>
      <c r="T33" s="186" t="s">
        <v>58</v>
      </c>
      <c r="U33" s="176"/>
      <c r="V33" s="174" t="s">
        <v>21</v>
      </c>
    </row>
    <row r="34" spans="1:24" x14ac:dyDescent="0.45">
      <c r="B34" s="172" t="s">
        <v>1</v>
      </c>
      <c r="C34" s="172"/>
      <c r="D34" s="174" t="s">
        <v>31</v>
      </c>
      <c r="F34" s="34" t="s">
        <v>48</v>
      </c>
      <c r="G34" s="176"/>
      <c r="H34" s="174" t="s">
        <v>148</v>
      </c>
      <c r="I34" s="176"/>
      <c r="J34" s="174" t="s">
        <v>152</v>
      </c>
      <c r="K34" s="176"/>
      <c r="L34" s="174" t="s">
        <v>26</v>
      </c>
      <c r="M34" s="34"/>
      <c r="N34" s="34" t="s">
        <v>155</v>
      </c>
      <c r="P34" s="174" t="s">
        <v>37</v>
      </c>
      <c r="Q34" s="176"/>
      <c r="R34" s="176" t="s">
        <v>157</v>
      </c>
      <c r="S34" s="176"/>
      <c r="T34" s="174" t="s">
        <v>158</v>
      </c>
      <c r="U34" s="176"/>
      <c r="V34" s="174" t="s">
        <v>22</v>
      </c>
    </row>
    <row r="35" spans="1:24" x14ac:dyDescent="0.45">
      <c r="A35" s="6"/>
      <c r="B35" s="172"/>
      <c r="C35" s="172"/>
      <c r="D35" s="195" t="s">
        <v>46</v>
      </c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</row>
    <row r="36" spans="1:24" x14ac:dyDescent="0.45">
      <c r="A36" s="52" t="s">
        <v>123</v>
      </c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</row>
    <row r="37" spans="1:24" x14ac:dyDescent="0.45">
      <c r="A37" s="52" t="s">
        <v>124</v>
      </c>
      <c r="B37" s="172"/>
      <c r="C37" s="172"/>
      <c r="D37" s="51">
        <v>477000</v>
      </c>
      <c r="E37" s="46">
        <v>0</v>
      </c>
      <c r="F37" s="51">
        <v>140000</v>
      </c>
      <c r="G37" s="46"/>
      <c r="H37" s="51">
        <v>50000</v>
      </c>
      <c r="I37" s="6"/>
      <c r="J37" s="51">
        <v>4479515</v>
      </c>
      <c r="K37" s="6"/>
      <c r="L37" s="51">
        <v>-1353821</v>
      </c>
      <c r="M37" s="51">
        <v>0</v>
      </c>
      <c r="N37" s="51">
        <v>-15250</v>
      </c>
      <c r="O37" s="46"/>
      <c r="P37" s="51">
        <f>SUM(L37:N37)</f>
        <v>-1369071</v>
      </c>
      <c r="Q37" s="46"/>
      <c r="R37" s="46">
        <f>SUM(D37:K37,P37)</f>
        <v>3777444</v>
      </c>
      <c r="S37" s="46"/>
      <c r="T37" s="51">
        <v>166059</v>
      </c>
      <c r="U37" s="46"/>
      <c r="V37" s="51">
        <f>R37+T37</f>
        <v>3943503</v>
      </c>
    </row>
    <row r="38" spans="1:24" x14ac:dyDescent="0.45">
      <c r="A38" s="52"/>
      <c r="B38" s="172"/>
      <c r="C38" s="172"/>
      <c r="D38" s="51"/>
      <c r="E38" s="46"/>
      <c r="F38" s="51"/>
      <c r="G38" s="46"/>
      <c r="H38" s="51"/>
      <c r="I38" s="6"/>
      <c r="J38" s="51"/>
      <c r="K38" s="6"/>
      <c r="L38" s="51"/>
      <c r="M38" s="51"/>
      <c r="N38" s="51"/>
      <c r="O38" s="46"/>
      <c r="P38" s="51"/>
      <c r="Q38" s="46"/>
      <c r="R38" s="46"/>
      <c r="S38" s="46"/>
      <c r="T38" s="51"/>
      <c r="U38" s="46"/>
      <c r="V38" s="51"/>
    </row>
    <row r="39" spans="1:24" ht="20.45" customHeight="1" x14ac:dyDescent="0.45">
      <c r="A39" s="52" t="s">
        <v>45</v>
      </c>
      <c r="B39" s="24"/>
      <c r="C39" s="24"/>
      <c r="D39" s="19"/>
      <c r="E39" s="20"/>
      <c r="F39" s="19"/>
      <c r="G39" s="20"/>
      <c r="H39" s="19"/>
      <c r="I39" s="6"/>
      <c r="J39" s="23"/>
      <c r="K39" s="6"/>
      <c r="L39" s="23"/>
      <c r="M39" s="20"/>
      <c r="N39" s="19"/>
      <c r="O39" s="20"/>
      <c r="P39" s="19"/>
      <c r="Q39" s="20"/>
      <c r="R39" s="23"/>
      <c r="S39" s="20"/>
      <c r="T39" s="23"/>
      <c r="U39" s="20"/>
      <c r="V39" s="19"/>
    </row>
    <row r="40" spans="1:24" ht="20.45" customHeight="1" x14ac:dyDescent="0.45">
      <c r="A40" s="35" t="s">
        <v>149</v>
      </c>
      <c r="B40" s="24"/>
      <c r="C40" s="24"/>
      <c r="D40" s="18"/>
      <c r="E40" s="20"/>
      <c r="F40" s="18"/>
      <c r="G40" s="20"/>
      <c r="H40" s="18"/>
      <c r="I40" s="6"/>
      <c r="J40" s="18"/>
      <c r="K40" s="6"/>
      <c r="L40" s="18"/>
      <c r="M40" s="18"/>
      <c r="N40" s="18"/>
      <c r="O40" s="20"/>
      <c r="P40" s="20"/>
      <c r="Q40" s="20"/>
      <c r="R40" s="20"/>
      <c r="S40" s="20"/>
      <c r="T40" s="20"/>
      <c r="U40" s="20"/>
      <c r="V40" s="20"/>
    </row>
    <row r="41" spans="1:24" ht="20.45" customHeight="1" x14ac:dyDescent="0.45">
      <c r="A41" s="4" t="s">
        <v>165</v>
      </c>
      <c r="B41" s="172">
        <v>7</v>
      </c>
      <c r="C41" s="172"/>
      <c r="D41" s="23">
        <v>0</v>
      </c>
      <c r="E41" s="22"/>
      <c r="F41" s="23">
        <v>0</v>
      </c>
      <c r="G41" s="22"/>
      <c r="H41" s="23">
        <v>0</v>
      </c>
      <c r="I41" s="6"/>
      <c r="J41" s="25">
        <v>-95399</v>
      </c>
      <c r="K41" s="6"/>
      <c r="L41" s="23">
        <v>0</v>
      </c>
      <c r="M41" s="18"/>
      <c r="N41" s="23">
        <v>0</v>
      </c>
      <c r="O41" s="22"/>
      <c r="P41" s="25">
        <v>0</v>
      </c>
      <c r="Q41" s="22"/>
      <c r="R41" s="25">
        <f>J41</f>
        <v>-95399</v>
      </c>
      <c r="S41" s="22"/>
      <c r="T41" s="25">
        <v>0</v>
      </c>
      <c r="U41" s="22"/>
      <c r="V41" s="48">
        <f>R41</f>
        <v>-95399</v>
      </c>
    </row>
    <row r="42" spans="1:24" s="173" customFormat="1" ht="20.45" customHeight="1" x14ac:dyDescent="0.45">
      <c r="A42" s="52" t="s">
        <v>164</v>
      </c>
      <c r="B42" s="24"/>
      <c r="C42" s="24"/>
      <c r="D42" s="27">
        <f>SUM(D41)</f>
        <v>0</v>
      </c>
      <c r="E42" s="22"/>
      <c r="F42" s="27">
        <f>SUM(F41)</f>
        <v>0</v>
      </c>
      <c r="G42" s="22"/>
      <c r="H42" s="27">
        <f>SUM(H41)</f>
        <v>0</v>
      </c>
      <c r="I42" s="6"/>
      <c r="J42" s="33">
        <f>SUM(J41)</f>
        <v>-95399</v>
      </c>
      <c r="K42" s="6"/>
      <c r="L42" s="27">
        <f>SUM(L41)</f>
        <v>0</v>
      </c>
      <c r="M42" s="73"/>
      <c r="N42" s="27">
        <f>SUM(N41)</f>
        <v>0</v>
      </c>
      <c r="O42" s="22"/>
      <c r="P42" s="27">
        <f>SUM(P41)</f>
        <v>0</v>
      </c>
      <c r="Q42" s="22"/>
      <c r="R42" s="33">
        <f>SUM(R41)</f>
        <v>-95399</v>
      </c>
      <c r="S42" s="22"/>
      <c r="T42" s="33">
        <f>SUM(T41)</f>
        <v>0</v>
      </c>
      <c r="U42" s="47"/>
      <c r="V42" s="33">
        <f>SUM(V41)</f>
        <v>-95399</v>
      </c>
    </row>
    <row r="43" spans="1:24" s="21" customFormat="1" x14ac:dyDescent="0.45">
      <c r="A43" s="52"/>
      <c r="B43" s="172"/>
      <c r="C43" s="172"/>
      <c r="D43" s="22"/>
      <c r="E43" s="22"/>
      <c r="F43" s="22"/>
      <c r="G43" s="22"/>
      <c r="H43" s="22"/>
      <c r="I43" s="6"/>
      <c r="J43" s="22"/>
      <c r="K43" s="6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</row>
    <row r="44" spans="1:24" s="21" customFormat="1" x14ac:dyDescent="0.45">
      <c r="A44" s="52" t="s">
        <v>138</v>
      </c>
      <c r="B44" s="172"/>
      <c r="C44" s="172"/>
      <c r="D44" s="46"/>
      <c r="E44" s="46"/>
      <c r="F44" s="46"/>
      <c r="G44" s="46"/>
      <c r="H44" s="46"/>
      <c r="I44" s="6"/>
      <c r="J44" s="46"/>
      <c r="K44" s="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</row>
    <row r="45" spans="1:24" s="21" customFormat="1" x14ac:dyDescent="0.45">
      <c r="A45" s="4" t="s">
        <v>181</v>
      </c>
      <c r="B45" s="172"/>
      <c r="C45" s="172"/>
      <c r="D45" s="23">
        <v>0</v>
      </c>
      <c r="E45" s="20"/>
      <c r="F45" s="23">
        <v>0</v>
      </c>
      <c r="G45" s="20"/>
      <c r="H45" s="23">
        <v>0</v>
      </c>
      <c r="I45" s="6"/>
      <c r="J45" s="49">
        <f>'PL(6) 6'!C37</f>
        <v>-4851</v>
      </c>
      <c r="K45" s="6"/>
      <c r="L45" s="23">
        <v>0</v>
      </c>
      <c r="M45" s="23"/>
      <c r="N45" s="23">
        <v>0</v>
      </c>
      <c r="O45" s="22"/>
      <c r="P45" s="26">
        <v>0</v>
      </c>
      <c r="Q45" s="22"/>
      <c r="R45" s="26">
        <f>SUM(D45:K45,P45)</f>
        <v>-4851</v>
      </c>
      <c r="S45" s="22"/>
      <c r="T45" s="26">
        <v>-26800</v>
      </c>
      <c r="U45" s="22"/>
      <c r="V45" s="26">
        <f t="shared" ref="V45:V46" si="1">R45+T45</f>
        <v>-31651</v>
      </c>
    </row>
    <row r="46" spans="1:24" s="21" customFormat="1" x14ac:dyDescent="0.45">
      <c r="A46" s="4" t="s">
        <v>139</v>
      </c>
      <c r="B46" s="172"/>
      <c r="C46" s="172"/>
      <c r="D46" s="23">
        <v>0</v>
      </c>
      <c r="E46" s="22"/>
      <c r="F46" s="23">
        <v>0</v>
      </c>
      <c r="G46" s="22"/>
      <c r="H46" s="23">
        <v>0</v>
      </c>
      <c r="I46" s="6"/>
      <c r="J46" s="50">
        <v>0</v>
      </c>
      <c r="K46" s="6"/>
      <c r="L46" s="48">
        <v>-212803</v>
      </c>
      <c r="M46" s="18"/>
      <c r="N46" s="23">
        <v>0</v>
      </c>
      <c r="O46" s="22"/>
      <c r="P46" s="26">
        <f>SUM(L46:N46)</f>
        <v>-212803</v>
      </c>
      <c r="Q46" s="22"/>
      <c r="R46" s="48">
        <f>SUM(D46:K46,P46)</f>
        <v>-212803</v>
      </c>
      <c r="S46" s="22"/>
      <c r="T46" s="25">
        <v>1778</v>
      </c>
      <c r="U46" s="22"/>
      <c r="V46" s="26">
        <f t="shared" si="1"/>
        <v>-211025</v>
      </c>
      <c r="W46" s="194"/>
    </row>
    <row r="47" spans="1:24" s="21" customFormat="1" x14ac:dyDescent="0.45">
      <c r="A47" s="52" t="s">
        <v>140</v>
      </c>
      <c r="B47" s="24"/>
      <c r="C47" s="24"/>
      <c r="D47" s="33">
        <f>SUM(D45:D46)</f>
        <v>0</v>
      </c>
      <c r="E47" s="46"/>
      <c r="F47" s="33">
        <f>SUM(F45:F46)</f>
        <v>0</v>
      </c>
      <c r="G47" s="46"/>
      <c r="H47" s="33">
        <f>SUM(H45:H46)</f>
        <v>0</v>
      </c>
      <c r="I47" s="6"/>
      <c r="J47" s="33">
        <f>SUM(J45:J46)</f>
        <v>-4851</v>
      </c>
      <c r="K47" s="6"/>
      <c r="L47" s="33">
        <f>SUM(L45:L46)</f>
        <v>-212803</v>
      </c>
      <c r="M47" s="46"/>
      <c r="N47" s="33">
        <f>SUM(N45:N46)</f>
        <v>0</v>
      </c>
      <c r="O47" s="46"/>
      <c r="P47" s="33">
        <f>SUM(P45:P46)</f>
        <v>-212803</v>
      </c>
      <c r="Q47" s="46"/>
      <c r="R47" s="33">
        <f>SUM(R45:R46)</f>
        <v>-217654</v>
      </c>
      <c r="S47" s="46"/>
      <c r="T47" s="33">
        <f>SUM(T45:T46)</f>
        <v>-25022</v>
      </c>
      <c r="U47" s="46"/>
      <c r="V47" s="33">
        <f>SUM(V45:V46)</f>
        <v>-242676</v>
      </c>
      <c r="X47" s="194"/>
    </row>
    <row r="48" spans="1:24" s="21" customFormat="1" x14ac:dyDescent="0.45">
      <c r="A48" s="52"/>
      <c r="B48" s="24"/>
      <c r="C48" s="24"/>
      <c r="D48" s="56"/>
      <c r="E48" s="46"/>
      <c r="F48" s="56"/>
      <c r="G48" s="46"/>
      <c r="H48" s="56"/>
      <c r="I48" s="6"/>
      <c r="J48" s="56"/>
      <c r="K48" s="6"/>
      <c r="L48" s="56"/>
      <c r="M48" s="46"/>
      <c r="N48" s="56"/>
      <c r="O48" s="46"/>
      <c r="P48" s="56"/>
      <c r="Q48" s="46"/>
      <c r="R48" s="56"/>
      <c r="S48" s="46"/>
      <c r="T48" s="56"/>
      <c r="U48" s="46"/>
      <c r="V48" s="56"/>
    </row>
    <row r="49" spans="1:24" ht="21.75" thickBot="1" x14ac:dyDescent="0.5">
      <c r="A49" s="52" t="s">
        <v>125</v>
      </c>
      <c r="B49" s="172"/>
      <c r="C49" s="172"/>
      <c r="D49" s="53">
        <f>D37+D42+D47</f>
        <v>477000</v>
      </c>
      <c r="E49" s="22"/>
      <c r="F49" s="53">
        <f>F37+F42+F47</f>
        <v>140000</v>
      </c>
      <c r="G49" s="46"/>
      <c r="H49" s="53">
        <f>H37+H42+H47</f>
        <v>50000</v>
      </c>
      <c r="I49" s="6"/>
      <c r="J49" s="53">
        <f>J37+J42+J47</f>
        <v>4379265</v>
      </c>
      <c r="K49" s="6"/>
      <c r="L49" s="53">
        <f>L37+L42+L47</f>
        <v>-1566624</v>
      </c>
      <c r="M49" s="22"/>
      <c r="N49" s="53">
        <f>N37+N42+N47</f>
        <v>-15250</v>
      </c>
      <c r="O49" s="22"/>
      <c r="P49" s="53">
        <f>P37+P42+P47</f>
        <v>-1581874</v>
      </c>
      <c r="Q49" s="22"/>
      <c r="R49" s="53">
        <f>R37+R42+R47</f>
        <v>3464391</v>
      </c>
      <c r="S49" s="22"/>
      <c r="T49" s="53">
        <f>T37+T42+T47</f>
        <v>141037</v>
      </c>
      <c r="U49" s="22"/>
      <c r="V49" s="53">
        <f>V37+V42+V47</f>
        <v>3605428</v>
      </c>
      <c r="X49" s="193"/>
    </row>
    <row r="50" spans="1:24" ht="21.75" thickTop="1" x14ac:dyDescent="0.45"/>
    <row r="51" spans="1:24" x14ac:dyDescent="0.45">
      <c r="N51" s="193"/>
    </row>
    <row r="52" spans="1:24" x14ac:dyDescent="0.45">
      <c r="L52" s="184"/>
      <c r="T52" s="193"/>
    </row>
  </sheetData>
  <mergeCells count="10">
    <mergeCell ref="D3:V3"/>
    <mergeCell ref="L4:P4"/>
    <mergeCell ref="H5:J5"/>
    <mergeCell ref="L5:P5"/>
    <mergeCell ref="D10:V10"/>
    <mergeCell ref="D28:V28"/>
    <mergeCell ref="L29:P29"/>
    <mergeCell ref="H30:J30"/>
    <mergeCell ref="L30:P30"/>
    <mergeCell ref="D35:V35"/>
  </mergeCells>
  <pageMargins left="0.79" right="0.79" top="0.48" bottom="0.51" header="0.51" footer="0.51"/>
  <pageSetup paperSize="9" scale="75" firstPageNumber="7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E06A6-54E0-40D6-8E16-5645B1FEC033}">
  <dimension ref="A1:X50"/>
  <sheetViews>
    <sheetView view="pageBreakPreview" zoomScale="70" zoomScaleNormal="70" zoomScaleSheetLayoutView="70" workbookViewId="0">
      <selection activeCell="R31" sqref="A31:R31"/>
    </sheetView>
  </sheetViews>
  <sheetFormatPr defaultColWidth="9.140625" defaultRowHeight="21" customHeight="1" x14ac:dyDescent="0.45"/>
  <cols>
    <col min="1" max="1" width="55.140625" style="4" customWidth="1"/>
    <col min="2" max="2" width="8.140625" style="5" customWidth="1"/>
    <col min="3" max="3" width="1" style="16" customWidth="1"/>
    <col min="4" max="4" width="11" style="6" customWidth="1"/>
    <col min="5" max="5" width="1" style="16" customWidth="1"/>
    <col min="6" max="6" width="16.42578125" style="6" customWidth="1"/>
    <col min="7" max="7" width="1" style="16" customWidth="1"/>
    <col min="8" max="8" width="11" style="6" customWidth="1"/>
    <col min="9" max="9" width="1" style="16" customWidth="1"/>
    <col min="10" max="10" width="13.7109375" style="6" customWidth="1"/>
    <col min="11" max="11" width="1.140625" style="6" customWidth="1"/>
    <col min="12" max="12" width="19" style="6" customWidth="1"/>
    <col min="13" max="13" width="1.140625" style="6" customWidth="1"/>
    <col min="14" max="14" width="18.140625" style="6" customWidth="1"/>
    <col min="15" max="15" width="1" style="16" customWidth="1"/>
    <col min="16" max="16" width="18.28515625" style="6" customWidth="1"/>
    <col min="17" max="16384" width="9.140625" style="6"/>
  </cols>
  <sheetData>
    <row r="1" spans="1:24" s="153" customFormat="1" ht="21" customHeight="1" x14ac:dyDescent="0.5">
      <c r="A1" s="3" t="s">
        <v>77</v>
      </c>
      <c r="B1" s="152"/>
      <c r="C1" s="154"/>
      <c r="E1" s="154"/>
      <c r="G1" s="154"/>
      <c r="I1" s="154"/>
      <c r="O1" s="154"/>
    </row>
    <row r="2" spans="1:24" s="153" customFormat="1" ht="21.95" customHeight="1" x14ac:dyDescent="0.5">
      <c r="A2" s="3" t="s">
        <v>95</v>
      </c>
      <c r="B2" s="152"/>
      <c r="C2" s="154"/>
      <c r="E2" s="154"/>
      <c r="G2" s="154"/>
      <c r="I2" s="154"/>
      <c r="O2" s="154"/>
    </row>
    <row r="3" spans="1:24" s="153" customFormat="1" ht="9.6" customHeight="1" x14ac:dyDescent="0.5">
      <c r="A3" s="3"/>
      <c r="B3" s="152"/>
      <c r="C3" s="154"/>
      <c r="E3" s="154"/>
      <c r="G3" s="154"/>
      <c r="I3" s="154"/>
      <c r="O3" s="154"/>
      <c r="Q3" s="154"/>
      <c r="R3" s="154"/>
      <c r="S3" s="154"/>
      <c r="T3" s="154"/>
      <c r="U3" s="154"/>
      <c r="V3" s="154"/>
      <c r="W3" s="154"/>
      <c r="X3" s="154"/>
    </row>
    <row r="4" spans="1:24" s="30" customFormat="1" ht="21" customHeight="1" x14ac:dyDescent="0.45">
      <c r="A4" s="28"/>
      <c r="B4" s="39"/>
      <c r="C4" s="39"/>
      <c r="D4" s="202" t="s">
        <v>68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</row>
    <row r="5" spans="1:24" s="30" customFormat="1" ht="21" customHeight="1" x14ac:dyDescent="0.45">
      <c r="A5" s="28"/>
      <c r="B5" s="28"/>
      <c r="C5" s="155"/>
      <c r="E5" s="155"/>
      <c r="F5" s="156"/>
      <c r="G5" s="156"/>
      <c r="H5" s="156"/>
      <c r="I5" s="156"/>
      <c r="J5" s="156"/>
      <c r="K5" s="157"/>
      <c r="L5" s="203" t="s">
        <v>72</v>
      </c>
      <c r="M5" s="203"/>
      <c r="N5" s="203"/>
      <c r="O5" s="157"/>
      <c r="P5" s="138"/>
    </row>
    <row r="6" spans="1:24" s="30" customFormat="1" ht="21" customHeight="1" x14ac:dyDescent="0.45">
      <c r="A6" s="28"/>
      <c r="B6" s="28"/>
      <c r="C6" s="155"/>
      <c r="E6" s="155"/>
      <c r="F6" s="156"/>
      <c r="G6" s="156"/>
      <c r="H6" s="204" t="s">
        <v>69</v>
      </c>
      <c r="I6" s="204"/>
      <c r="J6" s="204"/>
      <c r="K6" s="157"/>
      <c r="L6" s="203" t="s">
        <v>73</v>
      </c>
      <c r="M6" s="203"/>
      <c r="N6" s="203"/>
      <c r="O6" s="157"/>
    </row>
    <row r="7" spans="1:24" s="30" customFormat="1" ht="21" customHeight="1" x14ac:dyDescent="0.45">
      <c r="A7" s="28"/>
      <c r="B7" s="137"/>
      <c r="C7" s="157"/>
      <c r="D7" s="137"/>
      <c r="E7" s="157"/>
      <c r="F7" s="137"/>
      <c r="G7" s="156"/>
      <c r="H7" s="137"/>
      <c r="I7" s="157"/>
      <c r="K7" s="156"/>
      <c r="L7" s="158" t="s">
        <v>162</v>
      </c>
      <c r="M7" s="158"/>
      <c r="N7" s="158"/>
      <c r="O7" s="156"/>
      <c r="P7" s="137"/>
    </row>
    <row r="8" spans="1:24" s="30" customFormat="1" ht="21" customHeight="1" x14ac:dyDescent="0.45">
      <c r="A8" s="28"/>
      <c r="B8" s="137"/>
      <c r="C8" s="157"/>
      <c r="D8" s="137" t="s">
        <v>159</v>
      </c>
      <c r="E8" s="157"/>
      <c r="F8" s="137"/>
      <c r="G8" s="156"/>
      <c r="H8" s="189" t="s">
        <v>71</v>
      </c>
      <c r="I8" s="156"/>
      <c r="J8" s="137"/>
      <c r="K8" s="137"/>
      <c r="L8" s="137" t="s">
        <v>160</v>
      </c>
      <c r="M8" s="137"/>
      <c r="N8" s="137" t="s">
        <v>163</v>
      </c>
      <c r="O8" s="156"/>
      <c r="P8" s="137"/>
    </row>
    <row r="9" spans="1:24" s="30" customFormat="1" ht="21" customHeight="1" x14ac:dyDescent="0.45">
      <c r="A9" s="28"/>
      <c r="B9" s="136" t="s">
        <v>1</v>
      </c>
      <c r="C9" s="157"/>
      <c r="D9" s="137" t="s">
        <v>31</v>
      </c>
      <c r="E9" s="157"/>
      <c r="F9" s="159" t="s">
        <v>99</v>
      </c>
      <c r="G9" s="156"/>
      <c r="H9" s="137" t="s">
        <v>148</v>
      </c>
      <c r="I9" s="156"/>
      <c r="J9" s="137" t="s">
        <v>152</v>
      </c>
      <c r="K9" s="137"/>
      <c r="L9" s="137" t="s">
        <v>161</v>
      </c>
      <c r="M9" s="137"/>
      <c r="N9" s="137" t="s">
        <v>73</v>
      </c>
      <c r="O9" s="156"/>
      <c r="P9" s="137" t="s">
        <v>43</v>
      </c>
    </row>
    <row r="10" spans="1:24" s="30" customFormat="1" ht="21" customHeight="1" x14ac:dyDescent="0.45">
      <c r="B10" s="136"/>
      <c r="C10" s="136"/>
      <c r="D10" s="205" t="s">
        <v>46</v>
      </c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</row>
    <row r="11" spans="1:24" s="30" customFormat="1" ht="21" customHeight="1" x14ac:dyDescent="0.45">
      <c r="A11" s="9" t="s">
        <v>113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</row>
    <row r="12" spans="1:24" s="30" customFormat="1" ht="21" customHeight="1" x14ac:dyDescent="0.45">
      <c r="A12" s="9" t="s">
        <v>114</v>
      </c>
      <c r="B12" s="136"/>
      <c r="C12" s="44"/>
      <c r="D12" s="94">
        <v>477000</v>
      </c>
      <c r="E12" s="44"/>
      <c r="F12" s="94">
        <v>140000</v>
      </c>
      <c r="G12" s="94"/>
      <c r="H12" s="94">
        <v>50000</v>
      </c>
      <c r="J12" s="160">
        <v>4327527</v>
      </c>
      <c r="K12" s="160"/>
      <c r="L12" s="160">
        <v>-795567</v>
      </c>
      <c r="M12" s="160"/>
      <c r="N12" s="160">
        <f>L12</f>
        <v>-795567</v>
      </c>
      <c r="O12" s="160"/>
      <c r="P12" s="160">
        <f>SUM(D12:J12,N12)</f>
        <v>4198960</v>
      </c>
    </row>
    <row r="13" spans="1:24" s="153" customFormat="1" ht="9.6" customHeight="1" x14ac:dyDescent="0.5">
      <c r="A13" s="3"/>
      <c r="B13" s="152"/>
      <c r="C13" s="154"/>
      <c r="E13" s="154"/>
      <c r="G13" s="154"/>
      <c r="I13" s="154"/>
      <c r="O13" s="154"/>
      <c r="Q13" s="154"/>
      <c r="R13" s="154"/>
      <c r="S13" s="154"/>
      <c r="T13" s="154"/>
      <c r="U13" s="154"/>
      <c r="V13" s="154"/>
      <c r="W13" s="154"/>
      <c r="X13" s="154"/>
    </row>
    <row r="14" spans="1:24" s="30" customFormat="1" ht="21" customHeight="1" x14ac:dyDescent="0.45">
      <c r="A14" s="9" t="s">
        <v>45</v>
      </c>
      <c r="B14" s="161"/>
      <c r="C14" s="41"/>
      <c r="D14" s="37"/>
      <c r="E14" s="41"/>
      <c r="F14" s="37"/>
      <c r="G14" s="41"/>
      <c r="H14" s="37"/>
      <c r="J14" s="162"/>
      <c r="K14" s="163"/>
      <c r="L14" s="162"/>
      <c r="M14" s="41"/>
      <c r="N14" s="37"/>
      <c r="O14" s="41"/>
      <c r="P14" s="37"/>
    </row>
    <row r="15" spans="1:24" s="30" customFormat="1" ht="21" customHeight="1" x14ac:dyDescent="0.45">
      <c r="A15" s="91" t="s">
        <v>149</v>
      </c>
      <c r="B15" s="161"/>
      <c r="C15" s="41"/>
      <c r="D15" s="163"/>
      <c r="E15" s="41"/>
      <c r="F15" s="163"/>
      <c r="G15" s="41"/>
      <c r="H15" s="163"/>
      <c r="J15" s="163"/>
      <c r="K15" s="163"/>
      <c r="L15" s="163"/>
      <c r="M15" s="163"/>
      <c r="N15" s="163"/>
      <c r="O15" s="41"/>
      <c r="P15" s="41"/>
    </row>
    <row r="16" spans="1:24" s="30" customFormat="1" ht="21" customHeight="1" x14ac:dyDescent="0.45">
      <c r="A16" s="28" t="s">
        <v>165</v>
      </c>
      <c r="B16" s="136">
        <v>7</v>
      </c>
      <c r="C16" s="12"/>
      <c r="D16" s="162">
        <v>0</v>
      </c>
      <c r="E16" s="12"/>
      <c r="F16" s="162">
        <v>0</v>
      </c>
      <c r="G16" s="12"/>
      <c r="H16" s="162">
        <v>0</v>
      </c>
      <c r="J16" s="43">
        <v>-238356</v>
      </c>
      <c r="K16" s="41"/>
      <c r="L16" s="162">
        <v>0</v>
      </c>
      <c r="M16" s="163"/>
      <c r="N16" s="162">
        <v>0</v>
      </c>
      <c r="O16" s="12"/>
      <c r="P16" s="43">
        <f>SUM(D16:J16,N16)</f>
        <v>-238356</v>
      </c>
    </row>
    <row r="17" spans="1:24" s="30" customFormat="1" ht="21" customHeight="1" x14ac:dyDescent="0.45">
      <c r="A17" s="9" t="s">
        <v>164</v>
      </c>
      <c r="B17" s="161"/>
      <c r="C17" s="12"/>
      <c r="D17" s="164">
        <f>SUM(D16)</f>
        <v>0</v>
      </c>
      <c r="E17" s="12"/>
      <c r="F17" s="164">
        <f>SUM(F16)</f>
        <v>0</v>
      </c>
      <c r="G17" s="12"/>
      <c r="H17" s="164">
        <f>SUM(H16)</f>
        <v>0</v>
      </c>
      <c r="J17" s="87">
        <f>SUM(J16)</f>
        <v>-238356</v>
      </c>
      <c r="K17" s="41"/>
      <c r="L17" s="164">
        <f>SUM(L16)</f>
        <v>0</v>
      </c>
      <c r="M17" s="165"/>
      <c r="N17" s="164">
        <f>SUM(N16)</f>
        <v>0</v>
      </c>
      <c r="O17" s="12"/>
      <c r="P17" s="87">
        <f>SUM(P16)</f>
        <v>-238356</v>
      </c>
    </row>
    <row r="18" spans="1:24" s="153" customFormat="1" ht="9.6" customHeight="1" x14ac:dyDescent="0.5">
      <c r="A18" s="3"/>
      <c r="B18" s="152"/>
      <c r="C18" s="154"/>
      <c r="E18" s="154"/>
      <c r="G18" s="154"/>
      <c r="I18" s="154"/>
      <c r="O18" s="154"/>
      <c r="Q18" s="154"/>
      <c r="R18" s="154"/>
      <c r="S18" s="154"/>
      <c r="T18" s="154"/>
      <c r="U18" s="154"/>
      <c r="V18" s="154"/>
      <c r="W18" s="154"/>
      <c r="X18" s="154"/>
    </row>
    <row r="19" spans="1:24" s="30" customFormat="1" ht="21" customHeight="1" x14ac:dyDescent="0.45">
      <c r="A19" s="9" t="s">
        <v>138</v>
      </c>
      <c r="B19" s="136"/>
      <c r="C19" s="44"/>
      <c r="D19" s="44"/>
      <c r="E19" s="44"/>
      <c r="F19" s="44"/>
      <c r="G19" s="44"/>
      <c r="H19" s="44"/>
      <c r="J19" s="44"/>
      <c r="K19" s="44"/>
      <c r="L19" s="44"/>
      <c r="M19" s="44"/>
      <c r="N19" s="44"/>
      <c r="O19" s="44"/>
      <c r="P19" s="44"/>
    </row>
    <row r="20" spans="1:24" s="30" customFormat="1" ht="21" customHeight="1" x14ac:dyDescent="0.45">
      <c r="A20" s="28" t="s">
        <v>86</v>
      </c>
      <c r="B20" s="136"/>
      <c r="C20" s="41"/>
      <c r="D20" s="162">
        <v>0</v>
      </c>
      <c r="E20" s="41"/>
      <c r="F20" s="162">
        <v>0</v>
      </c>
      <c r="G20" s="41"/>
      <c r="H20" s="162">
        <v>0</v>
      </c>
      <c r="J20" s="166">
        <v>157459</v>
      </c>
      <c r="K20" s="167"/>
      <c r="L20" s="162">
        <v>0</v>
      </c>
      <c r="M20" s="162"/>
      <c r="N20" s="162">
        <f>L20</f>
        <v>0</v>
      </c>
      <c r="O20" s="12"/>
      <c r="P20" s="166">
        <f>SUM(D20:J20,N20)</f>
        <v>157459</v>
      </c>
    </row>
    <row r="21" spans="1:24" s="30" customFormat="1" ht="21" customHeight="1" x14ac:dyDescent="0.45">
      <c r="A21" s="28" t="s">
        <v>139</v>
      </c>
      <c r="B21" s="136"/>
      <c r="C21" s="12"/>
      <c r="D21" s="162">
        <v>0</v>
      </c>
      <c r="E21" s="12"/>
      <c r="F21" s="162">
        <v>0</v>
      </c>
      <c r="G21" s="12"/>
      <c r="H21" s="162">
        <v>0</v>
      </c>
      <c r="J21" s="162">
        <v>0</v>
      </c>
      <c r="K21" s="168"/>
      <c r="L21" s="168">
        <v>-483926</v>
      </c>
      <c r="M21" s="168"/>
      <c r="N21" s="168">
        <f>L21</f>
        <v>-483926</v>
      </c>
      <c r="O21" s="12"/>
      <c r="P21" s="166">
        <f>SUM(D21:J21,N21)</f>
        <v>-483926</v>
      </c>
    </row>
    <row r="22" spans="1:24" s="30" customFormat="1" ht="21" customHeight="1" x14ac:dyDescent="0.45">
      <c r="A22" s="9" t="s">
        <v>140</v>
      </c>
      <c r="B22" s="161"/>
      <c r="C22" s="44"/>
      <c r="D22" s="87">
        <f>SUM(D20:D21)</f>
        <v>0</v>
      </c>
      <c r="E22" s="44"/>
      <c r="F22" s="87">
        <f>SUM(F20:F21)</f>
        <v>0</v>
      </c>
      <c r="G22" s="44"/>
      <c r="H22" s="87">
        <f>SUM(H20:H21)</f>
        <v>0</v>
      </c>
      <c r="J22" s="87">
        <f>SUM(J20:J21)</f>
        <v>157459</v>
      </c>
      <c r="K22" s="44"/>
      <c r="L22" s="87">
        <f>SUM(L20:L21)</f>
        <v>-483926</v>
      </c>
      <c r="M22" s="44"/>
      <c r="N22" s="87">
        <f>SUM(N20:N21)</f>
        <v>-483926</v>
      </c>
      <c r="O22" s="44"/>
      <c r="P22" s="87">
        <f>SUM(P20:P21)</f>
        <v>-326467</v>
      </c>
    </row>
    <row r="23" spans="1:24" s="153" customFormat="1" ht="9.6" customHeight="1" x14ac:dyDescent="0.5">
      <c r="A23" s="3"/>
      <c r="B23" s="152"/>
      <c r="C23" s="154"/>
      <c r="E23" s="154"/>
      <c r="G23" s="154"/>
      <c r="I23" s="154"/>
      <c r="O23" s="154"/>
      <c r="Q23" s="154"/>
      <c r="R23" s="154"/>
      <c r="S23" s="154"/>
      <c r="T23" s="154"/>
      <c r="U23" s="154"/>
      <c r="V23" s="154"/>
      <c r="W23" s="154"/>
      <c r="X23" s="154"/>
    </row>
    <row r="24" spans="1:24" s="30" customFormat="1" ht="21" customHeight="1" thickBot="1" x14ac:dyDescent="0.5">
      <c r="A24" s="9" t="s">
        <v>115</v>
      </c>
      <c r="B24" s="136"/>
      <c r="C24" s="44"/>
      <c r="D24" s="169">
        <f>D12+D17+D22</f>
        <v>477000</v>
      </c>
      <c r="E24" s="44"/>
      <c r="F24" s="169">
        <f>F12+F17+F22</f>
        <v>140000</v>
      </c>
      <c r="G24" s="44"/>
      <c r="H24" s="169">
        <f>H12+H17+H22</f>
        <v>50000</v>
      </c>
      <c r="J24" s="169">
        <f>J12+J17+J22</f>
        <v>4246630</v>
      </c>
      <c r="K24" s="44"/>
      <c r="L24" s="169">
        <f>L12+L17+L22</f>
        <v>-1279493</v>
      </c>
      <c r="M24" s="44"/>
      <c r="N24" s="169">
        <f>N12+N17+N22</f>
        <v>-1279493</v>
      </c>
      <c r="O24" s="44"/>
      <c r="P24" s="169">
        <f>P12+P17+P22</f>
        <v>3634137</v>
      </c>
    </row>
    <row r="25" spans="1:24" s="30" customFormat="1" ht="21" customHeight="1" thickTop="1" x14ac:dyDescent="0.45">
      <c r="A25" s="9"/>
      <c r="B25" s="136"/>
      <c r="C25" s="41"/>
      <c r="D25" s="12"/>
      <c r="E25" s="41"/>
      <c r="F25" s="12"/>
      <c r="G25" s="41"/>
      <c r="H25" s="12"/>
      <c r="I25" s="41"/>
      <c r="J25" s="12"/>
      <c r="K25" s="12"/>
      <c r="L25" s="12"/>
      <c r="M25" s="12"/>
      <c r="N25" s="12"/>
      <c r="O25" s="41"/>
      <c r="P25" s="12"/>
    </row>
    <row r="26" spans="1:24" s="153" customFormat="1" ht="21" customHeight="1" x14ac:dyDescent="0.5">
      <c r="A26" s="3" t="s">
        <v>77</v>
      </c>
      <c r="B26" s="152"/>
      <c r="C26" s="154"/>
      <c r="E26" s="154"/>
      <c r="G26" s="154"/>
      <c r="I26" s="154"/>
      <c r="O26" s="154"/>
    </row>
    <row r="27" spans="1:24" s="153" customFormat="1" ht="21.95" customHeight="1" x14ac:dyDescent="0.5">
      <c r="A27" s="3" t="s">
        <v>95</v>
      </c>
      <c r="B27" s="152"/>
      <c r="C27" s="154"/>
      <c r="E27" s="154"/>
      <c r="G27" s="154"/>
      <c r="I27" s="154"/>
      <c r="O27" s="154"/>
    </row>
    <row r="28" spans="1:24" s="153" customFormat="1" ht="9.6" customHeight="1" x14ac:dyDescent="0.5">
      <c r="A28" s="3"/>
      <c r="B28" s="152"/>
      <c r="C28" s="154"/>
      <c r="E28" s="154"/>
      <c r="G28" s="154"/>
      <c r="I28" s="154"/>
      <c r="O28" s="154"/>
      <c r="Q28" s="154"/>
      <c r="R28" s="154"/>
      <c r="S28" s="154"/>
      <c r="T28" s="154"/>
      <c r="U28" s="154"/>
      <c r="V28" s="154"/>
      <c r="W28" s="154"/>
      <c r="X28" s="154"/>
    </row>
    <row r="29" spans="1:24" s="30" customFormat="1" ht="21" customHeight="1" x14ac:dyDescent="0.45">
      <c r="A29" s="28"/>
      <c r="B29" s="39"/>
      <c r="C29" s="39"/>
      <c r="D29" s="202" t="s">
        <v>68</v>
      </c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</row>
    <row r="30" spans="1:24" s="30" customFormat="1" ht="21" customHeight="1" x14ac:dyDescent="0.45">
      <c r="A30" s="28"/>
      <c r="B30" s="28"/>
      <c r="C30" s="177"/>
      <c r="E30" s="177"/>
      <c r="F30" s="178"/>
      <c r="G30" s="178"/>
      <c r="H30" s="178"/>
      <c r="I30" s="178"/>
      <c r="J30" s="178"/>
      <c r="K30" s="157"/>
      <c r="L30" s="203" t="s">
        <v>72</v>
      </c>
      <c r="M30" s="203"/>
      <c r="N30" s="203"/>
      <c r="O30" s="157"/>
      <c r="P30" s="180"/>
    </row>
    <row r="31" spans="1:24" s="30" customFormat="1" ht="21" customHeight="1" x14ac:dyDescent="0.45">
      <c r="A31" s="28"/>
      <c r="B31" s="28"/>
      <c r="C31" s="177"/>
      <c r="E31" s="177"/>
      <c r="F31" s="178"/>
      <c r="G31" s="178"/>
      <c r="H31" s="204" t="s">
        <v>69</v>
      </c>
      <c r="I31" s="204"/>
      <c r="J31" s="204"/>
      <c r="K31" s="157"/>
      <c r="L31" s="203" t="s">
        <v>73</v>
      </c>
      <c r="M31" s="203"/>
      <c r="N31" s="203"/>
      <c r="O31" s="157"/>
    </row>
    <row r="32" spans="1:24" s="30" customFormat="1" ht="21" customHeight="1" x14ac:dyDescent="0.45">
      <c r="A32" s="28"/>
      <c r="B32" s="181"/>
      <c r="C32" s="157"/>
      <c r="D32" s="189"/>
      <c r="E32" s="157"/>
      <c r="F32" s="189"/>
      <c r="G32" s="188"/>
      <c r="H32" s="189"/>
      <c r="I32" s="157"/>
      <c r="K32" s="188"/>
      <c r="L32" s="158" t="s">
        <v>162</v>
      </c>
      <c r="M32" s="158"/>
      <c r="N32" s="158"/>
      <c r="O32" s="188"/>
      <c r="P32" s="189"/>
    </row>
    <row r="33" spans="1:24" s="30" customFormat="1" ht="21" customHeight="1" x14ac:dyDescent="0.45">
      <c r="A33" s="28"/>
      <c r="B33" s="181"/>
      <c r="C33" s="157"/>
      <c r="D33" s="189" t="s">
        <v>159</v>
      </c>
      <c r="E33" s="157"/>
      <c r="F33" s="189"/>
      <c r="G33" s="188"/>
      <c r="H33" s="189" t="s">
        <v>71</v>
      </c>
      <c r="I33" s="188"/>
      <c r="J33" s="189"/>
      <c r="K33" s="189"/>
      <c r="L33" s="189" t="s">
        <v>160</v>
      </c>
      <c r="M33" s="189"/>
      <c r="N33" s="189" t="s">
        <v>163</v>
      </c>
      <c r="O33" s="188"/>
      <c r="P33" s="189"/>
    </row>
    <row r="34" spans="1:24" s="30" customFormat="1" ht="21" customHeight="1" x14ac:dyDescent="0.45">
      <c r="A34" s="28"/>
      <c r="B34" s="179" t="s">
        <v>1</v>
      </c>
      <c r="C34" s="157"/>
      <c r="D34" s="189" t="s">
        <v>31</v>
      </c>
      <c r="E34" s="157"/>
      <c r="F34" s="159" t="s">
        <v>99</v>
      </c>
      <c r="G34" s="188"/>
      <c r="H34" s="189" t="s">
        <v>148</v>
      </c>
      <c r="I34" s="188"/>
      <c r="J34" s="189" t="s">
        <v>152</v>
      </c>
      <c r="K34" s="189"/>
      <c r="L34" s="189" t="s">
        <v>161</v>
      </c>
      <c r="M34" s="189"/>
      <c r="N34" s="189" t="s">
        <v>73</v>
      </c>
      <c r="O34" s="188"/>
      <c r="P34" s="189" t="s">
        <v>43</v>
      </c>
    </row>
    <row r="35" spans="1:24" s="30" customFormat="1" ht="21" customHeight="1" x14ac:dyDescent="0.45">
      <c r="B35" s="179"/>
      <c r="C35" s="179"/>
      <c r="D35" s="205" t="s">
        <v>46</v>
      </c>
      <c r="E35" s="205"/>
      <c r="F35" s="205"/>
      <c r="G35" s="205"/>
      <c r="H35" s="205"/>
      <c r="I35" s="205"/>
      <c r="J35" s="205"/>
      <c r="K35" s="205"/>
      <c r="L35" s="205"/>
      <c r="M35" s="205"/>
      <c r="N35" s="205"/>
      <c r="O35" s="205"/>
      <c r="P35" s="205"/>
    </row>
    <row r="36" spans="1:24" s="30" customFormat="1" ht="21" customHeight="1" x14ac:dyDescent="0.45">
      <c r="A36" s="9" t="s">
        <v>123</v>
      </c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79"/>
      <c r="O36" s="179"/>
      <c r="P36" s="179"/>
    </row>
    <row r="37" spans="1:24" s="30" customFormat="1" ht="21" customHeight="1" x14ac:dyDescent="0.45">
      <c r="A37" s="9" t="s">
        <v>124</v>
      </c>
      <c r="B37" s="179"/>
      <c r="C37" s="44"/>
      <c r="D37" s="94">
        <v>477000</v>
      </c>
      <c r="E37" s="44"/>
      <c r="F37" s="94">
        <v>140000</v>
      </c>
      <c r="G37" s="94"/>
      <c r="H37" s="94">
        <v>50000</v>
      </c>
      <c r="J37" s="160">
        <v>4099022</v>
      </c>
      <c r="K37" s="160"/>
      <c r="L37" s="160">
        <v>-1282058</v>
      </c>
      <c r="M37" s="160"/>
      <c r="N37" s="160">
        <f>L37</f>
        <v>-1282058</v>
      </c>
      <c r="O37" s="160"/>
      <c r="P37" s="160">
        <f>SUM(D37:J37,N37)</f>
        <v>3483964</v>
      </c>
    </row>
    <row r="38" spans="1:24" s="153" customFormat="1" ht="9.6" customHeight="1" x14ac:dyDescent="0.5">
      <c r="A38" s="3"/>
      <c r="B38" s="152"/>
      <c r="C38" s="154"/>
      <c r="E38" s="154"/>
      <c r="G38" s="154"/>
      <c r="I38" s="154"/>
      <c r="O38" s="154"/>
      <c r="Q38" s="154"/>
      <c r="R38" s="154"/>
      <c r="S38" s="154"/>
      <c r="T38" s="154"/>
      <c r="U38" s="154"/>
      <c r="V38" s="154"/>
      <c r="W38" s="154"/>
      <c r="X38" s="154"/>
    </row>
    <row r="39" spans="1:24" s="30" customFormat="1" ht="21" customHeight="1" x14ac:dyDescent="0.45">
      <c r="A39" s="9" t="s">
        <v>45</v>
      </c>
      <c r="B39" s="161"/>
      <c r="C39" s="41"/>
      <c r="D39" s="37"/>
      <c r="E39" s="41"/>
      <c r="F39" s="37"/>
      <c r="G39" s="41"/>
      <c r="H39" s="37"/>
      <c r="J39" s="162"/>
      <c r="K39" s="163"/>
      <c r="L39" s="162"/>
      <c r="M39" s="41"/>
      <c r="N39" s="37"/>
      <c r="O39" s="41"/>
      <c r="P39" s="37"/>
    </row>
    <row r="40" spans="1:24" s="30" customFormat="1" ht="21" customHeight="1" x14ac:dyDescent="0.45">
      <c r="A40" s="91" t="s">
        <v>149</v>
      </c>
      <c r="B40" s="161"/>
      <c r="C40" s="41"/>
      <c r="D40" s="163"/>
      <c r="E40" s="41"/>
      <c r="F40" s="163"/>
      <c r="G40" s="41"/>
      <c r="H40" s="163"/>
      <c r="J40" s="163"/>
      <c r="K40" s="163"/>
      <c r="L40" s="163"/>
      <c r="M40" s="163"/>
      <c r="N40" s="163"/>
      <c r="O40" s="41"/>
      <c r="P40" s="41"/>
    </row>
    <row r="41" spans="1:24" s="30" customFormat="1" ht="21" customHeight="1" x14ac:dyDescent="0.45">
      <c r="A41" s="28" t="s">
        <v>165</v>
      </c>
      <c r="B41" s="179">
        <v>7</v>
      </c>
      <c r="C41" s="12"/>
      <c r="D41" s="162">
        <v>0</v>
      </c>
      <c r="E41" s="12"/>
      <c r="F41" s="162">
        <v>0</v>
      </c>
      <c r="G41" s="12"/>
      <c r="H41" s="162">
        <v>0</v>
      </c>
      <c r="J41" s="43">
        <v>-95399</v>
      </c>
      <c r="K41" s="41"/>
      <c r="L41" s="162">
        <v>0</v>
      </c>
      <c r="M41" s="163"/>
      <c r="N41" s="162">
        <v>0</v>
      </c>
      <c r="O41" s="12"/>
      <c r="P41" s="43">
        <f>SUM(D41:J41,N41)</f>
        <v>-95399</v>
      </c>
    </row>
    <row r="42" spans="1:24" s="30" customFormat="1" ht="21" customHeight="1" x14ac:dyDescent="0.45">
      <c r="A42" s="9" t="s">
        <v>164</v>
      </c>
      <c r="B42" s="161"/>
      <c r="C42" s="12"/>
      <c r="D42" s="164">
        <f>SUM(D41)</f>
        <v>0</v>
      </c>
      <c r="E42" s="12"/>
      <c r="F42" s="164">
        <f>SUM(F41)</f>
        <v>0</v>
      </c>
      <c r="G42" s="12"/>
      <c r="H42" s="164">
        <f>SUM(H41)</f>
        <v>0</v>
      </c>
      <c r="J42" s="87">
        <f>SUM(J41)</f>
        <v>-95399</v>
      </c>
      <c r="K42" s="41"/>
      <c r="L42" s="164">
        <f>SUM(L41)</f>
        <v>0</v>
      </c>
      <c r="M42" s="165"/>
      <c r="N42" s="164">
        <f>SUM(N41)</f>
        <v>0</v>
      </c>
      <c r="O42" s="12"/>
      <c r="P42" s="87">
        <f>SUM(P41)</f>
        <v>-95399</v>
      </c>
    </row>
    <row r="43" spans="1:24" s="153" customFormat="1" ht="9.6" customHeight="1" x14ac:dyDescent="0.5">
      <c r="A43" s="3"/>
      <c r="B43" s="152"/>
      <c r="C43" s="154"/>
      <c r="E43" s="154"/>
      <c r="G43" s="154"/>
      <c r="I43" s="154"/>
      <c r="O43" s="154"/>
      <c r="Q43" s="154"/>
      <c r="R43" s="154"/>
      <c r="S43" s="154"/>
      <c r="T43" s="154"/>
      <c r="U43" s="154"/>
      <c r="V43" s="154"/>
      <c r="W43" s="154"/>
      <c r="X43" s="154"/>
    </row>
    <row r="44" spans="1:24" s="30" customFormat="1" ht="21" customHeight="1" x14ac:dyDescent="0.45">
      <c r="A44" s="9" t="s">
        <v>138</v>
      </c>
      <c r="B44" s="179"/>
      <c r="C44" s="44"/>
      <c r="D44" s="44"/>
      <c r="E44" s="44"/>
      <c r="F44" s="44"/>
      <c r="G44" s="44"/>
      <c r="H44" s="44"/>
      <c r="J44" s="44"/>
      <c r="K44" s="44"/>
      <c r="L44" s="44"/>
      <c r="M44" s="44"/>
      <c r="N44" s="44"/>
      <c r="O44" s="44"/>
      <c r="P44" s="44"/>
    </row>
    <row r="45" spans="1:24" s="30" customFormat="1" ht="21" customHeight="1" x14ac:dyDescent="0.45">
      <c r="A45" s="28" t="s">
        <v>86</v>
      </c>
      <c r="B45" s="179"/>
      <c r="C45" s="41"/>
      <c r="D45" s="162">
        <v>0</v>
      </c>
      <c r="E45" s="41"/>
      <c r="F45" s="162">
        <v>0</v>
      </c>
      <c r="G45" s="41"/>
      <c r="H45" s="162">
        <v>0</v>
      </c>
      <c r="J45" s="166">
        <f>'PL(6) 6'!G37</f>
        <v>82419</v>
      </c>
      <c r="K45" s="167"/>
      <c r="L45" s="162">
        <v>0</v>
      </c>
      <c r="M45" s="162"/>
      <c r="N45" s="162">
        <f>L45</f>
        <v>0</v>
      </c>
      <c r="O45" s="12"/>
      <c r="P45" s="166">
        <f>SUM(D45:J45,N45)</f>
        <v>82419</v>
      </c>
    </row>
    <row r="46" spans="1:24" s="30" customFormat="1" ht="21" customHeight="1" x14ac:dyDescent="0.45">
      <c r="A46" s="28" t="s">
        <v>139</v>
      </c>
      <c r="B46" s="179"/>
      <c r="C46" s="12"/>
      <c r="D46" s="162">
        <v>0</v>
      </c>
      <c r="E46" s="12"/>
      <c r="F46" s="162">
        <v>0</v>
      </c>
      <c r="G46" s="12"/>
      <c r="H46" s="162">
        <v>0</v>
      </c>
      <c r="J46" s="162">
        <v>0</v>
      </c>
      <c r="K46" s="168"/>
      <c r="L46" s="168">
        <f>'PL(6) 6'!G31</f>
        <v>-187068</v>
      </c>
      <c r="M46" s="168"/>
      <c r="N46" s="168">
        <f>L46</f>
        <v>-187068</v>
      </c>
      <c r="O46" s="12"/>
      <c r="P46" s="166">
        <f>SUM(D46:J46,N46)</f>
        <v>-187068</v>
      </c>
    </row>
    <row r="47" spans="1:24" s="30" customFormat="1" ht="21" customHeight="1" x14ac:dyDescent="0.45">
      <c r="A47" s="9" t="s">
        <v>140</v>
      </c>
      <c r="B47" s="161"/>
      <c r="C47" s="44"/>
      <c r="D47" s="87">
        <f>SUM(D45:D46)</f>
        <v>0</v>
      </c>
      <c r="E47" s="44"/>
      <c r="F47" s="87">
        <f>SUM(F45:F46)</f>
        <v>0</v>
      </c>
      <c r="G47" s="44"/>
      <c r="H47" s="87">
        <f>SUM(H45:H46)</f>
        <v>0</v>
      </c>
      <c r="J47" s="87">
        <f>SUM(J45:J46)</f>
        <v>82419</v>
      </c>
      <c r="K47" s="44"/>
      <c r="L47" s="87">
        <f>SUM(L45:L46)</f>
        <v>-187068</v>
      </c>
      <c r="M47" s="44"/>
      <c r="N47" s="87">
        <f>SUM(N45:N46)</f>
        <v>-187068</v>
      </c>
      <c r="O47" s="44"/>
      <c r="P47" s="87">
        <f>SUM(P45:P46)</f>
        <v>-104649</v>
      </c>
    </row>
    <row r="48" spans="1:24" s="153" customFormat="1" ht="9.6" customHeight="1" x14ac:dyDescent="0.5">
      <c r="A48" s="3"/>
      <c r="B48" s="152"/>
      <c r="C48" s="154"/>
      <c r="E48" s="154"/>
      <c r="G48" s="154"/>
      <c r="I48" s="154"/>
      <c r="O48" s="154"/>
      <c r="Q48" s="154"/>
      <c r="R48" s="154"/>
      <c r="S48" s="154"/>
      <c r="T48" s="154"/>
      <c r="U48" s="154"/>
      <c r="V48" s="154"/>
      <c r="W48" s="154"/>
      <c r="X48" s="154"/>
    </row>
    <row r="49" spans="1:16" s="30" customFormat="1" ht="21" customHeight="1" thickBot="1" x14ac:dyDescent="0.5">
      <c r="A49" s="9" t="s">
        <v>125</v>
      </c>
      <c r="B49" s="179"/>
      <c r="C49" s="44"/>
      <c r="D49" s="169">
        <f>D37+D42+D47</f>
        <v>477000</v>
      </c>
      <c r="E49" s="44"/>
      <c r="F49" s="169">
        <f>F37+F42+F47</f>
        <v>140000</v>
      </c>
      <c r="G49" s="44"/>
      <c r="H49" s="169">
        <f>H37+H42+H47</f>
        <v>50000</v>
      </c>
      <c r="J49" s="169">
        <f>J37+J42+J47</f>
        <v>4086042</v>
      </c>
      <c r="K49" s="44"/>
      <c r="L49" s="169">
        <f>L37+L42+L47</f>
        <v>-1469126</v>
      </c>
      <c r="M49" s="44"/>
      <c r="N49" s="169">
        <f>N37+N42+N47</f>
        <v>-1469126</v>
      </c>
      <c r="O49" s="44"/>
      <c r="P49" s="169">
        <f>P37+P42+P47</f>
        <v>3283916</v>
      </c>
    </row>
    <row r="50" spans="1:16" ht="21" customHeight="1" thickTop="1" x14ac:dyDescent="0.45"/>
  </sheetData>
  <mergeCells count="10">
    <mergeCell ref="D4:P4"/>
    <mergeCell ref="L5:N5"/>
    <mergeCell ref="H6:J6"/>
    <mergeCell ref="L6:N6"/>
    <mergeCell ref="D10:P10"/>
    <mergeCell ref="D29:P29"/>
    <mergeCell ref="L30:N30"/>
    <mergeCell ref="H31:J31"/>
    <mergeCell ref="L31:N31"/>
    <mergeCell ref="D35:P35"/>
  </mergeCells>
  <pageMargins left="0.8" right="0.5" top="0.48" bottom="0.5" header="0.5" footer="0.5"/>
  <pageSetup paperSize="9" scale="83" firstPageNumber="9" fitToHeight="0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71"/>
  <sheetViews>
    <sheetView zoomScale="130" zoomScaleNormal="130" zoomScaleSheetLayoutView="115" workbookViewId="0">
      <selection activeCell="A12" sqref="A12"/>
    </sheetView>
  </sheetViews>
  <sheetFormatPr defaultColWidth="35" defaultRowHeight="21.75" x14ac:dyDescent="0.45"/>
  <cols>
    <col min="1" max="1" width="66" style="1" customWidth="1"/>
    <col min="2" max="2" width="14" style="8" customWidth="1"/>
    <col min="3" max="3" width="1.42578125" style="1" customWidth="1"/>
    <col min="4" max="4" width="14" style="1" customWidth="1"/>
    <col min="5" max="5" width="1.42578125" style="1" customWidth="1"/>
    <col min="6" max="6" width="14" style="1" customWidth="1"/>
    <col min="7" max="7" width="1.42578125" style="1" customWidth="1"/>
    <col min="8" max="8" width="14" style="1" customWidth="1"/>
    <col min="9" max="16384" width="35" style="1"/>
  </cols>
  <sheetData>
    <row r="1" spans="1:8" ht="23.25" x14ac:dyDescent="0.5">
      <c r="A1" s="3" t="s">
        <v>77</v>
      </c>
      <c r="H1" s="8"/>
    </row>
    <row r="2" spans="1:8" ht="23.25" x14ac:dyDescent="0.5">
      <c r="A2" s="10" t="s">
        <v>52</v>
      </c>
      <c r="H2" s="8"/>
    </row>
    <row r="3" spans="1:8" x14ac:dyDescent="0.45">
      <c r="B3" s="206" t="s">
        <v>66</v>
      </c>
      <c r="C3" s="206"/>
      <c r="D3" s="206"/>
      <c r="E3" s="98"/>
      <c r="F3" s="206" t="s">
        <v>68</v>
      </c>
      <c r="G3" s="206"/>
      <c r="H3" s="206"/>
    </row>
    <row r="4" spans="1:8" x14ac:dyDescent="0.45">
      <c r="B4" s="207" t="s">
        <v>110</v>
      </c>
      <c r="C4" s="208"/>
      <c r="D4" s="208"/>
      <c r="E4" s="98"/>
      <c r="F4" s="207" t="s">
        <v>110</v>
      </c>
      <c r="G4" s="208"/>
      <c r="H4" s="208"/>
    </row>
    <row r="5" spans="1:8" x14ac:dyDescent="0.45">
      <c r="B5" s="207" t="s">
        <v>108</v>
      </c>
      <c r="C5" s="207"/>
      <c r="D5" s="207"/>
      <c r="E5" s="98"/>
      <c r="F5" s="207" t="s">
        <v>108</v>
      </c>
      <c r="G5" s="207"/>
      <c r="H5" s="207"/>
    </row>
    <row r="6" spans="1:8" x14ac:dyDescent="0.45">
      <c r="B6" s="190">
        <v>2566</v>
      </c>
      <c r="C6" s="191"/>
      <c r="D6" s="190">
        <v>2565</v>
      </c>
      <c r="E6" s="191"/>
      <c r="F6" s="190">
        <v>2566</v>
      </c>
      <c r="G6" s="191"/>
      <c r="H6" s="190">
        <v>2565</v>
      </c>
    </row>
    <row r="7" spans="1:8" x14ac:dyDescent="0.45">
      <c r="B7" s="205" t="s">
        <v>46</v>
      </c>
      <c r="C7" s="205"/>
      <c r="D7" s="205"/>
      <c r="E7" s="205"/>
      <c r="F7" s="205"/>
      <c r="G7" s="205"/>
      <c r="H7" s="205"/>
    </row>
    <row r="8" spans="1:8" x14ac:dyDescent="0.45">
      <c r="A8" s="11" t="s">
        <v>23</v>
      </c>
      <c r="B8" s="37"/>
      <c r="C8" s="38"/>
      <c r="D8" s="38"/>
      <c r="E8" s="38"/>
      <c r="F8" s="38"/>
      <c r="G8" s="38"/>
      <c r="H8" s="38"/>
    </row>
    <row r="9" spans="1:8" x14ac:dyDescent="0.45">
      <c r="A9" s="31" t="s">
        <v>176</v>
      </c>
      <c r="B9" s="99">
        <f>'PL(6) 6'!C27</f>
        <v>-31651</v>
      </c>
      <c r="C9" s="38"/>
      <c r="D9" s="99">
        <f>'PL(6) 6'!E27</f>
        <v>196472</v>
      </c>
      <c r="E9" s="40"/>
      <c r="F9" s="84">
        <f>'PL(6) 6'!G27</f>
        <v>82419</v>
      </c>
      <c r="G9" s="40"/>
      <c r="H9" s="84">
        <f>'PL(6) 6'!I27</f>
        <v>157459</v>
      </c>
    </row>
    <row r="10" spans="1:8" x14ac:dyDescent="0.45">
      <c r="A10" s="39" t="s">
        <v>179</v>
      </c>
      <c r="C10" s="38"/>
      <c r="D10" s="8"/>
      <c r="E10" s="40"/>
      <c r="F10" s="84"/>
      <c r="G10" s="40"/>
      <c r="H10" s="84"/>
    </row>
    <row r="11" spans="1:8" x14ac:dyDescent="0.45">
      <c r="A11" s="30" t="s">
        <v>105</v>
      </c>
      <c r="B11" s="43">
        <v>3212</v>
      </c>
      <c r="C11" s="38"/>
      <c r="D11" s="43">
        <f>'PL(6) 6'!E26</f>
        <v>37174</v>
      </c>
      <c r="E11" s="40"/>
      <c r="F11" s="43">
        <f>'PL(6) 6'!G26</f>
        <v>2138</v>
      </c>
      <c r="G11" s="40"/>
      <c r="H11" s="43">
        <f>'PL(6) 6'!I26</f>
        <v>16654</v>
      </c>
    </row>
    <row r="12" spans="1:8" x14ac:dyDescent="0.45">
      <c r="A12" s="28" t="s">
        <v>30</v>
      </c>
      <c r="B12" s="43">
        <v>12415</v>
      </c>
      <c r="C12" s="38"/>
      <c r="D12" s="43">
        <f>'PL(6) 6'!E24</f>
        <v>2892</v>
      </c>
      <c r="E12" s="40"/>
      <c r="F12" s="84">
        <f>'PL(6) 6'!G24</f>
        <v>9724</v>
      </c>
      <c r="G12" s="40"/>
      <c r="H12" s="84">
        <f>'PL(6) 6'!I24</f>
        <v>2378</v>
      </c>
    </row>
    <row r="13" spans="1:8" x14ac:dyDescent="0.45">
      <c r="A13" s="30" t="s">
        <v>61</v>
      </c>
      <c r="B13" s="43">
        <v>72745</v>
      </c>
      <c r="C13" s="38"/>
      <c r="D13" s="43">
        <v>78210</v>
      </c>
      <c r="E13" s="40"/>
      <c r="F13" s="84">
        <v>51268</v>
      </c>
      <c r="G13" s="40"/>
      <c r="H13" s="84">
        <v>56362</v>
      </c>
    </row>
    <row r="14" spans="1:8" x14ac:dyDescent="0.45">
      <c r="A14" s="30" t="s">
        <v>103</v>
      </c>
      <c r="B14" s="43">
        <v>36409</v>
      </c>
      <c r="C14" s="38"/>
      <c r="D14" s="43">
        <v>21029</v>
      </c>
      <c r="E14" s="40"/>
      <c r="F14" s="84">
        <v>36409</v>
      </c>
      <c r="G14" s="40"/>
      <c r="H14" s="84">
        <v>21029</v>
      </c>
    </row>
    <row r="15" spans="1:8" x14ac:dyDescent="0.45">
      <c r="A15" s="30" t="s">
        <v>141</v>
      </c>
      <c r="B15" s="43">
        <v>1692</v>
      </c>
      <c r="C15" s="38"/>
      <c r="D15" s="43">
        <v>1422</v>
      </c>
      <c r="E15" s="40"/>
      <c r="F15" s="84">
        <v>1692</v>
      </c>
      <c r="G15" s="40"/>
      <c r="H15" s="84">
        <v>1422</v>
      </c>
    </row>
    <row r="16" spans="1:8" x14ac:dyDescent="0.45">
      <c r="A16" s="28" t="s">
        <v>177</v>
      </c>
      <c r="B16" s="43">
        <v>-14289</v>
      </c>
      <c r="C16" s="38"/>
      <c r="D16" s="43">
        <v>-1120</v>
      </c>
      <c r="E16" s="40"/>
      <c r="F16" s="84">
        <f>-14290+1</f>
        <v>-14289</v>
      </c>
      <c r="G16" s="40"/>
      <c r="H16" s="84">
        <v>-1120</v>
      </c>
    </row>
    <row r="17" spans="1:8" ht="21.95" customHeight="1" x14ac:dyDescent="0.45">
      <c r="A17" s="28" t="s">
        <v>142</v>
      </c>
      <c r="B17" s="43">
        <v>2154</v>
      </c>
      <c r="C17" s="30"/>
      <c r="D17" s="43">
        <v>14032</v>
      </c>
      <c r="E17" s="84"/>
      <c r="F17" s="84">
        <v>2154</v>
      </c>
      <c r="G17" s="84"/>
      <c r="H17" s="84">
        <v>14533</v>
      </c>
    </row>
    <row r="18" spans="1:8" ht="21.95" customHeight="1" x14ac:dyDescent="0.45">
      <c r="A18" s="28" t="s">
        <v>180</v>
      </c>
      <c r="B18" s="43">
        <v>0</v>
      </c>
      <c r="C18" s="30"/>
      <c r="D18" s="43">
        <v>0</v>
      </c>
      <c r="E18" s="84"/>
      <c r="F18" s="84">
        <v>-16779</v>
      </c>
      <c r="G18" s="84"/>
      <c r="H18" s="84">
        <v>0</v>
      </c>
    </row>
    <row r="19" spans="1:8" ht="21.95" customHeight="1" x14ac:dyDescent="0.45">
      <c r="A19" s="28" t="s">
        <v>121</v>
      </c>
      <c r="B19" s="43">
        <v>0</v>
      </c>
      <c r="C19" s="30"/>
      <c r="D19" s="43">
        <v>-336</v>
      </c>
      <c r="E19" s="84"/>
      <c r="F19" s="84">
        <v>0</v>
      </c>
      <c r="G19" s="84"/>
      <c r="H19" s="84">
        <v>-336</v>
      </c>
    </row>
    <row r="20" spans="1:8" x14ac:dyDescent="0.45">
      <c r="A20" s="28" t="s">
        <v>120</v>
      </c>
      <c r="B20" s="40">
        <v>-279</v>
      </c>
      <c r="C20" s="38"/>
      <c r="D20" s="40">
        <v>-2</v>
      </c>
      <c r="E20" s="40"/>
      <c r="F20" s="43">
        <v>-279</v>
      </c>
      <c r="G20" s="40"/>
      <c r="H20" s="43">
        <v>-2</v>
      </c>
    </row>
    <row r="21" spans="1:8" x14ac:dyDescent="0.45">
      <c r="A21" s="31" t="s">
        <v>60</v>
      </c>
      <c r="B21" s="40">
        <v>-802</v>
      </c>
      <c r="C21" s="38"/>
      <c r="D21" s="40">
        <v>-5768</v>
      </c>
      <c r="E21" s="40"/>
      <c r="F21" s="40">
        <v>-2859</v>
      </c>
      <c r="G21" s="40"/>
      <c r="H21" s="40">
        <v>-2607</v>
      </c>
    </row>
    <row r="22" spans="1:8" x14ac:dyDescent="0.45">
      <c r="B22" s="89">
        <f>SUM(B9:B21)</f>
        <v>81606</v>
      </c>
      <c r="C22" s="38"/>
      <c r="D22" s="89">
        <f>SUM(D9:D21)</f>
        <v>344005</v>
      </c>
      <c r="E22" s="40"/>
      <c r="F22" s="89">
        <f>SUM(F9:F21)</f>
        <v>151598</v>
      </c>
      <c r="G22" s="89"/>
      <c r="H22" s="89">
        <f>SUM(H9:H21)</f>
        <v>265772</v>
      </c>
    </row>
    <row r="23" spans="1:8" x14ac:dyDescent="0.45">
      <c r="A23" s="14" t="s">
        <v>49</v>
      </c>
      <c r="B23" s="45"/>
      <c r="C23" s="13"/>
      <c r="D23" s="45"/>
      <c r="E23" s="84"/>
      <c r="F23" s="84"/>
      <c r="G23" s="84"/>
      <c r="H23" s="84"/>
    </row>
    <row r="24" spans="1:8" x14ac:dyDescent="0.45">
      <c r="A24" s="30" t="s">
        <v>126</v>
      </c>
      <c r="B24" s="45">
        <v>-253470</v>
      </c>
      <c r="C24" s="13"/>
      <c r="D24" s="45">
        <v>468720</v>
      </c>
      <c r="E24" s="84"/>
      <c r="F24" s="84">
        <v>-157278</v>
      </c>
      <c r="G24" s="84"/>
      <c r="H24" s="84">
        <v>332645</v>
      </c>
    </row>
    <row r="25" spans="1:8" x14ac:dyDescent="0.45">
      <c r="A25" s="30" t="s">
        <v>4</v>
      </c>
      <c r="B25" s="45">
        <v>790406</v>
      </c>
      <c r="C25" s="13"/>
      <c r="D25" s="45">
        <v>-182720</v>
      </c>
      <c r="E25" s="84"/>
      <c r="F25" s="84">
        <v>781533</v>
      </c>
      <c r="G25" s="84"/>
      <c r="H25" s="84">
        <v>-22863</v>
      </c>
    </row>
    <row r="26" spans="1:8" x14ac:dyDescent="0.45">
      <c r="A26" s="30" t="s">
        <v>100</v>
      </c>
      <c r="B26" s="84">
        <v>-112150</v>
      </c>
      <c r="C26" s="13"/>
      <c r="D26" s="84">
        <v>-94427</v>
      </c>
      <c r="E26" s="84"/>
      <c r="F26" s="84">
        <v>-112150</v>
      </c>
      <c r="G26" s="84"/>
      <c r="H26" s="84">
        <v>-94427</v>
      </c>
    </row>
    <row r="27" spans="1:8" x14ac:dyDescent="0.45">
      <c r="A27" s="30" t="s">
        <v>8</v>
      </c>
      <c r="B27" s="45">
        <v>-48</v>
      </c>
      <c r="C27" s="13"/>
      <c r="D27" s="45">
        <v>2322</v>
      </c>
      <c r="E27" s="84"/>
      <c r="F27" s="84">
        <v>0</v>
      </c>
      <c r="G27" s="84"/>
      <c r="H27" s="84">
        <v>0</v>
      </c>
    </row>
    <row r="28" spans="1:8" x14ac:dyDescent="0.45">
      <c r="A28" s="30" t="s">
        <v>128</v>
      </c>
      <c r="B28" s="45">
        <v>-1374116</v>
      </c>
      <c r="C28" s="13"/>
      <c r="D28" s="45">
        <v>58902</v>
      </c>
      <c r="E28" s="84"/>
      <c r="F28" s="84">
        <v>-1584049</v>
      </c>
      <c r="G28" s="84"/>
      <c r="H28" s="84">
        <v>22072</v>
      </c>
    </row>
    <row r="29" spans="1:8" x14ac:dyDescent="0.45">
      <c r="A29" s="28" t="s">
        <v>55</v>
      </c>
      <c r="B29" s="37">
        <v>-132314</v>
      </c>
      <c r="C29" s="38"/>
      <c r="D29" s="37">
        <v>-321784</v>
      </c>
      <c r="E29" s="40"/>
      <c r="F29" s="40">
        <v>-95741</v>
      </c>
      <c r="G29" s="40"/>
      <c r="H29" s="40">
        <v>-304836</v>
      </c>
    </row>
    <row r="30" spans="1:8" hidden="1" x14ac:dyDescent="0.45">
      <c r="A30" s="30" t="s">
        <v>80</v>
      </c>
      <c r="B30" s="41"/>
      <c r="C30" s="32"/>
      <c r="D30" s="41"/>
      <c r="E30" s="85"/>
      <c r="F30" s="85"/>
      <c r="G30" s="85"/>
      <c r="H30" s="85"/>
    </row>
    <row r="31" spans="1:8" hidden="1" x14ac:dyDescent="0.45">
      <c r="A31" s="30" t="s">
        <v>15</v>
      </c>
      <c r="B31" s="29"/>
      <c r="C31" s="38"/>
      <c r="D31" s="29"/>
      <c r="E31" s="40"/>
      <c r="F31" s="86"/>
      <c r="G31" s="40"/>
      <c r="H31" s="86"/>
    </row>
    <row r="32" spans="1:8" x14ac:dyDescent="0.45">
      <c r="A32" s="28" t="s">
        <v>143</v>
      </c>
      <c r="B32" s="89">
        <f>B22+SUM(B24:B29)</f>
        <v>-1000086</v>
      </c>
      <c r="C32" s="38"/>
      <c r="D32" s="89">
        <f>D22+SUM(D24:D29)</f>
        <v>275018</v>
      </c>
      <c r="E32" s="40"/>
      <c r="F32" s="89">
        <f>F22+SUM(F24:F29)</f>
        <v>-1016087</v>
      </c>
      <c r="G32" s="40"/>
      <c r="H32" s="89">
        <f>H22+SUM(H24:H29)</f>
        <v>198363</v>
      </c>
    </row>
    <row r="33" spans="1:10" x14ac:dyDescent="0.45">
      <c r="A33" s="30" t="s">
        <v>97</v>
      </c>
      <c r="B33" s="85">
        <v>-302</v>
      </c>
      <c r="C33" s="32"/>
      <c r="D33" s="85">
        <v>0</v>
      </c>
      <c r="E33" s="85"/>
      <c r="F33" s="85">
        <v>-302</v>
      </c>
      <c r="G33" s="85"/>
      <c r="H33" s="85">
        <v>0</v>
      </c>
    </row>
    <row r="34" spans="1:10" x14ac:dyDescent="0.45">
      <c r="A34" s="30" t="s">
        <v>104</v>
      </c>
      <c r="B34" s="85">
        <v>0</v>
      </c>
      <c r="C34" s="32"/>
      <c r="D34" s="41">
        <v>-5913</v>
      </c>
      <c r="E34" s="85"/>
      <c r="F34" s="85">
        <v>0</v>
      </c>
      <c r="G34" s="85"/>
      <c r="H34" s="85">
        <v>-5913</v>
      </c>
    </row>
    <row r="35" spans="1:10" x14ac:dyDescent="0.45">
      <c r="A35" s="30" t="s">
        <v>89</v>
      </c>
      <c r="B35" s="37">
        <v>-28042</v>
      </c>
      <c r="C35" s="38"/>
      <c r="D35" s="37">
        <v>-79273</v>
      </c>
      <c r="E35" s="40"/>
      <c r="F35" s="40">
        <v>-6009</v>
      </c>
      <c r="G35" s="40"/>
      <c r="H35" s="40">
        <v>-53194</v>
      </c>
    </row>
    <row r="36" spans="1:10" x14ac:dyDescent="0.45">
      <c r="A36" s="9" t="s">
        <v>144</v>
      </c>
      <c r="B36" s="87">
        <f>SUM(B32:B35)</f>
        <v>-1028430</v>
      </c>
      <c r="C36" s="2"/>
      <c r="D36" s="87">
        <f>SUM(D32:D35)</f>
        <v>189832</v>
      </c>
      <c r="E36" s="88"/>
      <c r="F36" s="87">
        <f>SUM(F32:F35)</f>
        <v>-1022398</v>
      </c>
      <c r="G36" s="88"/>
      <c r="H36" s="87">
        <f>SUM(H32:H35)</f>
        <v>139256</v>
      </c>
    </row>
    <row r="37" spans="1:10" x14ac:dyDescent="0.45">
      <c r="D37" s="8"/>
    </row>
    <row r="38" spans="1:10" x14ac:dyDescent="0.45">
      <c r="A38" s="11" t="s">
        <v>24</v>
      </c>
      <c r="B38" s="37"/>
      <c r="C38" s="38"/>
      <c r="D38" s="37"/>
      <c r="E38" s="38"/>
      <c r="F38" s="38"/>
      <c r="G38" s="38"/>
      <c r="H38" s="38"/>
      <c r="J38" s="185"/>
    </row>
    <row r="39" spans="1:10" x14ac:dyDescent="0.45">
      <c r="A39" s="30" t="s">
        <v>106</v>
      </c>
      <c r="B39" s="45">
        <v>4785</v>
      </c>
      <c r="C39" s="13"/>
      <c r="D39" s="45">
        <v>866</v>
      </c>
      <c r="E39" s="84"/>
      <c r="F39" s="84">
        <v>4785</v>
      </c>
      <c r="G39" s="84"/>
      <c r="H39" s="84">
        <v>866</v>
      </c>
    </row>
    <row r="40" spans="1:10" x14ac:dyDescent="0.45">
      <c r="A40" s="30" t="s">
        <v>167</v>
      </c>
      <c r="B40" s="171">
        <v>0</v>
      </c>
      <c r="C40" s="13"/>
      <c r="D40" s="171">
        <v>0</v>
      </c>
      <c r="E40" s="170"/>
      <c r="F40" s="84">
        <v>0</v>
      </c>
      <c r="G40" s="170"/>
      <c r="H40" s="84">
        <v>-38281</v>
      </c>
    </row>
    <row r="41" spans="1:10" x14ac:dyDescent="0.45">
      <c r="A41" s="30" t="s">
        <v>170</v>
      </c>
      <c r="B41" s="43">
        <v>-50610</v>
      </c>
      <c r="C41" s="30"/>
      <c r="D41" s="43">
        <v>-149126</v>
      </c>
      <c r="E41" s="43"/>
      <c r="F41" s="43">
        <v>-41296</v>
      </c>
      <c r="G41" s="43"/>
      <c r="H41" s="43">
        <v>-127259</v>
      </c>
    </row>
    <row r="42" spans="1:10" x14ac:dyDescent="0.45">
      <c r="A42" s="30" t="s">
        <v>166</v>
      </c>
      <c r="B42" s="41">
        <v>567</v>
      </c>
      <c r="C42" s="38"/>
      <c r="D42" s="41">
        <v>76</v>
      </c>
      <c r="E42" s="40"/>
      <c r="F42" s="85">
        <v>365</v>
      </c>
      <c r="G42" s="40"/>
      <c r="H42" s="85">
        <v>30</v>
      </c>
    </row>
    <row r="43" spans="1:10" x14ac:dyDescent="0.45">
      <c r="A43" s="30" t="s">
        <v>74</v>
      </c>
      <c r="B43" s="37">
        <v>-1249</v>
      </c>
      <c r="C43" s="38"/>
      <c r="D43" s="37">
        <v>-701</v>
      </c>
      <c r="E43" s="40"/>
      <c r="F43" s="43">
        <v>-1249</v>
      </c>
      <c r="G43" s="40"/>
      <c r="H43" s="43">
        <v>-701</v>
      </c>
    </row>
    <row r="44" spans="1:10" x14ac:dyDescent="0.45">
      <c r="A44" s="30" t="s">
        <v>98</v>
      </c>
      <c r="B44" s="37">
        <v>804</v>
      </c>
      <c r="C44" s="38"/>
      <c r="D44" s="37">
        <v>6272</v>
      </c>
      <c r="E44" s="40"/>
      <c r="F44" s="40">
        <v>1897</v>
      </c>
      <c r="G44" s="40"/>
      <c r="H44" s="40">
        <v>3111</v>
      </c>
    </row>
    <row r="45" spans="1:10" x14ac:dyDescent="0.45">
      <c r="A45" s="9" t="s">
        <v>90</v>
      </c>
      <c r="B45" s="87">
        <f>SUM(B39:B44)</f>
        <v>-45703</v>
      </c>
      <c r="C45" s="2"/>
      <c r="D45" s="87">
        <f>SUM(D39:D44)</f>
        <v>-142613</v>
      </c>
      <c r="E45" s="88"/>
      <c r="F45" s="87">
        <f>SUM(F39:F44)</f>
        <v>-35498</v>
      </c>
      <c r="G45" s="88"/>
      <c r="H45" s="87">
        <f>SUM(H39:H44)</f>
        <v>-162234</v>
      </c>
    </row>
    <row r="46" spans="1:10" x14ac:dyDescent="0.45">
      <c r="A46" s="9"/>
      <c r="B46" s="12"/>
      <c r="C46" s="2"/>
      <c r="D46" s="44"/>
      <c r="E46" s="88"/>
      <c r="F46" s="44"/>
      <c r="G46" s="88"/>
      <c r="H46" s="44"/>
    </row>
    <row r="47" spans="1:10" hidden="1" x14ac:dyDescent="0.45">
      <c r="A47" s="9"/>
      <c r="B47" s="12"/>
      <c r="C47" s="2"/>
      <c r="D47" s="44"/>
      <c r="E47" s="88"/>
      <c r="F47" s="44"/>
      <c r="G47" s="88"/>
      <c r="H47" s="44"/>
    </row>
    <row r="48" spans="1:10" ht="23.25" x14ac:dyDescent="0.5">
      <c r="A48" s="3" t="s">
        <v>77</v>
      </c>
      <c r="B48" s="42"/>
      <c r="C48" s="30"/>
      <c r="D48" s="30"/>
      <c r="E48" s="30"/>
      <c r="F48" s="30"/>
      <c r="G48" s="30"/>
      <c r="H48" s="42"/>
    </row>
    <row r="49" spans="1:8" ht="23.25" x14ac:dyDescent="0.5">
      <c r="A49" s="10" t="s">
        <v>52</v>
      </c>
      <c r="B49" s="42"/>
      <c r="C49" s="30"/>
      <c r="D49" s="30"/>
      <c r="E49" s="30"/>
      <c r="F49" s="30"/>
      <c r="G49" s="30"/>
      <c r="H49" s="42"/>
    </row>
    <row r="50" spans="1:8" x14ac:dyDescent="0.45">
      <c r="B50" s="206" t="s">
        <v>66</v>
      </c>
      <c r="C50" s="206"/>
      <c r="D50" s="206"/>
      <c r="E50" s="98"/>
      <c r="F50" s="206" t="s">
        <v>68</v>
      </c>
      <c r="G50" s="206"/>
      <c r="H50" s="206"/>
    </row>
    <row r="51" spans="1:8" x14ac:dyDescent="0.45">
      <c r="B51" s="207" t="s">
        <v>110</v>
      </c>
      <c r="C51" s="208"/>
      <c r="D51" s="208"/>
      <c r="E51" s="98"/>
      <c r="F51" s="207" t="s">
        <v>110</v>
      </c>
      <c r="G51" s="208"/>
      <c r="H51" s="208"/>
    </row>
    <row r="52" spans="1:8" x14ac:dyDescent="0.45">
      <c r="B52" s="207" t="s">
        <v>108</v>
      </c>
      <c r="C52" s="207"/>
      <c r="D52" s="207"/>
      <c r="E52" s="98"/>
      <c r="F52" s="207" t="s">
        <v>108</v>
      </c>
      <c r="G52" s="207"/>
      <c r="H52" s="207"/>
    </row>
    <row r="53" spans="1:8" x14ac:dyDescent="0.45">
      <c r="B53" s="190">
        <v>2566</v>
      </c>
      <c r="C53" s="191"/>
      <c r="D53" s="190">
        <v>2565</v>
      </c>
      <c r="E53" s="191"/>
      <c r="F53" s="190">
        <v>2566</v>
      </c>
      <c r="G53" s="191"/>
      <c r="H53" s="190">
        <v>2565</v>
      </c>
    </row>
    <row r="54" spans="1:8" x14ac:dyDescent="0.45">
      <c r="B54" s="205" t="s">
        <v>46</v>
      </c>
      <c r="C54" s="205"/>
      <c r="D54" s="205"/>
      <c r="E54" s="205"/>
      <c r="F54" s="205"/>
      <c r="G54" s="205"/>
      <c r="H54" s="205"/>
    </row>
    <row r="55" spans="1:8" x14ac:dyDescent="0.45">
      <c r="A55" s="11" t="s">
        <v>25</v>
      </c>
      <c r="B55" s="30"/>
      <c r="C55" s="30"/>
      <c r="D55" s="40"/>
      <c r="E55" s="40"/>
      <c r="F55" s="40"/>
      <c r="G55" s="40"/>
      <c r="H55" s="40"/>
    </row>
    <row r="56" spans="1:8" x14ac:dyDescent="0.45">
      <c r="A56" s="30" t="s">
        <v>146</v>
      </c>
      <c r="B56" s="40">
        <v>1097828</v>
      </c>
      <c r="C56" s="38"/>
      <c r="D56" s="40">
        <v>-24674</v>
      </c>
      <c r="E56" s="40"/>
      <c r="F56" s="43">
        <v>1094874</v>
      </c>
      <c r="G56" s="40"/>
      <c r="H56" s="43">
        <v>0</v>
      </c>
    </row>
    <row r="57" spans="1:8" x14ac:dyDescent="0.45">
      <c r="A57" s="30" t="s">
        <v>168</v>
      </c>
      <c r="B57" s="37">
        <v>-1335</v>
      </c>
      <c r="C57" s="38"/>
      <c r="D57" s="37">
        <v>-1605</v>
      </c>
      <c r="E57" s="40"/>
      <c r="F57" s="43">
        <v>-1335</v>
      </c>
      <c r="G57" s="40"/>
      <c r="H57" s="43">
        <v>-1605</v>
      </c>
    </row>
    <row r="58" spans="1:8" x14ac:dyDescent="0.45">
      <c r="A58" s="30" t="s">
        <v>150</v>
      </c>
      <c r="B58" s="37">
        <v>-95399</v>
      </c>
      <c r="C58" s="38"/>
      <c r="D58" s="37">
        <v>-238356</v>
      </c>
      <c r="E58" s="40"/>
      <c r="F58" s="43">
        <v>-95399</v>
      </c>
      <c r="G58" s="40"/>
      <c r="H58" s="43">
        <v>-238356</v>
      </c>
    </row>
    <row r="59" spans="1:8" x14ac:dyDescent="0.45">
      <c r="A59" s="30" t="s">
        <v>145</v>
      </c>
      <c r="B59" s="37">
        <v>-12351</v>
      </c>
      <c r="C59" s="38"/>
      <c r="D59" s="37">
        <v>-1967</v>
      </c>
      <c r="E59" s="40"/>
      <c r="F59" s="43">
        <v>-9724</v>
      </c>
      <c r="G59" s="40"/>
      <c r="H59" s="43">
        <v>-1391</v>
      </c>
    </row>
    <row r="60" spans="1:8" x14ac:dyDescent="0.45">
      <c r="A60" s="9" t="s">
        <v>169</v>
      </c>
      <c r="B60" s="87">
        <f>SUM(B56:B59)</f>
        <v>988743</v>
      </c>
      <c r="C60" s="2"/>
      <c r="D60" s="87">
        <f>SUM(D56:D59)</f>
        <v>-266602</v>
      </c>
      <c r="E60" s="88"/>
      <c r="F60" s="87">
        <f>SUM(F56:F59)</f>
        <v>988416</v>
      </c>
      <c r="G60" s="88"/>
      <c r="H60" s="87">
        <f>SUM(H56:H59)</f>
        <v>-241352</v>
      </c>
    </row>
    <row r="61" spans="1:8" x14ac:dyDescent="0.45">
      <c r="A61" s="9"/>
      <c r="B61" s="12"/>
      <c r="C61" s="2"/>
      <c r="D61" s="12"/>
      <c r="E61" s="88"/>
      <c r="F61" s="90"/>
      <c r="G61" s="88"/>
      <c r="H61" s="90"/>
    </row>
    <row r="62" spans="1:8" x14ac:dyDescent="0.45">
      <c r="A62" s="28" t="s">
        <v>178</v>
      </c>
      <c r="B62" s="30"/>
      <c r="C62" s="30"/>
      <c r="D62" s="30"/>
      <c r="E62" s="40"/>
      <c r="F62" s="40"/>
      <c r="G62" s="40"/>
      <c r="H62" s="40"/>
    </row>
    <row r="63" spans="1:8" x14ac:dyDescent="0.45">
      <c r="A63" s="28" t="s">
        <v>75</v>
      </c>
      <c r="B63" s="43">
        <f>B36+B45+B60</f>
        <v>-85390</v>
      </c>
      <c r="C63" s="38"/>
      <c r="D63" s="43">
        <f>D36+D45+D60</f>
        <v>-219383</v>
      </c>
      <c r="E63" s="40"/>
      <c r="F63" s="43">
        <f>F36+F45+F60</f>
        <v>-69480</v>
      </c>
      <c r="G63" s="40"/>
      <c r="H63" s="43">
        <f>H36+H45+H60</f>
        <v>-264330</v>
      </c>
    </row>
    <row r="64" spans="1:8" x14ac:dyDescent="0.45">
      <c r="A64" s="28" t="s">
        <v>65</v>
      </c>
      <c r="B64" s="29">
        <v>6147</v>
      </c>
      <c r="C64" s="38"/>
      <c r="D64" s="29">
        <v>4305</v>
      </c>
      <c r="E64" s="40"/>
      <c r="F64" s="93">
        <v>6147</v>
      </c>
      <c r="G64" s="40"/>
      <c r="H64" s="93">
        <v>4305</v>
      </c>
    </row>
    <row r="65" spans="1:8" x14ac:dyDescent="0.45">
      <c r="A65" s="9" t="s">
        <v>178</v>
      </c>
      <c r="B65" s="94">
        <f>SUM(B63:B64)</f>
        <v>-79243</v>
      </c>
      <c r="C65" s="2"/>
      <c r="D65" s="94">
        <f>SUM(D63:D64)</f>
        <v>-215078</v>
      </c>
      <c r="E65" s="88"/>
      <c r="F65" s="94">
        <f>SUM(F63:F64)</f>
        <v>-63333</v>
      </c>
      <c r="G65" s="88"/>
      <c r="H65" s="94">
        <f>SUM(H63:H64)</f>
        <v>-260025</v>
      </c>
    </row>
    <row r="66" spans="1:8" x14ac:dyDescent="0.45">
      <c r="A66" s="28" t="s">
        <v>63</v>
      </c>
      <c r="B66" s="41">
        <v>197655</v>
      </c>
      <c r="C66" s="38"/>
      <c r="D66" s="41">
        <v>566375</v>
      </c>
      <c r="E66" s="40"/>
      <c r="F66" s="95">
        <v>131650</v>
      </c>
      <c r="G66" s="40"/>
      <c r="H66" s="95">
        <v>509004</v>
      </c>
    </row>
    <row r="67" spans="1:8" ht="22.5" thickBot="1" x14ac:dyDescent="0.5">
      <c r="A67" s="9" t="s">
        <v>111</v>
      </c>
      <c r="B67" s="96">
        <f>SUM(B65:B66)</f>
        <v>118412</v>
      </c>
      <c r="C67" s="2"/>
      <c r="D67" s="96">
        <f>SUM(D65:D66)</f>
        <v>351297</v>
      </c>
      <c r="E67" s="88"/>
      <c r="F67" s="96">
        <f>SUM(F65:F66)</f>
        <v>68317</v>
      </c>
      <c r="G67" s="88"/>
      <c r="H67" s="96">
        <f>SUM(H65:H66)</f>
        <v>248979</v>
      </c>
    </row>
    <row r="68" spans="1:8" ht="22.5" thickTop="1" x14ac:dyDescent="0.45">
      <c r="A68" s="9"/>
      <c r="B68" s="12"/>
      <c r="C68" s="2"/>
      <c r="D68" s="12"/>
      <c r="E68" s="88"/>
      <c r="F68" s="90"/>
      <c r="G68" s="88"/>
      <c r="H68" s="90"/>
    </row>
    <row r="69" spans="1:8" hidden="1" x14ac:dyDescent="0.45">
      <c r="A69" s="91" t="s">
        <v>81</v>
      </c>
      <c r="B69" s="12"/>
      <c r="C69" s="2"/>
      <c r="D69" s="12"/>
      <c r="E69" s="88"/>
      <c r="F69" s="90"/>
      <c r="G69" s="88"/>
      <c r="H69" s="90"/>
    </row>
    <row r="70" spans="1:8" hidden="1" x14ac:dyDescent="0.45">
      <c r="A70" s="30" t="s">
        <v>107</v>
      </c>
      <c r="B70" s="40"/>
      <c r="C70" s="30"/>
      <c r="D70" s="40">
        <v>0</v>
      </c>
      <c r="E70" s="40"/>
      <c r="F70" s="40"/>
      <c r="G70" s="40"/>
      <c r="H70" s="40">
        <v>0</v>
      </c>
    </row>
    <row r="71" spans="1:8" x14ac:dyDescent="0.45">
      <c r="D71" s="8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B54:H54"/>
    <mergeCell ref="B4:D4"/>
    <mergeCell ref="F4:H4"/>
    <mergeCell ref="B51:D51"/>
    <mergeCell ref="F51:H51"/>
    <mergeCell ref="B5:D5"/>
    <mergeCell ref="F5:H5"/>
    <mergeCell ref="B52:D52"/>
    <mergeCell ref="F52:H52"/>
    <mergeCell ref="B3:D3"/>
    <mergeCell ref="F3:H3"/>
    <mergeCell ref="B7:H7"/>
    <mergeCell ref="B50:D50"/>
    <mergeCell ref="F50:H50"/>
  </mergeCells>
  <phoneticPr fontId="0" type="noConversion"/>
  <pageMargins left="0.79" right="0.79" top="0.48" bottom="0.51" header="0.51" footer="0.51"/>
  <pageSetup paperSize="9" scale="77" firstPageNumber="11" fitToHeight="0" orientation="portrait" useFirstPageNumber="1" r:id="rId2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4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3-4</vt:lpstr>
      <vt:lpstr>PL(3) 5</vt:lpstr>
      <vt:lpstr>PL(6) 6</vt:lpstr>
      <vt:lpstr>SH 7-8</vt:lpstr>
      <vt:lpstr>SH 9-10</vt:lpstr>
      <vt:lpstr>CF 11-12</vt:lpstr>
      <vt:lpstr>'BS 3-4'!Print_Area</vt:lpstr>
      <vt:lpstr>'CF 11-12'!Print_Area</vt:lpstr>
      <vt:lpstr>'PL(3) 5'!Print_Area</vt:lpstr>
      <vt:lpstr>'PL(6) 6'!Print_Area</vt:lpstr>
      <vt:lpstr>'SH 7-8'!Print_Area</vt:lpstr>
      <vt:lpstr>'SH 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Waenthip, Sang-a-roon</cp:lastModifiedBy>
  <cp:lastPrinted>2023-08-08T13:57:24Z</cp:lastPrinted>
  <dcterms:created xsi:type="dcterms:W3CDTF">2006-01-06T08:39:44Z</dcterms:created>
  <dcterms:modified xsi:type="dcterms:W3CDTF">2023-08-13T04:05:03Z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