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wsangaroon\Documents\Work\Dec - MCS\2023\2 - Q2\Draft FS\23.08.13\"/>
    </mc:Choice>
  </mc:AlternateContent>
  <xr:revisionPtr revIDLastSave="0" documentId="13_ncr:1_{9D381399-C189-4E1E-8DCF-8D7D8A526947}" xr6:coauthVersionLast="47" xr6:coauthVersionMax="47" xr10:uidLastSave="{00000000-0000-0000-0000-000000000000}"/>
  <bookViews>
    <workbookView xWindow="-28920" yWindow="-120" windowWidth="29040" windowHeight="15840" tabRatio="640" activeTab="1" xr2:uid="{00000000-000D-0000-FFFF-FFFF00000000}"/>
  </bookViews>
  <sheets>
    <sheet name="BS 2-3" sheetId="10" r:id="rId1"/>
    <sheet name="PL 4-7" sheetId="3" r:id="rId2"/>
    <sheet name="SH 8-9" sheetId="18" r:id="rId3"/>
    <sheet name="SH 10-11" sheetId="20" r:id="rId4"/>
    <sheet name="CF 12-13 " sheetId="15" r:id="rId5"/>
  </sheets>
  <externalReferences>
    <externalReference r:id="rId6"/>
    <externalReference r:id="rId7"/>
  </externalReferences>
  <definedNames>
    <definedName name="_xlnm._FilterDatabase" localSheetId="1" hidden="1">'PL 4-7'!#REF!</definedName>
    <definedName name="_xlnm.Print_Area" localSheetId="0">'BS 2-3'!$A$1:$N$73</definedName>
    <definedName name="_xlnm.Print_Area" localSheetId="4">'CF 12-13 '!$A$1:$I$72</definedName>
    <definedName name="_xlnm.Print_Area" localSheetId="1">'PL 4-7'!$A$1:$Q$117</definedName>
    <definedName name="_xlnm.Print_Area" localSheetId="3">'SH 10-11'!$A$1:$O$49</definedName>
    <definedName name="_xlnm.Print_Area" localSheetId="2">'SH 8-9'!$A$1:$V$51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6" i="10" l="1"/>
  <c r="O33" i="3"/>
  <c r="O28" i="3"/>
  <c r="O26" i="3"/>
  <c r="O22" i="3"/>
  <c r="O21" i="3"/>
  <c r="O20" i="3"/>
  <c r="O19" i="3"/>
  <c r="O18" i="3"/>
  <c r="O14" i="3"/>
  <c r="O13" i="3"/>
  <c r="O12" i="3"/>
  <c r="O11" i="3"/>
  <c r="K112" i="3"/>
  <c r="K107" i="3"/>
  <c r="K106" i="3"/>
  <c r="K91" i="3"/>
  <c r="K86" i="3"/>
  <c r="K84" i="3"/>
  <c r="K80" i="3"/>
  <c r="K79" i="3"/>
  <c r="K78" i="3"/>
  <c r="K77" i="3"/>
  <c r="K76" i="3"/>
  <c r="K72" i="3"/>
  <c r="K70" i="3"/>
  <c r="K69" i="3"/>
  <c r="K54" i="3"/>
  <c r="K53" i="3"/>
  <c r="K49" i="3"/>
  <c r="K48" i="3"/>
  <c r="K33" i="3"/>
  <c r="K28" i="3"/>
  <c r="K26" i="3"/>
  <c r="K22" i="3"/>
  <c r="K21" i="3"/>
  <c r="K20" i="3"/>
  <c r="K19" i="3"/>
  <c r="K18" i="3"/>
  <c r="K14" i="3"/>
  <c r="K12" i="3"/>
  <c r="K11" i="3"/>
  <c r="H69" i="10"/>
  <c r="H67" i="10"/>
  <c r="H52" i="10"/>
  <c r="H51" i="10"/>
  <c r="H50" i="10"/>
  <c r="H49" i="10"/>
  <c r="H45" i="10"/>
  <c r="H44" i="10"/>
  <c r="H43" i="10"/>
  <c r="H42" i="10"/>
  <c r="H28" i="10"/>
  <c r="H27" i="10"/>
  <c r="H25" i="10"/>
  <c r="H24" i="10"/>
  <c r="H23" i="10"/>
  <c r="H22" i="10"/>
  <c r="H21" i="10"/>
  <c r="H15" i="10"/>
  <c r="H14" i="10"/>
  <c r="H12" i="10"/>
  <c r="H11" i="10"/>
  <c r="J45" i="18" l="1"/>
  <c r="L66" i="10" l="1"/>
  <c r="O80" i="3" l="1"/>
  <c r="O76" i="3"/>
  <c r="O91" i="3"/>
  <c r="O86" i="3"/>
  <c r="O84" i="3"/>
  <c r="O79" i="3"/>
  <c r="O78" i="3"/>
  <c r="O77" i="3"/>
  <c r="O72" i="3"/>
  <c r="O70" i="3"/>
  <c r="O69" i="3"/>
  <c r="L67" i="10"/>
  <c r="L43" i="10"/>
  <c r="L52" i="10"/>
  <c r="L51" i="10"/>
  <c r="L49" i="10"/>
  <c r="L44" i="10"/>
  <c r="L42" i="10"/>
  <c r="L28" i="10"/>
  <c r="L27" i="10"/>
  <c r="L26" i="10"/>
  <c r="L25" i="10"/>
  <c r="L23" i="10"/>
  <c r="L22" i="10"/>
  <c r="L21" i="10"/>
  <c r="L20" i="10"/>
  <c r="L19" i="10"/>
  <c r="L15" i="10"/>
  <c r="L14" i="10"/>
  <c r="L13" i="10"/>
  <c r="L12" i="10"/>
  <c r="L11" i="10"/>
  <c r="J29" i="10" l="1"/>
  <c r="N49" i="10"/>
  <c r="N22" i="10"/>
  <c r="Q92" i="3" l="1"/>
  <c r="M92" i="3"/>
  <c r="Q81" i="3"/>
  <c r="Q73" i="3"/>
  <c r="M81" i="3"/>
  <c r="M73" i="3"/>
  <c r="Q55" i="3"/>
  <c r="Q34" i="3"/>
  <c r="M57" i="3"/>
  <c r="M55" i="3"/>
  <c r="M50" i="3"/>
  <c r="M34" i="3"/>
  <c r="Q23" i="3"/>
  <c r="Q15" i="3"/>
  <c r="M23" i="3"/>
  <c r="M15" i="3"/>
  <c r="M25" i="3" s="1"/>
  <c r="M27" i="3" s="1"/>
  <c r="M29" i="3" s="1"/>
  <c r="Q25" i="3" l="1"/>
  <c r="Q27" i="3" s="1"/>
  <c r="Q29" i="3" s="1"/>
  <c r="Q48" i="3" s="1"/>
  <c r="Q83" i="3"/>
  <c r="Q85" i="3" s="1"/>
  <c r="Q87" i="3" s="1"/>
  <c r="M36" i="3"/>
  <c r="Q36" i="3"/>
  <c r="M83" i="3"/>
  <c r="M85" i="3" s="1"/>
  <c r="M87" i="3" s="1"/>
  <c r="Q57" i="3" l="1"/>
  <c r="Q50" i="3"/>
  <c r="Q106" i="3"/>
  <c r="Q108" i="3" s="1"/>
  <c r="Q94" i="3"/>
  <c r="Q111" i="3" s="1"/>
  <c r="Q113" i="3" s="1"/>
  <c r="M108" i="3"/>
  <c r="M106" i="3" s="1"/>
  <c r="M115" i="3" s="1"/>
  <c r="M94" i="3"/>
  <c r="M113" i="3" s="1"/>
  <c r="M111" i="3" s="1"/>
  <c r="I61" i="15"/>
  <c r="I54" i="15"/>
  <c r="E61" i="15"/>
  <c r="E54" i="15"/>
  <c r="I24" i="15"/>
  <c r="I32" i="15" s="1"/>
  <c r="I36" i="15" s="1"/>
  <c r="E24" i="15"/>
  <c r="E32" i="15" s="1"/>
  <c r="E36" i="15" s="1"/>
  <c r="N47" i="20"/>
  <c r="H47" i="20"/>
  <c r="G47" i="20"/>
  <c r="F47" i="20"/>
  <c r="E47" i="20"/>
  <c r="N45" i="20"/>
  <c r="L45" i="20"/>
  <c r="L47" i="20" s="1"/>
  <c r="J45" i="20"/>
  <c r="J47" i="20" s="1"/>
  <c r="H45" i="20"/>
  <c r="G45" i="20"/>
  <c r="F45" i="20"/>
  <c r="E45" i="20"/>
  <c r="D45" i="20"/>
  <c r="D47" i="20" s="1"/>
  <c r="C45" i="20"/>
  <c r="C47" i="20" s="1"/>
  <c r="I40" i="20"/>
  <c r="O39" i="20"/>
  <c r="O40" i="20" s="1"/>
  <c r="M35" i="20"/>
  <c r="N47" i="18"/>
  <c r="H47" i="18"/>
  <c r="F47" i="18"/>
  <c r="D47" i="18"/>
  <c r="D49" i="18" s="1"/>
  <c r="P45" i="18"/>
  <c r="J47" i="18"/>
  <c r="T42" i="18"/>
  <c r="P42" i="18"/>
  <c r="N42" i="18"/>
  <c r="L42" i="18"/>
  <c r="J42" i="18"/>
  <c r="H42" i="18"/>
  <c r="F42" i="18"/>
  <c r="D42" i="18"/>
  <c r="R41" i="18"/>
  <c r="R42" i="18" s="1"/>
  <c r="P37" i="18"/>
  <c r="R37" i="18"/>
  <c r="O11" i="20"/>
  <c r="M11" i="20"/>
  <c r="P21" i="18"/>
  <c r="R16" i="18"/>
  <c r="V16" i="18" s="1"/>
  <c r="P12" i="18"/>
  <c r="R12" i="18"/>
  <c r="V12" i="18" s="1"/>
  <c r="H46" i="10"/>
  <c r="Q115" i="3" l="1"/>
  <c r="F49" i="18"/>
  <c r="H49" i="18"/>
  <c r="N49" i="18"/>
  <c r="E64" i="15"/>
  <c r="E66" i="15" s="1"/>
  <c r="E68" i="15" s="1"/>
  <c r="I64" i="15"/>
  <c r="I66" i="15" s="1"/>
  <c r="I68" i="15" s="1"/>
  <c r="O35" i="20"/>
  <c r="J49" i="18"/>
  <c r="L47" i="18"/>
  <c r="L49" i="18" s="1"/>
  <c r="V46" i="18"/>
  <c r="T47" i="18"/>
  <c r="T49" i="18" s="1"/>
  <c r="V37" i="18"/>
  <c r="V41" i="18"/>
  <c r="V42" i="18" s="1"/>
  <c r="N21" i="20"/>
  <c r="N23" i="20" s="1"/>
  <c r="L21" i="20"/>
  <c r="L23" i="20" s="1"/>
  <c r="K21" i="20"/>
  <c r="K23" i="20" s="1"/>
  <c r="J21" i="20"/>
  <c r="J23" i="20" s="1"/>
  <c r="H21" i="20"/>
  <c r="H23" i="20" s="1"/>
  <c r="G21" i="20"/>
  <c r="G23" i="20" s="1"/>
  <c r="F21" i="20"/>
  <c r="F23" i="20" s="1"/>
  <c r="E21" i="20"/>
  <c r="E23" i="20" s="1"/>
  <c r="D21" i="20"/>
  <c r="D23" i="20" s="1"/>
  <c r="C21" i="20"/>
  <c r="C23" i="20" s="1"/>
  <c r="I16" i="20"/>
  <c r="O15" i="20"/>
  <c r="O16" i="20" s="1"/>
  <c r="T22" i="18"/>
  <c r="N22" i="18"/>
  <c r="L22" i="18"/>
  <c r="L24" i="18" s="1"/>
  <c r="H22" i="18"/>
  <c r="F22" i="18"/>
  <c r="D22" i="18"/>
  <c r="R21" i="18"/>
  <c r="V21" i="18" s="1"/>
  <c r="P20" i="18"/>
  <c r="P22" i="18" s="1"/>
  <c r="T17" i="18"/>
  <c r="P17" i="18"/>
  <c r="N17" i="18"/>
  <c r="L17" i="18"/>
  <c r="J17" i="18"/>
  <c r="H17" i="18"/>
  <c r="F17" i="18"/>
  <c r="F24" i="18" s="1"/>
  <c r="D17" i="18"/>
  <c r="V17" i="18"/>
  <c r="K92" i="3"/>
  <c r="K81" i="3"/>
  <c r="K73" i="3"/>
  <c r="N24" i="18" l="1"/>
  <c r="P47" i="18"/>
  <c r="P49" i="18" s="1"/>
  <c r="O20" i="20"/>
  <c r="V45" i="18"/>
  <c r="V47" i="18" s="1"/>
  <c r="V49" i="18" s="1"/>
  <c r="R47" i="18"/>
  <c r="R49" i="18" s="1"/>
  <c r="D24" i="18"/>
  <c r="T24" i="18"/>
  <c r="H24" i="18"/>
  <c r="K83" i="3"/>
  <c r="K85" i="3" s="1"/>
  <c r="K87" i="3" s="1"/>
  <c r="P24" i="18"/>
  <c r="R17" i="18"/>
  <c r="G54" i="15"/>
  <c r="K94" i="3" l="1"/>
  <c r="K113" i="3" s="1"/>
  <c r="K111" i="3" s="1"/>
  <c r="K108" i="3"/>
  <c r="C11" i="15" s="1"/>
  <c r="I21" i="20" l="1"/>
  <c r="I23" i="20" s="1"/>
  <c r="O19" i="20"/>
  <c r="O21" i="20" s="1"/>
  <c r="O23" i="20" s="1"/>
  <c r="K115" i="3"/>
  <c r="J46" i="10"/>
  <c r="N46" i="10"/>
  <c r="J22" i="18" l="1"/>
  <c r="J24" i="18" s="1"/>
  <c r="R20" i="18"/>
  <c r="K34" i="3"/>
  <c r="R22" i="18" l="1"/>
  <c r="R24" i="18" s="1"/>
  <c r="V20" i="18"/>
  <c r="V22" i="18" s="1"/>
  <c r="V24" i="18" s="1"/>
  <c r="G61" i="15" l="1"/>
  <c r="C61" i="15"/>
  <c r="C54" i="15"/>
  <c r="N68" i="10"/>
  <c r="N70" i="10" s="1"/>
  <c r="J68" i="10"/>
  <c r="J70" i="10" s="1"/>
  <c r="N53" i="10"/>
  <c r="J53" i="10"/>
  <c r="H53" i="10"/>
  <c r="J54" i="10" l="1"/>
  <c r="J72" i="10" s="1"/>
  <c r="H54" i="10"/>
  <c r="N54" i="10"/>
  <c r="N72" i="10" s="1"/>
  <c r="N29" i="10" l="1"/>
  <c r="H29" i="10"/>
  <c r="N16" i="10"/>
  <c r="J16" i="10"/>
  <c r="H16" i="10"/>
  <c r="H31" i="10" l="1"/>
  <c r="J31" i="10"/>
  <c r="N31" i="10"/>
  <c r="K15" i="3" l="1"/>
  <c r="K23" i="3" l="1"/>
  <c r="K25" i="3" s="1"/>
  <c r="K27" i="3" s="1"/>
  <c r="K29" i="3" l="1"/>
  <c r="H68" i="10"/>
  <c r="H70" i="10" s="1"/>
  <c r="K36" i="3" l="1"/>
  <c r="H72" i="10"/>
  <c r="K55" i="3" l="1"/>
  <c r="K57" i="3"/>
  <c r="K50" i="3"/>
  <c r="C24" i="15" s="1"/>
  <c r="C32" i="15" s="1"/>
  <c r="C36" i="15" s="1"/>
  <c r="C64" i="15" s="1"/>
  <c r="C66" i="15" s="1"/>
  <c r="C68" i="15" s="1"/>
  <c r="M20" i="20" l="1"/>
  <c r="M21" i="20" s="1"/>
  <c r="M23" i="20" s="1"/>
  <c r="K44" i="20" l="1"/>
  <c r="O92" i="3"/>
  <c r="K45" i="20" l="1"/>
  <c r="K47" i="20" s="1"/>
  <c r="M44" i="20"/>
  <c r="M45" i="20" l="1"/>
  <c r="M47" i="20" s="1"/>
  <c r="O44" i="20"/>
  <c r="G13" i="15" l="1"/>
  <c r="G14" i="15"/>
  <c r="L68" i="10"/>
  <c r="L70" i="10" s="1"/>
  <c r="L46" i="10"/>
  <c r="O73" i="3" l="1"/>
  <c r="L29" i="10"/>
  <c r="O81" i="3"/>
  <c r="L16" i="10"/>
  <c r="L53" i="10"/>
  <c r="L54" i="10" s="1"/>
  <c r="L72" i="10" s="1"/>
  <c r="O83" i="3" l="1"/>
  <c r="O85" i="3" s="1"/>
  <c r="O87" i="3" s="1"/>
  <c r="L31" i="10"/>
  <c r="G11" i="15" l="1"/>
  <c r="G24" i="15" s="1"/>
  <c r="G32" i="15" s="1"/>
  <c r="G36" i="15" s="1"/>
  <c r="G64" i="15" s="1"/>
  <c r="G66" i="15" s="1"/>
  <c r="G68" i="15" s="1"/>
  <c r="O94" i="3"/>
  <c r="O111" i="3" s="1"/>
  <c r="O113" i="3" s="1"/>
  <c r="O106" i="3"/>
  <c r="I43" i="20" s="1"/>
  <c r="O115" i="3" l="1"/>
  <c r="O108" i="3"/>
  <c r="I45" i="20"/>
  <c r="I47" i="20" s="1"/>
  <c r="O43" i="20"/>
  <c r="O45" i="20" s="1"/>
  <c r="O47" i="20" s="1"/>
  <c r="O15" i="3" l="1"/>
  <c r="O23" i="3"/>
  <c r="O25" i="3" l="1"/>
  <c r="O27" i="3" s="1"/>
  <c r="O29" i="3" s="1"/>
  <c r="O48" i="3" l="1"/>
  <c r="O50" i="3" s="1"/>
  <c r="O57" i="3" l="1"/>
  <c r="O34" i="3"/>
  <c r="O36" i="3" s="1"/>
  <c r="O53" i="3" s="1"/>
  <c r="O55" i="3" s="1"/>
</calcChain>
</file>

<file path=xl/sharedStrings.xml><?xml version="1.0" encoding="utf-8"?>
<sst xmlns="http://schemas.openxmlformats.org/spreadsheetml/2006/main" count="407" uniqueCount="184">
  <si>
    <t>Assets</t>
  </si>
  <si>
    <t>Current assets</t>
  </si>
  <si>
    <t xml:space="preserve">Cash and cash equivalents </t>
  </si>
  <si>
    <t xml:space="preserve">Total current assets </t>
  </si>
  <si>
    <t>Note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</si>
  <si>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</si>
  <si>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</si>
  <si>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</si>
  <si>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</si>
  <si>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</si>
  <si>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</si>
  <si>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</si>
  <si>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</si>
  <si>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</si>
  <si>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</si>
  <si>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</si>
  <si>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</si>
  <si>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</si>
  <si>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</si>
  <si>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Legal reserve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</si>
  <si>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</si>
  <si>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</si>
  <si>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</si>
  <si>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</si>
  <si>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</si>
  <si>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</si>
  <si>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</si>
  <si>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</si>
  <si>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</si>
  <si>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</si>
  <si>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</si>
  <si>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</si>
  <si>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</si>
  <si>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</si>
  <si>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</si>
  <si>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</si>
  <si>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</si>
  <si>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</si>
  <si>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</si>
  <si>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</si>
  <si>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31 December</t>
  </si>
  <si>
    <t>Changes in operating assets and liabilities</t>
  </si>
  <si>
    <t>Inventories</t>
  </si>
  <si>
    <t>Cash flows from financing activities</t>
  </si>
  <si>
    <t>Non-cash transactions</t>
  </si>
  <si>
    <t>Statement of financial position</t>
  </si>
  <si>
    <t>(Unaudited)</t>
  </si>
  <si>
    <t>(in thousand Baht)</t>
  </si>
  <si>
    <t>Investments in subsidiaries</t>
  </si>
  <si>
    <t xml:space="preserve">Total non-current assets </t>
  </si>
  <si>
    <t>Appropriated</t>
  </si>
  <si>
    <t>Statement of comprehensive income (Unaudited)</t>
  </si>
  <si>
    <t>Net foreign exchange gain</t>
  </si>
  <si>
    <t>Non-controlling interest</t>
  </si>
  <si>
    <t>Statement of changes in equity (Unaudited)</t>
  </si>
  <si>
    <t>Consolidated financial statements</t>
  </si>
  <si>
    <t>premium</t>
  </si>
  <si>
    <t>Statement of cash flows (Unaudited)</t>
  </si>
  <si>
    <t xml:space="preserve">Cash flows from operating activities  </t>
  </si>
  <si>
    <t xml:space="preserve">        (in thousand Baht)</t>
  </si>
  <si>
    <t xml:space="preserve">Cash flows from investing activities </t>
  </si>
  <si>
    <t>Share</t>
  </si>
  <si>
    <t>Interest income</t>
  </si>
  <si>
    <t>to owners of</t>
  </si>
  <si>
    <t xml:space="preserve">Consolidated </t>
  </si>
  <si>
    <t>Separate</t>
  </si>
  <si>
    <t>financial statements</t>
  </si>
  <si>
    <t xml:space="preserve">Three-month period ended 
</t>
  </si>
  <si>
    <t>Consolidated</t>
  </si>
  <si>
    <t xml:space="preserve">Separate </t>
  </si>
  <si>
    <t>Distribution costs</t>
  </si>
  <si>
    <t xml:space="preserve">Depreciation and amortisation </t>
  </si>
  <si>
    <t>Total assets</t>
  </si>
  <si>
    <t>the parent</t>
  </si>
  <si>
    <t>Deferred tax liabilities</t>
  </si>
  <si>
    <t>Other components of equity</t>
  </si>
  <si>
    <t>of equity</t>
  </si>
  <si>
    <t>M.C.S. Steel Public Company Limited and its subsidiaries</t>
  </si>
  <si>
    <t>Goodwill</t>
  </si>
  <si>
    <t>Unappropriated</t>
  </si>
  <si>
    <t xml:space="preserve">Difference from </t>
  </si>
  <si>
    <t>change in shareholding</t>
  </si>
  <si>
    <t xml:space="preserve"> proportion in</t>
  </si>
  <si>
    <t xml:space="preserve"> subsidiary</t>
  </si>
  <si>
    <t>Exchange differences</t>
  </si>
  <si>
    <t>on translating</t>
  </si>
  <si>
    <t xml:space="preserve">   before effect of exchange rate changes</t>
  </si>
  <si>
    <t>Effect of exchange rate changes on cash and cash equivalents</t>
  </si>
  <si>
    <t>Right-of-use assets</t>
  </si>
  <si>
    <t>Share premium</t>
  </si>
  <si>
    <t>Items that will be reclassified subsequently to profit or loss</t>
  </si>
  <si>
    <t>Exchange differences on translating financial statements</t>
  </si>
  <si>
    <t>Total items that will be reclassified subsequently to profit or loss</t>
  </si>
  <si>
    <t>Owners of parent</t>
  </si>
  <si>
    <t>Total other</t>
  </si>
  <si>
    <t>components</t>
  </si>
  <si>
    <t>Taxes paid</t>
  </si>
  <si>
    <t>Interest paid</t>
  </si>
  <si>
    <t xml:space="preserve">Net cash from (used in) financing activities  </t>
  </si>
  <si>
    <t>Net foreign exchange loss</t>
  </si>
  <si>
    <t>Long-term loans to employees</t>
  </si>
  <si>
    <t xml:space="preserve">Lease liabilities </t>
  </si>
  <si>
    <t>Equity attributable to owners of the parent</t>
  </si>
  <si>
    <t xml:space="preserve">    Profit </t>
  </si>
  <si>
    <t xml:space="preserve">Payment of lease liabilities </t>
  </si>
  <si>
    <t>Contract costs</t>
  </si>
  <si>
    <t>Net cash used in investing activities</t>
  </si>
  <si>
    <t>Exchange rate differences on translating of financial statements</t>
  </si>
  <si>
    <t>Current portion of long-term loans to employees</t>
  </si>
  <si>
    <t>Cash and cash equivalents at 1 January</t>
  </si>
  <si>
    <t>Contract cost assets</t>
  </si>
  <si>
    <t>Contract revenue</t>
  </si>
  <si>
    <t>Amortisation of contract cost assets</t>
  </si>
  <si>
    <t>Non-current provisions for employee benefits</t>
  </si>
  <si>
    <t>Provision for product warranty</t>
  </si>
  <si>
    <t>Tax expense</t>
  </si>
  <si>
    <t>Separate financial statements</t>
  </si>
  <si>
    <t>Purchase of fixed assets under lease liabilities</t>
  </si>
  <si>
    <t>Transactions with owners, recorded directly in equity</t>
  </si>
  <si>
    <t>Balance at 1 January 2022</t>
  </si>
  <si>
    <t xml:space="preserve">    Dividends</t>
  </si>
  <si>
    <t xml:space="preserve"> </t>
  </si>
  <si>
    <t>Other intangible assets</t>
  </si>
  <si>
    <t>Total comprehensive income (expense) for the period</t>
  </si>
  <si>
    <t>Comprehensive income (expense) for the period</t>
  </si>
  <si>
    <t xml:space="preserve">    Other comprehensive income (expense)</t>
  </si>
  <si>
    <t>Decrease in loans to employees</t>
  </si>
  <si>
    <t>30 June</t>
  </si>
  <si>
    <t xml:space="preserve">Six-month period ended 
</t>
  </si>
  <si>
    <t>Six-month period ended 30 June 2022</t>
  </si>
  <si>
    <t>Balance at 30 June 2022</t>
  </si>
  <si>
    <t xml:space="preserve">Six-month period ended
</t>
  </si>
  <si>
    <t>Provision for warranty</t>
  </si>
  <si>
    <t>Interest received</t>
  </si>
  <si>
    <t>Cash and cash equivalents at 30 June</t>
  </si>
  <si>
    <t>Profit (loss) from operating activities</t>
  </si>
  <si>
    <t>Profit (loss) before income tax expense</t>
  </si>
  <si>
    <t>Profit (loss) for the period</t>
  </si>
  <si>
    <t>Total comprehensive income (expense)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</si>
  <si>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</si>
  <si>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Tax expense (income)</t>
  </si>
  <si>
    <t>Gain on fair value of derivatives</t>
  </si>
  <si>
    <t>Profit (loss) attributable to:</t>
  </si>
  <si>
    <t>Six-month period ended 30 June 2023</t>
  </si>
  <si>
    <t>Balance at 1 January 2023</t>
  </si>
  <si>
    <t>Balance at 30 June 2023</t>
  </si>
  <si>
    <t>Current portion of long-term loans to related party</t>
  </si>
  <si>
    <t>Long-term loans to related party</t>
  </si>
  <si>
    <t>Trade and other current payables</t>
  </si>
  <si>
    <t xml:space="preserve">Current portion of lease liabilities </t>
  </si>
  <si>
    <t>(477 million ordinary shares, par value at Baht 1 per share)</t>
  </si>
  <si>
    <t>2, 3</t>
  </si>
  <si>
    <t>Other comprehensive income (expense)</t>
  </si>
  <si>
    <t>Income</t>
  </si>
  <si>
    <t>Total income</t>
  </si>
  <si>
    <t>Net cash generated from (used in) operations</t>
  </si>
  <si>
    <t>Net cash from (used in) operating activities</t>
  </si>
  <si>
    <t>Acquisition of intangible assets</t>
  </si>
  <si>
    <t>Trade and other current receivables</t>
  </si>
  <si>
    <t>Corporate income tax payable</t>
  </si>
  <si>
    <t>Revenue from sale of goods and rendering of services</t>
  </si>
  <si>
    <t>Cost of sale of goods and rendering of services</t>
  </si>
  <si>
    <t>Cost of sale of good and rendering of services</t>
  </si>
  <si>
    <t>attributable</t>
  </si>
  <si>
    <t xml:space="preserve">    Distributions to owners of the parent</t>
  </si>
  <si>
    <t>Total transactions with owners, recorded directly in equity</t>
  </si>
  <si>
    <t xml:space="preserve">Equity </t>
  </si>
  <si>
    <t>Provision for employee benefits expense</t>
  </si>
  <si>
    <t>Gain on disposal of equipment</t>
  </si>
  <si>
    <t xml:space="preserve">Trade and other current payables </t>
  </si>
  <si>
    <t>Provisions for employee benefit paid</t>
  </si>
  <si>
    <t>Provision for product warranties paid</t>
  </si>
  <si>
    <t>Increase in loans to related parties</t>
  </si>
  <si>
    <t>Acquisition of plant and equipment</t>
  </si>
  <si>
    <t>Proceeds from disposal of equipment</t>
  </si>
  <si>
    <t>Dividend paid to owners of the Company</t>
  </si>
  <si>
    <t>Increase (decrease) in short-term loans from financial institutions</t>
  </si>
  <si>
    <t>Short-term loans from financial institutions</t>
  </si>
  <si>
    <t>Unrealised gain on exchange rate</t>
  </si>
  <si>
    <t>Net in decrease in cash and cash equivalents,</t>
  </si>
  <si>
    <t>Net decrease in cash and cash equivalents</t>
  </si>
  <si>
    <t xml:space="preserve">Adjustments to reconcile profit (loss) to cash receipts (payments) </t>
  </si>
  <si>
    <t>Reversal of expected credit loss</t>
  </si>
  <si>
    <t xml:space="preserve">   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</si>
</sst>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dd\ mmmm"/>
    <numFmt numFmtId="169" formatCode="_-* #,##0.00_-;\-* #,##0.00_-;_-* &quot;-&quot;??_-;_-@_-"/>
    <numFmt numFmtId="170" formatCode="_-* #,##0_-;\-* #,##0_-;_-* &quot;-&quot;??_-;_-@_-"/>
    <numFmt numFmtId="171" formatCode="_ * #,##0.00_ ;_ * \-#,##0.00_ ;_ * &quot;-&quot;??_ ;_ @_ "/>
  </numFmts>
  <fonts count="23" x14ac:knownFonts="1">
    <font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6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</font>
    <font>
      <sz val="15"/>
      <name val="Times New Roman"/>
      <family val="1"/>
    </font>
    <font>
      <b/>
      <sz val="15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" fontId="1" fillId="0" borderId="0" applyFill="0" applyBorder="0" applyAlignment="0" applyProtection="0"/>
    <xf numFmtId="43" fontId="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4" fillId="0" borderId="0"/>
    <xf numFmtId="0" fontId="14" fillId="0" borderId="0"/>
    <xf numFmtId="0" fontId="3" fillId="0" borderId="0"/>
    <xf numFmtId="0" fontId="4" fillId="0" borderId="0"/>
    <xf numFmtId="0" fontId="17" fillId="0" borderId="0"/>
    <xf numFmtId="0" fontId="17" fillId="0" borderId="0">
      <alignment vertical="center"/>
    </xf>
    <xf numFmtId="9" fontId="1" fillId="0" borderId="0" applyFont="0" applyFill="0" applyBorder="0" applyAlignment="0" applyProtection="0"/>
  </cellStyleXfs>
  <cellXfs count="242">
    <xf numFmtId="0" fontId="0" fillId="0" borderId="0" xfId="0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67" fontId="6" fillId="0" borderId="0" xfId="0" applyNumberFormat="1" applyFont="1" applyFill="1" applyAlignment="1">
      <alignment horizontal="left" vertical="center"/>
    </xf>
    <xf numFmtId="39" fontId="10" fillId="0" borderId="0" xfId="1" applyNumberFormat="1" applyFont="1" applyAlignment="1">
      <alignment horizontal="center"/>
    </xf>
    <xf numFmtId="39" fontId="7" fillId="0" borderId="0" xfId="1" applyNumberFormat="1" applyFont="1" applyFill="1"/>
    <xf numFmtId="39" fontId="4" fillId="0" borderId="0" xfId="1" applyNumberFormat="1" applyFont="1"/>
    <xf numFmtId="39" fontId="4" fillId="0" borderId="0" xfId="1" applyNumberFormat="1" applyFont="1" applyFill="1"/>
    <xf numFmtId="165" fontId="6" fillId="0" borderId="0" xfId="0" applyNumberFormat="1" applyFont="1" applyFill="1" applyAlignment="1">
      <alignment horizontal="left"/>
    </xf>
    <xf numFmtId="37" fontId="4" fillId="0" borderId="0" xfId="1" applyNumberFormat="1" applyFont="1" applyFill="1" applyAlignment="1"/>
    <xf numFmtId="37" fontId="4" fillId="0" borderId="0" xfId="0" applyNumberFormat="1" applyFont="1" applyFill="1" applyAlignment="1"/>
    <xf numFmtId="37" fontId="6" fillId="0" borderId="1" xfId="1" applyNumberFormat="1" applyFont="1" applyFill="1" applyBorder="1" applyAlignment="1"/>
    <xf numFmtId="37" fontId="4" fillId="0" borderId="0" xfId="0" applyNumberFormat="1" applyFont="1" applyFill="1" applyBorder="1" applyAlignment="1"/>
    <xf numFmtId="37" fontId="6" fillId="0" borderId="1" xfId="0" applyNumberFormat="1" applyFont="1" applyFill="1" applyBorder="1" applyAlignment="1"/>
    <xf numFmtId="37" fontId="6" fillId="0" borderId="2" xfId="0" applyNumberFormat="1" applyFont="1" applyFill="1" applyBorder="1" applyAlignment="1"/>
    <xf numFmtId="0" fontId="4" fillId="0" borderId="0" xfId="0" applyFont="1" applyFill="1" applyBorder="1" applyAlignment="1"/>
    <xf numFmtId="164" fontId="4" fillId="0" borderId="0" xfId="0" applyNumberFormat="1" applyFont="1" applyFill="1" applyAlignment="1"/>
    <xf numFmtId="165" fontId="4" fillId="0" borderId="0" xfId="0" applyNumberFormat="1" applyFont="1" applyFill="1" applyAlignment="1"/>
    <xf numFmtId="37" fontId="5" fillId="0" borderId="0" xfId="0" applyNumberFormat="1" applyFont="1" applyFill="1" applyAlignment="1"/>
    <xf numFmtId="37" fontId="4" fillId="0" borderId="3" xfId="0" applyNumberFormat="1" applyFont="1" applyFill="1" applyBorder="1" applyAlignment="1"/>
    <xf numFmtId="37" fontId="6" fillId="0" borderId="0" xfId="0" applyNumberFormat="1" applyFont="1" applyFill="1" applyBorder="1" applyAlignment="1"/>
    <xf numFmtId="37" fontId="6" fillId="0" borderId="4" xfId="0" applyNumberFormat="1" applyFont="1" applyFill="1" applyBorder="1" applyAlignment="1"/>
    <xf numFmtId="37" fontId="6" fillId="0" borderId="0" xfId="0" applyNumberFormat="1" applyFont="1" applyFill="1" applyAlignment="1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Alignment="1"/>
    <xf numFmtId="39" fontId="6" fillId="0" borderId="0" xfId="1" applyNumberFormat="1" applyFont="1" applyAlignment="1">
      <alignment horizontal="left"/>
    </xf>
    <xf numFmtId="39" fontId="4" fillId="0" borderId="0" xfId="1" applyNumberFormat="1" applyFont="1" applyAlignment="1">
      <alignment horizontal="center"/>
    </xf>
    <xf numFmtId="39" fontId="10" fillId="0" borderId="0" xfId="1" applyNumberFormat="1" applyFont="1"/>
    <xf numFmtId="39" fontId="11" fillId="0" borderId="0" xfId="1" applyNumberFormat="1" applyFont="1" applyAlignment="1">
      <alignment horizontal="center"/>
    </xf>
    <xf numFmtId="39" fontId="11" fillId="0" borderId="0" xfId="1" applyNumberFormat="1" applyFont="1" applyBorder="1" applyAlignment="1">
      <alignment horizontal="center"/>
    </xf>
    <xf numFmtId="164" fontId="6" fillId="0" borderId="0" xfId="0" applyNumberFormat="1" applyFont="1" applyFill="1" applyAlignment="1"/>
    <xf numFmtId="0" fontId="13" fillId="0" borderId="0" xfId="0" applyFont="1" applyAlignment="1">
      <alignment horizontal="left"/>
    </xf>
    <xf numFmtId="0" fontId="12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37" fontId="6" fillId="0" borderId="2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vertical="center"/>
    </xf>
    <xf numFmtId="39" fontId="9" fillId="0" borderId="0" xfId="1" applyNumberFormat="1" applyFont="1" applyAlignment="1">
      <alignment horizontal="center"/>
    </xf>
    <xf numFmtId="39" fontId="9" fillId="0" borderId="0" xfId="1" applyNumberFormat="1" applyFont="1" applyBorder="1" applyAlignment="1">
      <alignment horizontal="center"/>
    </xf>
    <xf numFmtId="0" fontId="4" fillId="0" borderId="0" xfId="5" applyFont="1"/>
    <xf numFmtId="0" fontId="12" fillId="0" borderId="0" xfId="5" applyFont="1"/>
    <xf numFmtId="0" fontId="9" fillId="0" borderId="0" xfId="5" applyFont="1"/>
    <xf numFmtId="0" fontId="6" fillId="0" borderId="0" xfId="5" applyFont="1"/>
    <xf numFmtId="43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6" fillId="0" borderId="1" xfId="1" applyNumberFormat="1" applyFont="1" applyFill="1" applyBorder="1" applyAlignment="1"/>
    <xf numFmtId="39" fontId="4" fillId="0" borderId="0" xfId="1" applyNumberFormat="1" applyFont="1" applyBorder="1" applyAlignment="1"/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 applyBorder="1"/>
    <xf numFmtId="39" fontId="8" fillId="0" borderId="0" xfId="1" applyNumberFormat="1" applyFont="1" applyAlignment="1">
      <alignment horizontal="left"/>
    </xf>
    <xf numFmtId="39" fontId="15" fillId="0" borderId="0" xfId="1" applyNumberFormat="1" applyFont="1"/>
    <xf numFmtId="39" fontId="16" fillId="0" borderId="0" xfId="1" applyNumberFormat="1" applyFont="1"/>
    <xf numFmtId="0" fontId="9" fillId="0" borderId="0" xfId="1" applyNumberFormat="1" applyFont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>
      <alignment horizontal="right"/>
    </xf>
    <xf numFmtId="37" fontId="4" fillId="0" borderId="0" xfId="1" applyNumberFormat="1" applyFont="1" applyBorder="1"/>
    <xf numFmtId="37" fontId="6" fillId="0" borderId="0" xfId="1" applyNumberFormat="1" applyFont="1" applyFill="1" applyBorder="1" applyAlignment="1"/>
    <xf numFmtId="37" fontId="6" fillId="0" borderId="0" xfId="1" applyNumberFormat="1" applyFont="1" applyFill="1" applyAlignment="1"/>
    <xf numFmtId="39" fontId="6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0" fontId="9" fillId="0" borderId="0" xfId="1" applyNumberFormat="1" applyFont="1" applyFill="1" applyAlignment="1">
      <alignment horizontal="center"/>
    </xf>
    <xf numFmtId="37" fontId="6" fillId="0" borderId="0" xfId="1" quotePrefix="1" applyNumberFormat="1" applyFont="1" applyFill="1" applyBorder="1" applyAlignment="1"/>
    <xf numFmtId="37" fontId="4" fillId="0" borderId="0" xfId="1" quotePrefix="1" applyNumberFormat="1" applyFont="1" applyFill="1" applyBorder="1" applyAlignment="1"/>
    <xf numFmtId="43" fontId="4" fillId="0" borderId="0" xfId="1" applyNumberFormat="1" applyFont="1" applyFill="1" applyAlignment="1"/>
    <xf numFmtId="43" fontId="4" fillId="0" borderId="0" xfId="5" applyNumberFormat="1" applyFont="1"/>
    <xf numFmtId="166" fontId="4" fillId="0" borderId="0" xfId="5" applyNumberFormat="1" applyFont="1"/>
    <xf numFmtId="166" fontId="6" fillId="0" borderId="0" xfId="5" applyNumberFormat="1" applyFont="1"/>
    <xf numFmtId="166" fontId="6" fillId="0" borderId="1" xfId="5" applyNumberFormat="1" applyFont="1" applyBorder="1"/>
    <xf numFmtId="166" fontId="6" fillId="0" borderId="2" xfId="5" applyNumberFormat="1" applyFont="1" applyBorder="1"/>
    <xf numFmtId="0" fontId="6" fillId="0" borderId="0" xfId="5" applyFont="1" applyAlignment="1">
      <alignment vertical="center"/>
    </xf>
    <xf numFmtId="43" fontId="4" fillId="0" borderId="3" xfId="0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/>
    <xf numFmtId="166" fontId="6" fillId="0" borderId="2" xfId="1" quotePrefix="1" applyNumberFormat="1" applyFont="1" applyFill="1" applyBorder="1" applyAlignment="1"/>
    <xf numFmtId="166" fontId="6" fillId="0" borderId="0" xfId="1" quotePrefix="1" applyNumberFormat="1" applyFont="1" applyFill="1" applyBorder="1" applyAlignment="1"/>
    <xf numFmtId="166" fontId="9" fillId="0" borderId="0" xfId="1" applyNumberFormat="1" applyFont="1" applyFill="1" applyAlignment="1">
      <alignment horizontal="center"/>
    </xf>
    <xf numFmtId="43" fontId="6" fillId="0" borderId="0" xfId="1" applyNumberFormat="1" applyFont="1" applyFill="1" applyBorder="1" applyAlignment="1"/>
    <xf numFmtId="166" fontId="4" fillId="0" borderId="0" xfId="1" applyNumberFormat="1" applyFont="1" applyFill="1" applyAlignment="1"/>
    <xf numFmtId="166" fontId="4" fillId="0" borderId="0" xfId="1" applyNumberFormat="1" applyFont="1" applyFill="1" applyBorder="1"/>
    <xf numFmtId="166" fontId="6" fillId="0" borderId="0" xfId="1" applyNumberFormat="1" applyFont="1" applyFill="1" applyBorder="1" applyAlignment="1"/>
    <xf numFmtId="37" fontId="4" fillId="0" borderId="0" xfId="9" applyNumberFormat="1" applyFont="1" applyFill="1" applyAlignment="1"/>
    <xf numFmtId="170" fontId="4" fillId="0" borderId="0" xfId="1" applyNumberFormat="1" applyFont="1" applyFill="1" applyAlignment="1"/>
    <xf numFmtId="37" fontId="4" fillId="0" borderId="0" xfId="4" applyNumberFormat="1" applyFont="1" applyFill="1" applyAlignment="1"/>
    <xf numFmtId="37" fontId="4" fillId="0" borderId="2" xfId="10" applyNumberFormat="1" applyFont="1" applyFill="1" applyBorder="1" applyAlignment="1"/>
    <xf numFmtId="37" fontId="4" fillId="0" borderId="0" xfId="3" applyNumberFormat="1" applyFont="1" applyFill="1" applyAlignment="1"/>
    <xf numFmtId="164" fontId="4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0" fontId="7" fillId="0" borderId="0" xfId="1" applyNumberFormat="1" applyFont="1" applyFill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168" fontId="4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/>
    <xf numFmtId="165" fontId="6" fillId="0" borderId="0" xfId="0" applyNumberFormat="1" applyFont="1" applyFill="1" applyAlignment="1"/>
    <xf numFmtId="164" fontId="9" fillId="0" borderId="0" xfId="0" applyNumberFormat="1" applyFont="1" applyFill="1" applyAlignment="1">
      <alignment horizontal="center"/>
    </xf>
    <xf numFmtId="0" fontId="4" fillId="0" borderId="0" xfId="0" applyFont="1" applyFill="1"/>
    <xf numFmtId="165" fontId="9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/>
    <xf numFmtId="164" fontId="4" fillId="0" borderId="0" xfId="0" quotePrefix="1" applyNumberFormat="1" applyFont="1" applyFill="1" applyAlignment="1">
      <alignment horizontal="right"/>
    </xf>
    <xf numFmtId="0" fontId="9" fillId="0" borderId="3" xfId="0" applyFont="1" applyFill="1" applyBorder="1" applyAlignment="1">
      <alignment horizontal="center"/>
    </xf>
    <xf numFmtId="0" fontId="4" fillId="0" borderId="3" xfId="0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43" fontId="4" fillId="0" borderId="3" xfId="1" quotePrefix="1" applyNumberFormat="1" applyFont="1" applyFill="1" applyBorder="1" applyAlignment="1">
      <alignment horizontal="center"/>
    </xf>
    <xf numFmtId="41" fontId="4" fillId="0" borderId="0" xfId="0" applyNumberFormat="1" applyFont="1" applyFill="1" applyAlignment="1"/>
    <xf numFmtId="41" fontId="4" fillId="0" borderId="0" xfId="1" applyNumberFormat="1" applyFont="1" applyFill="1" applyAlignment="1"/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" fontId="1" fillId="0" borderId="0" xfId="1" quotePrefix="1" applyFill="1" applyBorder="1" applyAlignment="1">
      <alignment horizontal="right"/>
    </xf>
    <xf numFmtId="170" fontId="6" fillId="0" borderId="1" xfId="1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7" fillId="0" borderId="0" xfId="5" applyFont="1"/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6" fontId="6" fillId="0" borderId="0" xfId="1" applyNumberFormat="1" applyFont="1" applyFill="1" applyAlignment="1"/>
    <xf numFmtId="0" fontId="4" fillId="0" borderId="0" xfId="5" applyFont="1" applyAlignment="1">
      <alignment horizontal="center"/>
    </xf>
    <xf numFmtId="0" fontId="4" fillId="0" borderId="0" xfId="5" applyFont="1" applyAlignment="1">
      <alignment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8" fillId="0" borderId="0" xfId="0" applyFont="1" applyFill="1"/>
    <xf numFmtId="0" fontId="9" fillId="0" borderId="0" xfId="0" applyFont="1" applyFill="1" applyAlignment="1">
      <alignment horizontal="center"/>
    </xf>
    <xf numFmtId="166" fontId="4" fillId="0" borderId="0" xfId="1" quotePrefix="1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37" fontId="4" fillId="0" borderId="0" xfId="1" applyNumberFormat="1" applyFont="1"/>
    <xf numFmtId="166" fontId="4" fillId="0" borderId="0" xfId="5" applyNumberFormat="1" applyFont="1" applyFill="1"/>
    <xf numFmtId="37" fontId="4" fillId="0" borderId="0" xfId="1" applyNumberFormat="1" applyFont="1" applyFill="1"/>
    <xf numFmtId="0" fontId="9" fillId="0" borderId="0" xfId="0" applyFont="1" applyFill="1" applyAlignment="1">
      <alignment horizontal="center"/>
    </xf>
    <xf numFmtId="0" fontId="4" fillId="0" borderId="0" xfId="5" applyFont="1" applyFill="1"/>
    <xf numFmtId="43" fontId="4" fillId="0" borderId="0" xfId="5" applyNumberFormat="1" applyFont="1" applyFill="1"/>
    <xf numFmtId="39" fontId="11" fillId="0" borderId="0" xfId="1" applyNumberFormat="1" applyFont="1" applyAlignment="1">
      <alignment horizontal="left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" fontId="1" fillId="0" borderId="0" xfId="1" applyFill="1" applyAlignment="1"/>
    <xf numFmtId="39" fontId="6" fillId="0" borderId="2" xfId="0" applyNumberFormat="1" applyFont="1" applyFill="1" applyBorder="1" applyAlignment="1">
      <alignment horizontal="right"/>
    </xf>
    <xf numFmtId="170" fontId="4" fillId="0" borderId="0" xfId="0" applyNumberFormat="1" applyFont="1" applyFill="1" applyAlignment="1"/>
    <xf numFmtId="166" fontId="4" fillId="0" borderId="3" xfId="5" applyNumberFormat="1" applyFont="1" applyFill="1" applyBorder="1"/>
    <xf numFmtId="166" fontId="4" fillId="0" borderId="0" xfId="5" applyNumberFormat="1" applyFont="1" applyFill="1" applyBorder="1"/>
    <xf numFmtId="43" fontId="4" fillId="0" borderId="0" xfId="5" applyNumberFormat="1" applyFont="1" applyFill="1" applyBorder="1"/>
    <xf numFmtId="9" fontId="4" fillId="0" borderId="0" xfId="11" applyFont="1" applyFill="1" applyAlignment="1"/>
    <xf numFmtId="166" fontId="6" fillId="0" borderId="1" xfId="5" applyNumberFormat="1" applyFont="1" applyFill="1" applyBorder="1"/>
    <xf numFmtId="0" fontId="6" fillId="0" borderId="0" xfId="5" applyFont="1" applyFill="1" applyAlignment="1">
      <alignment horizontal="center"/>
    </xf>
    <xf numFmtId="166" fontId="6" fillId="0" borderId="0" xfId="5" applyNumberFormat="1" applyFont="1" applyFill="1"/>
    <xf numFmtId="166" fontId="6" fillId="0" borderId="5" xfId="5" applyNumberFormat="1" applyFont="1" applyFill="1" applyBorder="1"/>
    <xf numFmtId="43" fontId="4" fillId="0" borderId="0" xfId="0" applyNumberFormat="1" applyFont="1" applyFill="1" applyAlignment="1"/>
    <xf numFmtId="166" fontId="4" fillId="0" borderId="0" xfId="0" applyNumberFormat="1" applyFont="1" applyFill="1" applyAlignment="1"/>
    <xf numFmtId="0" fontId="6" fillId="0" borderId="0" xfId="5" applyFont="1" applyFill="1"/>
    <xf numFmtId="0" fontId="9" fillId="0" borderId="0" xfId="5" applyFont="1" applyAlignment="1">
      <alignment horizontal="center"/>
    </xf>
    <xf numFmtId="0" fontId="12" fillId="0" borderId="0" xfId="0" applyFont="1" applyAlignment="1">
      <alignment horizontal="left"/>
    </xf>
    <xf numFmtId="0" fontId="6" fillId="0" borderId="0" xfId="0" applyFont="1"/>
    <xf numFmtId="39" fontId="6" fillId="0" borderId="0" xfId="1" applyNumberFormat="1" applyFont="1" applyFill="1"/>
    <xf numFmtId="37" fontId="6" fillId="0" borderId="0" xfId="1" applyNumberFormat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43" fontId="4" fillId="0" borderId="3" xfId="1" applyNumberFormat="1" applyFont="1" applyFill="1" applyBorder="1" applyAlignment="1"/>
    <xf numFmtId="166" fontId="4" fillId="0" borderId="3" xfId="1" applyNumberFormat="1" applyFont="1" applyFill="1" applyBorder="1" applyAlignment="1"/>
    <xf numFmtId="166" fontId="4" fillId="0" borderId="3" xfId="1" applyNumberFormat="1" applyFont="1" applyFill="1" applyBorder="1"/>
    <xf numFmtId="37" fontId="4" fillId="0" borderId="0" xfId="1" applyNumberFormat="1" applyFont="1" applyFill="1" applyBorder="1" applyAlignment="1">
      <alignment horizontal="right"/>
    </xf>
    <xf numFmtId="39" fontId="4" fillId="0" borderId="0" xfId="1" applyNumberFormat="1" applyFont="1" applyFill="1" applyAlignment="1">
      <alignment horizontal="right"/>
    </xf>
    <xf numFmtId="43" fontId="4" fillId="0" borderId="3" xfId="5" applyNumberFormat="1" applyFont="1" applyBorder="1"/>
    <xf numFmtId="166" fontId="6" fillId="0" borderId="1" xfId="5" applyNumberFormat="1" applyFont="1" applyBorder="1" applyAlignment="1">
      <alignment horizontal="center"/>
    </xf>
    <xf numFmtId="166" fontId="6" fillId="0" borderId="3" xfId="5" applyNumberFormat="1" applyFont="1" applyBorder="1"/>
    <xf numFmtId="166" fontId="6" fillId="0" borderId="0" xfId="5" applyNumberFormat="1" applyFont="1" applyAlignment="1">
      <alignment horizontal="center"/>
    </xf>
    <xf numFmtId="37" fontId="4" fillId="0" borderId="0" xfId="0" applyNumberFormat="1" applyFont="1" applyFill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5" applyFont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4" fillId="0" borderId="0" xfId="5" applyNumberFormat="1" applyFont="1"/>
    <xf numFmtId="166" fontId="6" fillId="0" borderId="0" xfId="5" applyNumberFormat="1" applyFont="1" applyFill="1" applyBorder="1"/>
    <xf numFmtId="0" fontId="12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5" applyFont="1" applyAlignment="1">
      <alignment horizontal="center"/>
    </xf>
    <xf numFmtId="0" fontId="4" fillId="0" borderId="0" xfId="5" applyFont="1" applyAlignment="1">
      <alignment horizontal="center"/>
    </xf>
    <xf numFmtId="166" fontId="4" fillId="0" borderId="0" xfId="1" applyNumberFormat="1" applyFont="1" applyFill="1" applyAlignment="1">
      <alignment horizontal="right"/>
    </xf>
    <xf numFmtId="164" fontId="4" fillId="0" borderId="0" xfId="0" applyNumberFormat="1" applyFont="1"/>
    <xf numFmtId="166" fontId="4" fillId="0" borderId="0" xfId="9" applyNumberFormat="1" applyFont="1" applyAlignment="1">
      <alignment horizontal="right"/>
    </xf>
    <xf numFmtId="166" fontId="4" fillId="0" borderId="0" xfId="4" applyNumberFormat="1" applyFont="1" applyFill="1" applyAlignment="1">
      <alignment horizontal="right"/>
    </xf>
    <xf numFmtId="166" fontId="4" fillId="0" borderId="0" xfId="0" applyNumberFormat="1" applyFont="1" applyAlignment="1">
      <alignment horizontal="right"/>
    </xf>
    <xf numFmtId="166" fontId="4" fillId="0" borderId="2" xfId="10" applyNumberFormat="1" applyFont="1" applyBorder="1" applyAlignment="1">
      <alignment horizontal="right"/>
    </xf>
    <xf numFmtId="166" fontId="4" fillId="0" borderId="0" xfId="3" applyNumberFormat="1" applyFont="1" applyFill="1" applyAlignment="1">
      <alignment horizontal="right"/>
    </xf>
    <xf numFmtId="166" fontId="4" fillId="0" borderId="3" xfId="0" applyNumberFormat="1" applyFont="1" applyBorder="1" applyAlignment="1">
      <alignment horizontal="right"/>
    </xf>
    <xf numFmtId="166" fontId="4" fillId="0" borderId="3" xfId="1" quotePrefix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/>
    <xf numFmtId="170" fontId="19" fillId="0" borderId="0" xfId="1" applyNumberFormat="1" applyFont="1" applyFill="1"/>
    <xf numFmtId="37" fontId="20" fillId="0" borderId="0" xfId="0" applyNumberFormat="1" applyFont="1" applyFill="1"/>
    <xf numFmtId="0" fontId="7" fillId="0" borderId="0" xfId="5" applyFont="1" applyFill="1"/>
    <xf numFmtId="0" fontId="21" fillId="0" borderId="0" xfId="0" applyFont="1"/>
    <xf numFmtId="0" fontId="22" fillId="0" borderId="0" xfId="0" applyFont="1"/>
    <xf numFmtId="0" fontId="9" fillId="0" borderId="0" xfId="0" applyFont="1" applyAlignment="1"/>
    <xf numFmtId="0" fontId="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/>
    </xf>
    <xf numFmtId="16" fontId="4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9" fontId="9" fillId="0" borderId="0" xfId="1" applyNumberFormat="1" applyFont="1" applyFill="1" applyBorder="1" applyAlignment="1">
      <alignment horizontal="center"/>
    </xf>
    <xf numFmtId="0" fontId="6" fillId="0" borderId="0" xfId="5" applyFont="1" applyAlignment="1">
      <alignment horizontal="center"/>
    </xf>
    <xf numFmtId="0" fontId="4" fillId="0" borderId="3" xfId="5" applyFont="1" applyBorder="1" applyAlignment="1">
      <alignment horizontal="center"/>
    </xf>
    <xf numFmtId="0" fontId="9" fillId="0" borderId="0" xfId="5" applyFont="1" applyAlignment="1">
      <alignment horizontal="center"/>
    </xf>
    <xf numFmtId="0" fontId="9" fillId="0" borderId="0" xfId="5" applyFont="1" applyFill="1" applyAlignment="1">
      <alignment horizontal="center"/>
    </xf>
    <xf numFmtId="0" fontId="6" fillId="0" borderId="0" xfId="5" applyFont="1" applyFill="1" applyAlignment="1">
      <alignment horizontal="center"/>
    </xf>
    <xf numFmtId="49" fontId="4" fillId="0" borderId="0" xfId="5" applyNumberFormat="1" applyFont="1" applyAlignment="1">
      <alignment horizontal="center"/>
    </xf>
    <xf numFmtId="0" fontId="4" fillId="0" borderId="0" xfId="5" applyFont="1" applyAlignment="1">
      <alignment horizontal="center"/>
    </xf>
  </cellXfs>
  <cellStyles count="12">
    <cellStyle name="Comma" xfId="1" builtinId="3"/>
    <cellStyle name="Comma 40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 2 2" xfId="7" xr:uid="{00000000-0005-0000-0000-000007000000}"/>
    <cellStyle name="Normal 436" xfId="8" xr:uid="{00000000-0005-0000-0000-000008000000}"/>
    <cellStyle name="Normal_KCE01Y" xfId="9" xr:uid="{00000000-0005-0000-0000-000009000000}"/>
    <cellStyle name="Normal_KCE44Y" xfId="10" xr:uid="{00000000-0005-0000-0000-00000A000000}"/>
    <cellStyle name="Percent" xfId="1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47625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47625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47625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47625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47625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47625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47625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47625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47625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47625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47625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47625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95B4739-5F3E-452E-BC4C-EC0025D334F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A4CEA9D6-8FF8-4AD3-B733-8E252819AE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B169ACF-3193-4839-A9AB-FA5DEAC8449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id="{1CFC2DA8-1E3E-4584-99D6-811B91A816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id="{52498CC8-89C5-4AA5-B234-3DE21AC38E9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id="{75336208-2244-4E56-BDCB-FF995246DF7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3494C00A-D69B-456B-8093-A34A36B8B42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876A260E-29FF-49A2-AED9-D4D2807880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3BD0DBA5-3FD1-4E62-9740-DF837883C5A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id="{CF293CB0-7051-44B6-A056-605BADE2FBA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id="{BD50B274-0A4A-467C-80C2-7CBE56F754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74505C11-6AEE-49EE-B850-5650D8A01CC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5F468967-E28B-42CB-B42B-C6F96EA95C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495E6975-439B-44AE-B73B-9917453BA7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D96D4304-48C5-4AC6-ADCA-C9ECF9093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id="{7ADDE9FA-A2AD-4C48-A9AB-007CA87207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id="{EEE53754-A580-42A8-9CA0-AE25361F827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43A2BC18-9CBE-4A8A-B926-9666ADC556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6D63FC9-B96C-4D7F-B9AC-68D7AEEC1A8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5C116BA5-0E97-45CD-9135-FCFB195929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DAE637E1-9E21-4082-9FA1-46B7F1E08D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id="{BB322D2A-C82A-4ED2-9788-11B374159E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id="{4F926950-3A88-48A2-98AD-A96F2BE448F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id="{F92AFEC7-E7E2-437A-962C-272883CB93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E0E9BF77-322C-4742-B031-E0B0AA565B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2304C048-2948-48E1-A3D5-6087A4D0D9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1340DB1B-4644-44EB-9028-10A3624C81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12FAB431-4120-49D1-95D5-BECEEA0326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id="{9F5C8324-CDE2-4EBD-AFE6-D400B7E054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41B69864-606C-43C9-9E8E-6F320DC418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418EDACC-F23E-435B-834D-79F385C2A3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C8E49227-B346-472F-A9C4-DD70B78CF9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B9D5C1EF-450E-43E1-8B27-344434E8DE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id="{9DA38F46-2200-4A87-B326-882C0DA4BD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id="{CDDEBE67-B1C2-4D28-82FB-796F29CBBB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4432CBA1-B199-44C7-AE2B-A959BCC746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71</xdr:row>
      <xdr:rowOff>38100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CF8F6555-EB32-49A5-8EB7-E0D1EBB0F080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71</xdr:row>
      <xdr:rowOff>38100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62042F3C-A153-40EF-8C76-86B654D8B8FC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71</xdr:row>
      <xdr:rowOff>38100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FAF1A351-611C-4E19-A96D-6CFBBF1AF6C9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71</xdr:row>
      <xdr:rowOff>38100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id="{7A6D0BC2-8E92-4AAF-B4AB-8FFEFDA63497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71</xdr:row>
      <xdr:rowOff>38100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id="{D0792594-77E5-410A-82FA-F7C7AE5E00A4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71</xdr:row>
      <xdr:rowOff>38100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id="{CFD8FB88-D437-45C7-A650-DF119933CE31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71</xdr:row>
      <xdr:rowOff>38100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6325AB-4E7D-4820-A5BE-DA6DF2613F2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71</xdr:row>
      <xdr:rowOff>38100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B1463B72-2C10-4F9D-9DBD-81EE4E73B8DD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71</xdr:row>
      <xdr:rowOff>38100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AFC3E119-01B3-4E8D-B717-DDAF55AC12DB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71</xdr:row>
      <xdr:rowOff>38100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id="{10D1827B-8E3D-4CC5-A516-06D2ABB9C8A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71</xdr:row>
      <xdr:rowOff>38100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id="{D5FF3EA3-D457-4896-9A05-27BAECFA2EC3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71</xdr:row>
      <xdr:rowOff>38100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id="{E689A63D-9E00-4993-A40F-BC7C3947F346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ABB2BCA9-5120-4E55-8997-CB370A453ED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C8ECA152-F309-4FC2-8CFE-58369944D2B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35876F75-D9D1-427B-95A1-29C5868EB9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id="{4BE79719-A317-4593-BB6E-CD6319DDC1F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id="{6CC029CB-A951-4987-88A9-D907E97AF6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A8EDE74C-91D7-4F90-8506-8A3079CC82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3E79F16F-2C4C-4947-B540-854FEF6D20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66EB68D3-0C8E-45D9-8BA0-10A841E0CF6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FA07FD81-0E8A-4AF7-A2A3-9152545C70D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id="{F6648EE4-341C-4B82-AEC8-CE6A6C483E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id="{E427F2F8-BADA-477C-A4EF-243893BA2D1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id="{5D58D141-7E7B-49F5-B77E-24C7FDB906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25ABB91E-58DE-497F-A77E-EABD20AB44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8E2FF163-BE12-4E13-86A4-EA5C27FE7B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E565F44C-E65F-4A79-8C49-6497611830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id="{AF7EBFA2-4BFF-4016-B44A-C5AD7239B62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id="{4A477799-E983-4CC4-9270-BCD979FF281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BF61158B-C25B-449F-B7D9-5B3E0AF756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B5C3522F-F84F-4A95-AD21-2EB28D8C3B7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E116AE33-4241-40F4-A60F-E31709177F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F658388A-4000-4930-BD2A-351BB511789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id="{52DE5DF4-6CCB-4761-8C32-ED094CA62C0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id="{DE2A9F91-6419-44A0-A3D6-C708FBC3012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id="{34949587-C5A8-4E2F-A97E-CD8054DE2E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8F2D060F-0797-4403-B0F9-EE5E24823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C025FB1-1F90-476C-85C0-DFC988F1B3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86FE450-757A-4655-98E7-36C7EFACD68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id="{34C423F1-59AE-46E1-B9F6-177EFED31A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id="{CB7B2E3E-FEB3-4EEA-A0CB-12FF279F7D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C2FECD95-24C2-47D7-829B-B9BFFA13969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817AD08D-0F88-4B40-9DB4-B2DC57BDBF6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AD6A9ABE-E8E3-40E0-8AB2-E4F81DAE215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id="{94ECCDA2-5E6D-421F-8640-E450159523A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id="{FC63191A-ACD6-405D-A6B3-6BB08E288FC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id="{5B40C588-26A8-4199-A7F4-E74AE13741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C748DC69-BC39-4FD4-B667-14143FF3A89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70AEE01F-E075-4BCC-93ED-DB2E71FC047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E56F8093-D6A7-4E3B-8FAE-439B6B50AF7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6F009F40-9E63-439D-BBDA-E02ACCE30C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id="{E5D2084D-1BB3-4139-9C3F-0C698E11D1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id="{40A92B8D-EF48-451D-92B2-827173B343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3429092A-38B8-4C7D-9B76-5FE8EAEB72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ADE46160-F2DD-4EF6-A579-3ADDDEA797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EA705D4-BC5F-493F-A7CC-A521CC83EF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73A36AEE-0BE0-4784-8844-1C0D7112A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id="{4DB9D27D-A203-4EF6-BE69-415F5BA77A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id="{838D4DEB-E5F1-4600-ACA8-ECAEA63558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id="{7D8ED025-4851-4164-A4C9-E7B2CCEEE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47374966-9DF1-4777-A117-48BF09798E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34EE5993-9A97-4386-905C-3DD45BEA5F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796DFD7F-8C26-4439-A1D9-604355D45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id="{ED976922-D2E9-4144-BEC8-C28DE6669E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id="{A6332719-DCF2-43C6-95F0-868B0BCAAC9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F6747F22-BF42-491B-AEBD-89C7F4BF1BA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A6B5DFFE-DA53-4D38-9832-7D54C1C533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EA2454C1-CC28-4EFF-A6C5-72891FB83B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2631EB71-B29B-4366-80BF-45A915FCD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id="{DEB36074-57DA-4266-935A-70E44527971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id="{4F4F6182-3EA4-4090-87AC-42A88E2AD23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id="{04BAB876-3B55-4A58-BE43-B98A4B0BD1F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BB0921AC-5E89-4DB1-877B-E3D04CBA980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23CAF4BD-C202-4910-809E-8A74125AFC2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8806A6EC-D1DB-4B92-87FC-295CFDACE91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id="{8684F8DF-C9A6-4DA8-BFF5-6EAF02848C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id="{060C621E-40AD-4812-997A-D2C5631050F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72B15B9D-AA66-474A-82C3-E6E6A214A7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92782836-95C7-4158-BEB2-384781E831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id="{FB1312AE-5607-4F03-8A26-874A306A876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id="{7480B6BA-4C3D-45E1-AB8B-470431DCF86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id="{486EF39A-3A1C-40A4-AAEF-5A1EA19CFBD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id="{5A8F20FD-F041-4C38-86BA-276836D3CA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id="{6810D034-1DD0-4120-BCC1-2D6B888F6D8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C817404C-CBE4-402F-9E97-F5C24DE154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B550C7A6-EA0E-427B-B316-5067EAD3B1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A18B11E6-0290-487D-A7A3-7D8D1E7432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id="{C880C3BF-DE3D-47CC-8766-27E567C726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id="{FAAFFCD7-55AE-4E53-94AF-6C9C7B43215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id="{3BB32046-B774-4EEE-8924-D399E45117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8A14CB16-C685-4CDC-BEFA-11F553DB5BF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id="{A2804307-EFDA-4D1B-84FD-661B2FE9E8C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id="{2C1E093D-C808-4535-B865-B31A1859A8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id="{08F5E85C-522D-47B3-AED8-404D1FDF28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id="{76BD7521-7EE6-4562-B3AA-D8C0F658AE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6E0CBF9-B167-40CC-86A7-CBD85A726EC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F7EEE6D-4559-4149-A7B8-3BDED97619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6B946406-CCCC-47A7-B67D-231AFD85B49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BDA321C4-3332-465C-A276-58F18D708D3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id="{4A5CAC61-283B-4D2A-BF0D-24F7C26090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id="{52C724D2-2EED-4D47-B0B6-64453722FCD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E8E679D8-A5A2-4370-83A3-10ADBAFF4A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93E159-7A72-4141-BA88-797568C4DE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id="{7FD8475A-706C-465E-BE74-3ECBD7F92B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id="{69705054-B827-46BE-ACFF-CF1CC08CFD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id="{2141FC21-DDC2-4A13-B4DA-CFC51559A6B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id="{34DF3B60-647E-45F0-AB80-C9B945954D7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id="{04751939-7AF9-43EE-875A-4D4C1C5985E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D1358CBD-ED77-477A-BA7E-7C81C7D3392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9D68CB7E-0385-4B2B-B112-A52D940C98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E42D7BC8-1E5E-4F48-879E-D4E187420EA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id="{A55CF8EC-D0CB-425C-9EA7-527058791A3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id="{C48AE102-9520-459A-9D91-AC9685C9E3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D2DF33B6-44BF-4406-BC47-0EE8F739D8B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ECE4222-68DF-4E3C-9463-4F6D65290E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id="{F1AF21C1-1484-4DB6-8015-6C13CDF6E0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id="{8DB922CB-1752-4BC3-A613-35BE1967BB8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id="{5BC5AD6F-A37C-4CB6-AAA7-D9FBD83BDA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id="{C530F1B1-371D-4936-BFAA-A90E62E81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7FDC75BC-C09E-4A7F-AB66-AC713D188D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A3637BB-4BE9-4BD2-846D-4E1977D1814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6B3BD366-16FC-4BD6-A984-103AFADC3A7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0033E2E6-41BA-41AD-8DD9-67B17FFE070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id="{DCAFBCED-6E9C-447F-B6F0-FCDA10348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id="{79695B91-DF47-4A77-B989-393B6BFF5DC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id="{5DBCB4EB-1A4D-4634-8E4C-FF7F3FA384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E0C1B89C-5D84-4469-B8F3-A67C6446E87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id="{1C71656C-240D-42B7-B1A0-AB2FA2A2ABA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DD33EB1-4BF5-4438-9688-E826DAFD2C4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id="{C4A0F101-3958-40C1-8B7E-00475BFB6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id="{0A632A3C-517F-4926-8C83-884B6652C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00FA6AEB-93D1-40A1-B3E0-2F532409121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335BBC04-1232-4463-9FF9-FAEBA4501F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3FFBDF6D-FFDB-446B-BEC4-26B3013199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F64D04A3-34D0-4892-944C-ACB33C632E2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7F432BA5-C75B-4EB0-9360-E6243EA0E3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id="{C45ECBFA-3F5E-46CB-A87D-6646DE64F77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6874B18E-D19D-41AD-BC8B-BBA4C094A6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14078F13-AF8E-4189-A49E-B0DAA0F5BE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id="{983A8650-B144-4DBB-8B11-1283331F077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id="{095DB710-9D6E-4DEB-823C-6267FFC02B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id="{35A56ECE-DEB5-4561-8FC0-1E20A1AFE5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id="{970C2383-EB75-45BB-BBC6-B6AE7EA199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id="{0792E7FB-73DA-48C8-B15E-E42A76366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1EB2FE34-BA67-4112-AD90-99033BDED8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732C313B-A91A-4324-83CE-79401FACF0D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07C4889C-073B-4D78-B864-83864A419C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id="{83254708-6CF0-436B-87FB-15E32AFE5B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id="{5FCED1D1-A8D9-4E8B-A952-C30CC96A670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AE586460-0900-46E0-A78A-F171EBBB8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D9B3B850-0A0A-48BF-B1B5-F8078B0EA1D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1A7EFEC4-E67A-44C0-9ED8-D332A4D2B76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8C423D4D-82F5-4460-8EE4-95C1ECE3AE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id="{9197B6C9-4635-4EEC-AEA4-0CD222DC0F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id="{1D1E2074-AC9D-4797-B4AB-13BAE235D08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id="{B7F917BA-DF9A-48F8-85D9-A315D6CC46D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52DA00C6-B8AF-4A1A-8C32-ED90F93A2FB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413D7D1D-4423-4C41-AA0A-724BAC6793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1C6E4945-4875-4BB5-87BC-5913491511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id="{2D7CC7A2-44A4-464B-ADF4-C15409627D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id="{07EFABBC-78A3-4CC5-80E8-722456AB76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id="{5FBB348E-5035-4EE1-B9A7-7AA87972BAF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8548469B-F4CC-46D2-924F-90CC8B303A4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id="{48B9B27A-5A2D-4083-89E0-421422A58F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id="{720A2F8C-A05B-4BCC-B74E-86F2CE93F0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id="{3B04C7C2-A113-4EE4-A5D3-F0E3568838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id="{9F337138-8054-46F2-9F2B-F81DA20C65C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A18E1776-0F26-4200-BE0C-5FCA0321143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EA05E4A1-C124-41F4-A5F4-3E0569482FD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15F3A6A7-D028-4056-AD62-B09D5274DF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2E97159D-5D8A-49F5-ABB8-8F5E75622C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id="{7E6A1ADA-02A7-45A7-AC5C-DCF6074CC0C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id="{F776DF9D-4FCE-4537-8B7B-F95D84A29C4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id="{1D1F1915-DB30-426E-AA37-C077E2C07F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316F019E-3640-4776-B33F-A18C4CB1F7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id="{6CF5CD08-AF2D-4E97-9A8C-05CD388698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id="{85BE3361-A9B7-4C5F-8386-C254827A27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id="{4C7BDF2F-B4E3-49E5-B1DE-5226C298F2F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id="{D9FC628A-754E-4E60-90B8-9D3258CC8A5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id="{57B51EFE-8F21-41BC-AC03-E76E75662B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FD02C4B4-BD04-4C6C-99A8-6ADDF157795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D04961AD-4053-4BCD-BE3D-8D4C2706EB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04FCD535-7C88-4842-9620-2ED7372986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id="{3251B1D4-DA16-48E0-A1AF-2E348785DF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id="{5A7A0E48-BB48-4771-A88B-4B77374F9CF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9CBC7F41-0B84-4D1F-A633-CA2E588D76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9B9A2804-BC06-424A-913F-E026CE553E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F12C02D3-6395-4934-90E6-052035F197E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64BC5428-EB13-4A59-A843-118D516002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CB116B6A-B281-4015-A7EA-3209DC0C1F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id="{6400D2B9-40AC-43E4-AD21-5A7EFCF6D80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id="{AF8DD749-0D4C-46FF-B645-01B78738A7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40B14076-B005-4E66-A4F2-CE1EA2DC0B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CB6A9239-47E8-4452-978D-EC47B58905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775755B4-806D-4614-9D7D-0CF0740F29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id="{ACF61BEF-F669-4269-975A-6317752B74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id="{5F364EEB-5861-4A78-B55B-B25AB2859B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0CF165EC-3D8B-48F0-BA16-47B891C5C7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637EBB0A-FBC2-483C-BE44-5D31683CB3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id="{F97B85A3-5E93-4C78-BD14-85ABA4A938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id="{70A23672-3730-4368-9C2B-A1FFF5A132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id="{ED977ED7-5B7E-4BED-AC76-EA3E0F2695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id="{1B090A56-2E85-4487-B9C2-192FA13F92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id="{FE700B64-467A-4BFB-9241-9AF7017693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A4DF196-0122-4941-BC7B-3F0E0FEBE1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758F6A96-5CFA-47D8-9336-978985EF9B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592470BC-1DC5-45DA-80A0-38A0D3F6F6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id="{DABBE9C7-79F9-4685-B1DB-D84BEB9CBA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id="{B7EF2F67-E7D2-4238-B581-233C07CCE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id="{B9AE9494-2489-4597-946B-899E04CBD1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715A2586-7242-4E94-96AA-CA07881A02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id="{EDAB854A-0399-41A3-A088-4F623C37A4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id="{21C85A31-1856-4E57-AD21-CDAD4C5938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id="{521122E8-218E-4ED2-9E74-3B7A39DA85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id="{BCEBCA51-C92F-44DC-BA22-0B887907DE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70244EB3-1AAA-4252-9507-4C8ED8E3D4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69756D20-B012-4A58-A049-D30A1E8F41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0D699422-CB11-4579-A808-16630CD46C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75D0F631-CCFC-4263-91A0-46F8FBDFF4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id="{4148B2B8-EE33-4707-BF20-D32E1800B6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id="{318BDDA5-8780-4806-A2C6-38B8D7069A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id="{C802333D-1000-4532-91E1-C14B06E6B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7FF742F1-7509-4EEF-8B51-FBEEB9CD42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id="{76C3B3C4-3141-4618-BEF9-B098744F21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id="{D265447A-7208-471E-B043-670CDE0A2B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id="{B68B55C5-FA22-41F3-91D5-9D146AB04A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id="{43522B43-BCD9-4A61-B196-47CFFEDD57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id="{F0179D55-FAC9-4760-BE7A-8A441DD53D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A187FAEA-FCEA-4FC2-A8A5-9E9C7D624B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57B6FAF6-1AD6-44BB-9017-19CE7AA4E4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A61AFBEE-C70B-4E51-9D65-7641C5555D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id="{19C687EB-9924-4941-9C74-CA35D82C7F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id="{AF6250FA-BF5C-4CAF-BBD7-D8D15A6502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171BD503-6E3C-4761-BA4F-7837DE22D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2E3A82A-2DBB-46DD-8510-61C35DE9CE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id="{1C31A41A-D2F3-4945-B55A-1ACD464CA0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id="{07194ACC-926F-4BE2-98E8-91BBE8341F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id="{CEF0C758-D794-4E7E-89E1-A99B6ABF04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id="{2FE2F92E-38BB-47C6-9515-456ADB91BE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id="{80F039E4-3EA5-4ED3-A9E3-E014D1B0BE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6E57F188-78F0-407D-86D7-0D188A308F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F1F5DB29-DFE2-44D9-9657-F23CA58FB3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371D6DD9-4438-40EB-8149-4CF1B55555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id="{DEB3B024-3E12-4644-985F-B3AEF49EA7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id="{12C7EA57-8C2B-4446-8B5B-C0BC5199E2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id="{086BC9A0-FC83-4858-80B9-55E7B65790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1D424214-CE44-47D1-A914-62455D8D1C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id="{AE585749-4361-4CE6-8CA3-DE0C15C56C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id="{6A983174-D831-4599-9EA4-B0179A68C1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id="{F81780E5-7FB5-474A-BF5E-2EFB4A7954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id="{CFF2B176-7E40-4123-9198-79316D653B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A73A0CFA-385A-4747-9D71-3EE7D55C8A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A3C7AFB-EF45-4DA6-A1CA-DE1905F730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63FF19E6-F761-494E-8D28-EFA70C6FE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20C63AB2-015E-4FFC-8403-9BF5893159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id="{6986A4B9-28C0-400A-87B5-0BA96A1C7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id="{E06B90B3-95F6-4CDC-8DEB-68AD2990D0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id="{E5C0A140-20EE-4CBB-A0E1-1A6D9046D0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CF46E439-75C3-4F56-A1B6-8C6D870084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id="{6AFAEDBC-DF58-49FE-8231-066C3A8F7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id="{9FCAB2E7-78F2-457A-A139-30367C9B5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id="{133C7060-A689-43C8-BF33-8D1CBFEF3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id="{84ADCB6F-97F9-4F8B-8304-591066F1FE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246E2E5A-5236-40CE-BBF6-DC113F038A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F1D1B01B-2D07-4502-B2CB-0FC75B27C8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4E515B9B-F3D0-4760-BD1B-0E1A3280AB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7B2F2C39-D0B3-4EDF-9FF4-63408450D9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id="{1CD22652-0504-4878-9E1F-2EF9EB68C4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id="{AEF62C01-414A-4474-A64B-042B0D81E4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id="{30C0E513-3A6B-4F61-B1FB-538BA0A41B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BCEF6788-3133-4FF3-AE59-EDB7C46DDF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id="{AC56472C-8BCA-4E3B-8975-8F1F767CA3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2BF66306-2F9C-49F9-A175-C53C3FAC06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id="{2ACD198B-FD2C-47EC-90BE-16D0EAAE3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id="{B9858555-4178-4CBD-9FB5-EA1D86C72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id="{9D9DBB66-FD31-4831-A4F3-F37F828599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F9DEA531-4B50-472C-98DE-4DEDB165B5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1E83F8E6-55A8-49B4-A852-CF0A3341C0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F50A4E7D-39D8-4E38-A954-B450694399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id="{F1135925-76DC-4938-975E-3A4C6D8D3E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id="{E93F05C4-7AE9-45C8-870B-0651134833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id="{1D4D91F3-0665-43A4-8871-40804034CE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1F12A93-9462-454B-A8A3-52CF33A2DA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2F50092B-A74D-485C-89FF-B1FAFDCE6B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E39AF0B4-86AC-49FB-9CA1-9FD8CC3711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id="{96342E95-393D-49BF-B72F-2D196124F9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id="{BEA2542A-78C9-44F6-AB69-581782066D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5D3D8C67-114A-40C6-A19E-111B1CA78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DE8BB97B-5AFD-48BE-9B8D-22AD4D2B0B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E54E6FC1-D1EF-4755-BCD5-74B8D74355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13EA9AA8-D5B1-4D1A-9FA1-210DB979B2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id="{D1EFFCD5-B626-4FAA-A400-D4392B19F7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id="{3F87AFD1-E8E5-43D5-B07A-F627DDCAA0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id="{76D270E5-5A5D-400F-9191-C4FBDC89B5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2DA1715C-C42F-4800-BAC0-C28CD209F1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id="{03B04605-2AB3-4701-8FBF-A39CDC265A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790F2FF3-4572-4E64-BCE2-3BD13DEE9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8466FD3E-CC6B-4CC0-9553-81611DB272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id="{D77D3ACD-B1E8-409A-A3A4-F2DE863CEB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id="{97443105-8D58-46FF-B6C6-53A3B3AD0C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428C3D00-392A-45D5-8115-496E9679E3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E2C9669F-9770-40BB-A95F-57F50AECB0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8425C53-28C4-4671-A336-BAEC6C1415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id="{D906813D-E4A8-4E74-B0DD-513E066F7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id="{877A7F19-F0C4-4A2B-A8D0-FC0365F0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405ED404-A77E-450F-8994-6F922B235C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75D48478-30BB-4766-9E9A-B2A5E076F5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A7231D8-5FF6-493A-8F10-03F8F45E64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F6CF75C0-FA36-4BD8-879B-506EBE46F6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id="{5FAF6A15-FD6B-45B0-A466-3F4D03E98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id="{3E3D7789-B7EF-47E9-B29D-92B868F6B2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id="{27626187-13EF-410F-AD6C-390EAFE10E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2577CE19-0A42-4F81-9D1F-6E1A2FB568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E727D040-245A-4EBF-8B1F-C8D0D32DD0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F03F298F-2B5D-4E2E-AB02-ECB9CA71C0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id="{517DCCD1-1B33-4A35-86B7-DCE6AE54C8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id="{FCD1177E-1A40-4214-B1E1-2A4A26C1A4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id="{1FD6C9FB-CEB3-49F6-ABD4-DD56F59B33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2109851D-A7F1-44C9-9145-7CD1CB1280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2BCD64B5-DC98-4442-B79E-E38F6C68B4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B9F66337-0758-4993-9E75-D699E0DA8E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id="{A7EE467E-CD9A-4AF1-9837-D5C9DF143C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id="{9C5B6FA3-5628-47DA-A13C-2CA215B444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id="{32605E2A-45A1-466F-891F-E2BDD13E4E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8BC00695-4212-486D-AB05-579982D1A9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2E1204C3-DE29-4418-AA1E-1E4BEEFDF7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1302D0D-B83E-4E58-AC53-9520916A2F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id="{DC9675ED-15A1-4F61-9671-2D3B3A63B4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id="{8FB29A9C-E988-4388-BA5A-57BCCE2E6E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15CAE7C7-8C3E-456E-8E83-82F32CEE8E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8878FC7B-D5A7-4C89-97F0-D07FF3D5F3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id="{CF467999-EBCC-4298-AA88-97C8F1BAA6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id="{8C79378D-9C21-4851-8D4A-DBCB90294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id="{010754D3-137C-451B-8FA9-49C9F9E355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id="{1F5DC842-9265-4A16-9000-9AF02946B6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id="{AB255F46-18E5-453F-AEAB-FEDD12D482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57E75BE2-0924-45D9-AB46-06D7383AFF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2AF49E39-7B1A-4E53-8FD7-89D0A0491D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8449A113-A759-4732-AA1E-556B4162E0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id="{DEFF45C0-9261-47EF-AD57-8FACD98A85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id="{BF3E9B7D-6169-4165-A49A-7608C9B03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66C0F92E-87F7-4F8C-A09F-3E8B97FFF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A3599EB1-D28C-4211-840B-C846FBC3E6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id="{6A1BE4BD-57D3-4CBE-B854-F8943B7BC9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id="{4E7FE352-8B1E-458E-A833-0C3977B333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id="{33609133-BD0B-4CAB-A6AA-17AD8BA98F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id="{B39E7E90-A23F-44C7-A730-1CB60FF784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id="{3F93DDDD-5752-483D-9778-D1DE61650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88D82E7-D5C5-4395-9B29-04823D6F3B6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F79AE9A7-756A-43CC-B94D-AB47589849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554CE784-C948-4DC9-8B0A-FF79E007BBE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id="{57B003D1-87BA-4254-92F7-3374A5D798A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id="{AE3FF48D-A5F3-4CF4-999D-0E70BA211CE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EEB54980-8579-4E04-B8BF-028ECBA24BE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AB90A4C9-F901-4C19-962B-AC1E417DF2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id="{65E7CF31-9407-419E-803C-26BE3FB513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id="{39A948B0-BED8-42D3-8EE4-6188E66A97B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id="{D87AED3E-C919-4E33-AC81-1CE970B2E54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id="{7763F09B-C7E2-45D5-956E-66CADECC81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id="{1797304D-BA6A-4351-B8DC-A19560461CB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57150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89DF33E-7B86-45F7-B3DD-BB9079F2599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57150</xdr:rowOff>
    </xdr:to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BC6FFB18-1F78-449C-8285-988B728DBD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57150</xdr:rowOff>
    </xdr:to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7650A4FC-BC3C-452B-B82F-6B6787D77A2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57150</xdr:rowOff>
    </xdr:to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id="{D3A589C6-38CE-4EDC-B4B6-93F2919596E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57150</xdr:rowOff>
    </xdr:to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id="{337EA6C3-4EEA-43C2-8088-AF2B512B0AA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57150</xdr:rowOff>
    </xdr:to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868F2F3-25B9-4A57-AFCA-C1EC5A089ED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BB4215FB-39CE-44C3-B8C9-EC338E5BB2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id="{AB397724-82B4-4CCB-A983-A4F58532BF7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id="{42D71C77-6792-4F32-8BDF-DB65F9AAC4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id="{C94E0784-BC1A-437F-AE23-8C5CC20D51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id="{72C91A13-66EB-4D7F-9DB0-BC34065D2DC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id="{A683C1A5-1448-4945-A9A4-066D33947E7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6341A29-F12E-49BE-879E-620B5641278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12CD4AD2-C110-494E-A1CF-E748D65FF09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8A7E1CC0-019E-4FF5-B3E1-C06E051F98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900DF7A0-59BC-479F-A53E-12846EC3EB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id="{FB681F15-64FC-45D5-8C12-6937C2638C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id="{823E1160-03DE-414B-86AD-548A65D4663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A4B2E349-26A8-4A91-8EE6-7107CCDE43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CB5E3CCD-260E-400B-9D55-78B7BD6295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89030E56-C924-4B9D-8A14-4ABE9C14B7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1BF51FB3-7D4F-4842-BE64-D8508264C2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id="{89CFA90A-9387-486C-98D4-37FAD5BE60F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id="{63CCB936-B1FB-4CCE-B37D-F3073D8A4B0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8B4B3D61-43CB-4ADF-9DE5-BFC1B0891B2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8BA876A2-3D90-4EA0-A115-44D717BEAA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D608635-A3F0-4400-AD40-C856672C3E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id="{CABF2439-EF15-4ECD-BB99-1112F521730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id="{7785D724-9C53-4C4F-B59C-1442A21942F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3DB04425-CAAA-4F2A-B016-2BCA121694C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57150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FB8C21AF-E22A-4833-9550-51AB76AFDD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57150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id="{C356B6A7-C05D-4756-9A34-D20C928B39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57150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id="{2695C553-8F87-4C4C-9936-DE63D67EAA8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57150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id="{02244FA1-14B2-4E47-BDB0-156456888F7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57150</xdr:rowOff>
    </xdr:to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id="{3ADCC6E7-3945-4323-9E18-A5659E6990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57150</xdr:rowOff>
    </xdr:to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id="{CFA00546-E23E-489F-9387-BD09D0E847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8BB87D38-50DC-4A90-AF5D-15996FCEF4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BE09867A-D479-4C60-B30A-C133A77F645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BF26CA6F-FD9A-46AC-A0F7-1040C0F259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id="{D404F6E1-2EA6-4C14-87C0-5F21E3E5F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id="{F93010F3-71F6-41E2-9758-4A64A35615A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id="{EDE462AF-93CF-473E-9C4C-8831C8B18F2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9444B81-2572-4C3B-8A75-B75EDC97F6D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id="{1238C2C0-A1FC-4275-A6C8-20657A9180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id="{0116DBCC-48A3-4F4F-A957-4E312F92F7A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id="{19C80DE1-C618-4D88-9BD7-A2283711A7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id="{6106D648-7301-4D5E-989F-D36E7155DD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id="{B3A5666D-9490-4788-9194-43059DAFFA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50F32BA6-65E9-40B1-8DC7-788BCDA0D3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FB8BB31F-B71F-4AAE-AF19-D2FABEF1AC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5B8BD298-4039-4D50-8CF1-F9A392A2926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B8B7E023-53F1-4029-9DD9-DFBD5005D3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id="{DD435248-EEB3-4989-9F8F-3C8DFA12CB9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id="{563F514E-DA2E-45AE-8B5F-52FCAA9CFF6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FEAACA2-7464-46DF-8C93-293B47D8618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id="{C18A0918-B355-4080-8905-41C3228F63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id="{9BB7A8B7-665E-417A-A1BC-934E5AF27CA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id="{AE704CE3-32CF-4425-9DFE-07B6671E56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id="{250D024B-088B-47CE-88ED-D19202EC1D1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id="{E5171ED8-0815-4EC3-8340-C00831261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1F3DC5B-7480-45CA-9776-731C33A9418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05E8C897-5230-466D-AAB0-212A63FA2C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B400D894-CE57-4816-BE04-7FF00828E6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id="{CA7343AB-BFB7-4546-8E09-EF45116F19E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id="{25CFC47E-FF93-4013-BE6D-EA46C2A170B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37F760A0-059B-49A6-BE2B-E77DF9FCA0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9B04D629-51BA-472E-B801-8B0C5E8625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id="{C4C9C8C6-61EA-4F5E-8ECB-0D2BA29EB4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id="{BF53FAB5-7FEB-49B3-A863-D0CD13084F0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id="{C9543E60-7E58-4B61-92BC-65F4E3DC3F2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id="{9C061098-EBCD-421E-9ED7-0DDCA219CCB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57150</xdr:rowOff>
    </xdr:to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id="{131628A5-6F21-40AA-812E-8C7ACA1BE3B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4A5E0C08-8D43-43FD-8926-347D153368C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C9479395-AA91-45AA-82ED-1D724068645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1E92BD5D-D56E-4B70-8E92-AD5A5D6203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id="{DAB9504A-63AB-408B-B69B-59190ACF57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id="{A7E425D5-5C69-44B6-A4A9-CF23564106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id="{46A95BD6-287F-4766-84B4-4830CA6B5E5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44450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19B1B2F2-5201-439C-B88F-090A10B6B28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44450</xdr:rowOff>
    </xdr:to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797C546C-3C3B-4A20-AC3E-4109189A5D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44450</xdr:rowOff>
    </xdr:to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450A598-A66B-4158-A1D1-E5CDAE194C1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44450</xdr:rowOff>
    </xdr:to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id="{A37BCC9A-4C9A-4CAD-974A-E0B170C65F6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44450</xdr:rowOff>
    </xdr:to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id="{628C61A2-38E7-4A11-9996-08099B068B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44450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FFCC5CA4-7B39-4651-AD3A-91935BC730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245A8D7B-3640-4052-A9CB-18539EA40F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742A3B37-433C-462F-B120-64ADAFB1F2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0FF238F5-AA6C-40F3-B5E2-750F5962EC1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id="{36E95AFA-CDBD-43E6-B7A0-1C96A86E38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id="{246920D0-D78B-464F-B45D-BD5C82CA9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id="{1546EB9E-E9A6-403C-A68F-907FA96114A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63AB9ACD-091C-4A2E-90B6-6F2BA879E9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2E2FC173-4C56-43FF-AD3F-0FCA6C9379C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F5C0A08D-4993-4C44-B94D-64C2548940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id="{8578FC7E-DB8C-4A28-8889-EB573940B9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id="{D9F1E2CC-D097-436A-8418-D55527ECCC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E3A8389-2BA1-455D-A4CE-62EB7E4FF6C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676939FE-C488-48F4-9FB7-889F48534D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57BC4470-002A-43A9-B9F4-D57271961F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37A6C28A-ABE7-40BB-9060-B9461C510F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id="{4C43E3D3-3E1C-422E-83AD-2225B4990A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id="{84EDDEE8-0464-4344-9546-C1A223EC408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id="{81A6C571-6113-44F4-8691-490EB57107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97927168-4989-4952-8E1B-3B68FCDF65E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5B8158EF-F71B-41D3-80B7-A3C7389BCCD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90425028-54BA-4704-B919-14D4EE65FDF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id="{81D9F33B-4FD5-4631-8B11-0D78EE7D1B6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id="{C82165F2-4A23-4C9F-A07E-BCF85A35ABE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id="{A20253C5-8AFE-45B0-B4D8-33A549DAF58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44450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E1694EF0-A050-40DA-A411-DE5BB52BAE2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44450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D8C74912-A9EA-419E-BE3A-04372283152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44450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B71BE59A-7767-4A32-AF37-0C4BDCBE047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44450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id="{315EAE74-B1B3-4C90-920A-8638F17A68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44450</xdr:rowOff>
    </xdr:to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id="{6218394D-FD8B-4DBD-BDF9-E6FB62A811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44450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CBA6F642-5F07-4E24-8F03-9EADA036324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DB6DB172-367D-43C8-B81A-FB7E1F964B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id="{C5BCCFD7-846E-4C08-B180-B4E42D26323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id="{3932D369-FEC6-4CA0-825F-CABD0A4942F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id="{BB2BBEA7-048D-4EF6-8D08-8F8C24B790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id="{1F1E790A-227D-40CD-94F6-6E48812EB4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id="{CB9C274D-E3C1-45BA-8BA0-7442AC740DA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CF149205-8C89-4E82-BD7B-B148768652A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3F730BD2-55EA-4398-A5DC-EBF7C6A32C0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7754DC55-EB1A-422B-8CEE-DDE04B878B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id="{BADB7A07-A361-467F-9123-1CA7D0C292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id="{F67443C0-CF73-4021-BD7B-9A19B4D68E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id="{E346D1AC-1875-48A2-9F55-866A343DB7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D73A1C35-6BD1-4F91-8CBF-A5AC2957DE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id="{5A915AB5-6CA2-4F18-BAF6-651713B82E7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id="{6CA34273-EFFA-4B03-9271-4F5D2564D93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6933B159-E299-45E1-B3D1-0FD22E40D1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id="{617D526E-3758-4C99-86F1-7B10C70F0A8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36D0446E-6469-4BF3-9E21-76332BA014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5F1B027-27C1-4259-90CC-5A6061ADB20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F06E9EB0-E3B9-477C-8952-AA8826102B3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69EC8590-1962-4532-8634-3A5D872A88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id="{4C0E6E44-1C7A-4685-A987-4707B5A8BBD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id="{9087F359-2423-47D8-81D3-48C3F166888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id="{8B59C903-460A-4D6E-8071-8C4BC5AC564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2C1982C7-4B95-4D98-9C62-5AB4D714A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id="{F577F243-9AD7-4A18-AB54-27EB6B6BE9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id="{BAD5F575-6A28-4E66-88F3-76A6AE3DE7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id="{DFA901E4-2747-4792-82DE-5372215F75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id="{581899B4-A923-4805-9703-3759456E41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id="{07498A7A-5D6D-42FE-B711-FA8CD0BB486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E0C438EB-2188-4C0A-AEB3-4FB67A45B87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15C56708-39F2-46F8-8FAD-272E0718689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A1A9F376-5DDF-4DBD-9F03-237337E80D3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id="{FB3D09CB-6BD0-4CA7-BED3-D7EA9FE370B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1549400</xdr:colOff>
      <xdr:row>37</xdr:row>
      <xdr:rowOff>44450</xdr:rowOff>
    </xdr:to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id="{6BDD2D43-6247-48F9-80FB-29C93138972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872B05B-420B-4A3C-8155-429CADA8AD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id="{F83A0267-5305-4B00-BE57-D3EA345F9A3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id="{9608D022-4861-467D-B5FB-3303B85562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id="{F9AAD18D-1B88-4357-B182-967C15D5D57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id="{D8EAF7BB-AE0E-4C2B-BE92-4140815BDF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id="{89C7E048-6511-41BE-AF86-4D49B0840B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579D3FE-19E3-4B01-BB4A-8F8C1FB0052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C3D018E9-76A5-422F-ADED-B00DEA57C7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8F0CFEF-883E-4E06-860A-811A655A9B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id="{C039F06C-EACE-492A-9E26-8126CE7AAE0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id="{09E8E68F-BF07-4769-9E83-E7B3D74193D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FCEF3156-ADE9-40B5-9A88-3B30C4D776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718C651-37E2-4B64-926A-5B16F04B3D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E05996D8-D2F8-4367-98A0-AFFE154FFE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09DF748A-3229-48F8-AF24-7C082339AB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id="{235B7F85-0995-4712-B721-7C654322AA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id="{38DCA813-597A-4D53-BA64-BD4EB10BF0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id="{33FC6DA9-4920-4CE7-9D2E-2E1E99F8FBB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FEF48E32-08E3-4D12-A890-198DFB1341B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E3427397-6895-43E9-ABB7-B574B2AEAE8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C0241DB2-29D3-4CDC-A62F-291B3A3094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id="{BB5B9F85-DE63-413D-A255-CB20A98293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id="{0A346DF7-B5E9-4E2C-9A2F-425CAD7FA9F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id="{992B3592-2AF3-41C7-9C48-3221BAD72A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F85329B4-F762-41FE-A16D-DFF2A785113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id="{368E4FB3-A226-4958-A608-CD2D9D65207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FEB60764-47D7-481B-B49F-6623E29463D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id="{D0E6B8B5-C4E2-4333-9E1B-962B38992D6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id="{0748BD05-1DF6-4CFD-B397-EEA0095A98A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C08C7279-2BB0-4FB3-8CFE-6206F75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FD85F11B-5790-4DBD-AF62-3D30ED989B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EBFA11D2-6599-4DE9-9B0E-9CCD17F4AE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5DDAC70D-F4E1-4C9A-B5E8-93795A0549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id="{3FAD0EBE-DADB-4EDC-A936-B88A88E67D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id="{7649D290-A72B-4E10-B13E-CC33D94C58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id="{EC11F3E7-BB44-4E70-B5A9-9112A3101F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A9DBE33F-9E6A-4145-B247-728DF5BB2F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12919BB4-D451-4908-8C22-D0CB487BF80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17D09CC3-CFDD-4A99-8744-8062200AFB4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id="{3C1C9A9A-CF58-4418-8F7E-5D40C4B475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id="{CBB0496E-04C2-46A2-B5AE-7D809FDDFA9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id="{C91292AD-F5BE-4EA5-83E1-1BC45D9D6FF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D914704-E07E-493D-AD5F-DCB4B48334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15CD4EC3-1DFB-4318-BC9D-CEF82BB2B9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79A9AB2E-FAE9-42C7-82BA-1C75561BA1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id="{4BF2AA45-6A42-4335-886E-5850120447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id="{954405FD-6601-4D8D-AB62-01979E8E28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A2780CA9-2B99-494A-ACC4-29B8BDEA2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8EC36EC6-C3FC-46A0-86A6-57BA1B93E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id="{7B751628-5A55-4244-97CA-3487B22AE42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id="{5B1664FC-4C8D-4D96-97B7-899AC4F5A36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id="{73FB85B4-5288-488E-9115-88AD06ABD2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id="{A5B806D7-3F11-4C19-9168-663E98A9027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id="{B4CCD538-F3E7-45A5-AF2A-F720918B51E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A57B9DC-6419-4D7B-AFD4-305095BC61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C08D5931-E0B5-4042-AA82-BE6E70D2B0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08812292-53E7-4E26-8E5D-DA4FFFA0D7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id="{11B1B4B8-ACEC-4460-B0C7-D4A8AA19BF2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id="{D42BBFC4-CBE0-40EF-A28F-BD278B3E6A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8B7891F3-5F81-4E0E-BF03-4B2C7B1A2EA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D1DF35C2-FB3E-4CFC-A177-434F8642CBC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ECF7183B-DD51-46D1-9A75-9B73BC62BD1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5E7AEC07-F41B-4EE3-8CA4-A270A0B3F02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id="{024516E8-0424-4BB1-B102-C5806FCE6B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id="{FDBCA934-F3EA-4F61-BE20-BBA8CF6DDBE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id="{7791FF59-F42B-4CAC-8AB3-B552B46D615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76387FEB-8D49-448D-8FB8-D15CE0510A0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CE3881D3-C354-48BC-9DCF-FFAA45D965F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945ADD16-E10E-4C61-A02A-A53F126A472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id="{9FDD7AD7-4B03-4A29-8EB0-EE39CC6AC1A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id="{F5C84E3C-4105-48C3-9D89-6C2B70A3A3E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812822A5-9E86-45C9-B13B-B4CB5422092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470DEF48-DAF1-48C0-9BCF-E562BBE020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id="{646F7FEC-CBAF-4E53-A3EF-398981C508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id="{5D1B5E5E-CC1E-4AEE-82C9-413CB47E27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id="{C060CE0F-56A3-49ED-9920-E609609E35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id="{70394167-DCA9-494A-8552-7E5292CD54B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id="{6A98BB59-0965-4593-9FBE-1DC86ACD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EBA80E1B-3658-4C0E-AA54-1F3B111B5AA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D00A92BB-4935-4FF8-AB5F-F7D9565FB36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F8A6A4EC-F9DD-4DA5-816C-776976E5EBD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id="{1DAD5F95-4E6F-48D6-892E-C81D41F1EF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id="{8A7C7FF0-8ECF-4EAC-B5DF-FA2F01DA76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588713D4-EDDB-4D11-A915-CA0CE0110D7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76C1447-6AAE-4E9C-9F6D-EACFE8E6B1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75E09CD1-D252-4400-9086-482E661C99B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DA7C5D09-F262-4827-A6FE-122ACA20C7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id="{5045F6A2-614C-4E9A-BC19-DF819A606D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id="{7C3892A4-3C12-42BB-AC4C-DC55CA0A17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id="{58336EE4-2847-468D-AC8D-0DAF01E450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157C5E62-56C1-454C-BB14-6629E406C3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A7ABD493-F85B-41AE-B73C-4EF0F775DDE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3A5C2259-4E78-424E-8265-0B62B1C807A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id="{EAF7D540-705C-4C9B-8DD2-4C8A572C8E8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id="{55E75DD0-F82F-4A0F-8BDF-5B3DA0A258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id="{09B19C19-4318-49C7-8831-216D37AC318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FBB1B1A5-C1E0-44E6-9F77-73B562F914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9909C55F-F69A-486A-AF8F-A67965AD41E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D40198B2-E7E1-4F37-A1FB-56FBFA7C3C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278B8E57-0E3F-4141-9915-F869958953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id="{71B7C232-4AD5-4A70-89F4-C621D0CE06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id="{E250593D-20B9-4167-AE67-AAD44D80F2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A935B7B-348C-4D9D-9D64-7CD3B02BE55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76C72846-4EDC-4B25-A1FA-9D4FDE81B68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AB83729B-5B30-46E3-B249-04DAFB40984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id="{C3FDC4D4-C1F8-48E7-AADD-84C1B8C820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id="{BBFA63D2-D143-4855-8430-9D59BFA6F4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9BBE8BEE-8A86-41B1-8BF5-8738D91DB69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6CD75B50-A0A4-47AD-83BB-3C3E6E838F4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A7852466-3A2D-4ACA-AFFC-148578C067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FF68409A-BA5E-471B-81FB-7D79F0F8968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id="{0E5115D4-3564-4F77-9663-8C1C490A922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id="{E873011C-F9AC-48DF-AE58-DA6775E8C78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id="{A0AAB68A-5AD8-4B48-9B24-4E730177AFD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35794A7-6496-42A7-8970-86865DB26E9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9CC69452-33EE-4C35-BB3E-56943A014B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2F0D3DC3-0A2F-4470-8358-6C9D9E45794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id="{D59622ED-89DF-4688-8F8E-C17A16704D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id="{1458E7D0-BD00-46E5-B3E2-EC8497C9DD5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id="{E609A045-78F4-4E51-95F9-7F05005631D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27726BC9-A43A-4AE6-B581-462E96436B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id="{46018E2E-C24B-430C-ABB1-1D79359FFE2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id="{3A060D17-E571-4D25-99A0-6EC6E8DBA35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id="{302DCB0A-042C-4BDC-8514-C4DF7FDE03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id="{FE08FA3F-B3B7-43B4-A51C-5F70656928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720E8670-488A-4E6D-A478-FE8E8A8DB10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4B942965-D428-4659-94FE-EFF7DDC501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0FE02BAE-0D91-4D68-8F63-4293E9B829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F4716EFC-44CD-4FDA-9636-26E1F58AD46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id="{9F2F7ED9-8C62-4514-8304-B30D99D2001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id="{6103B015-9F0F-4D85-B1AA-D6C212CC18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id="{CF6B08E9-5985-4265-90DE-E256CCE2027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C1A92F-FE5D-43CB-AD3A-5508023C2A9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id="{F591CD7C-8A0E-4D58-A8AE-A99C22E0A19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id="{9B066BBC-F129-4044-9C26-DE1B6A2C2D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id="{C51CBF0F-B27A-450D-87DD-797928F8237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id="{3041F2F7-D89B-4FF4-95CB-D5E592FA06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id="{0E51D0E1-6FB7-44F3-87F0-F39B3A8EF7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D0A6DCF1-7120-4EA8-97DA-80821616AB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7C069700-F875-4F3F-8D68-B0072643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C02A0FDE-DE1E-42CA-920C-86ADF358A5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id="{EC323188-D59E-4B15-BA0E-68B0710871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id="{AD03F237-52B1-45CC-832F-62975C236D3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id="{E92D5D04-566E-4779-A306-DFB7DAE8A4E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61CDB7AB-E55B-4F18-9B23-DD581C86DE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id="{B5717A50-7C6A-4D3F-B8C0-9326BE2DCA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id="{E24B7CAA-65FC-4D0E-92E0-D3605BBA89A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id="{67ADCD0F-1AD1-4D93-A34E-E4E36A836ED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id="{81A2049A-952E-4A80-82FF-1F928CFA11C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E292A55C-0560-4AE1-853D-E96B211B06C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27B11261-231F-4A5B-BFC8-AD98167196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534EACE0-6062-4094-BA9F-F4425D022E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D6F45DAE-30F7-4F2B-9686-2A6B437E84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id="{820445B7-497C-448D-BCD6-D7D5E46A9C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id="{164E5614-2B29-48AE-B69A-806CECECED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id="{F19D35B6-3A42-4BC0-B6FD-E23BB96425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71D00841-9A74-4D8C-A126-8C0C296B25D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id="{F3D15C69-D3BF-4E21-AD9D-A33D4EF5255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id="{1CC26F2D-5A23-464D-ABB7-F291590187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id="{42DBA658-35D9-446B-81E3-FA56AA50FC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id="{DC434CBB-54F2-445D-B120-D5B4BA1189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697E4192-1E5C-46B7-9ED5-B7395F78660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1D76B50-A349-434E-AA23-3988E8CC8D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BA9DB9A8-8178-4E0D-8EF6-A6FEBC417F9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F9609993-2D2E-49B1-B007-1374CD5E23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id="{844D51AF-ABB3-4921-B6AA-65F59CA32E7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id="{FB7EDBBB-EBA5-49F6-8D45-064CF2F6C4C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id="{3080C4EF-F8D7-4230-A733-8EA26C2E15B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7295C57-96F1-4790-8A7D-CD9C46F0FC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7560918A-6577-42AC-BF93-E07633E1805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9779BAD4-C974-4273-90BA-296FB7D3BDD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id="{5C8070A5-814D-4751-B88D-289107830D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id="{2EB9C719-51C5-4E9F-8411-D334020BAA1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EC6E4806-94B8-442F-8C9B-52563B9F04F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CCB3DD8D-5F38-438B-85BE-76AE85A527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646D2BEC-F3A4-412F-ACD0-71745873BE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8CE4E25C-B4E5-471A-A557-FCDBC1D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id="{FCB7A023-5239-47BE-A9BC-5A18CB004A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id="{E50A8903-97EF-4768-B694-98207F6E20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id="{6183F426-6D9B-4A0C-80B7-DBACEC5D85B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B054F1D9-D7DC-402A-A39A-728A8032B8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id="{CD955730-F418-4E27-8E22-8F632E1C34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id="{06982729-C1B4-4FBE-A014-B564E1D85D8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id="{72E905B4-0AE9-4347-841A-753915E5F43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id="{3513C159-D4EB-44A4-86B6-61BF2BBCDF0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790AB743-3E78-4EFE-BF67-F30D30C427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wariyas_kpmg_co_th/Documents/MCS/Q2/Draft%20FS/V.8/MCS_Draft%20FS%20Q2'23%20TH%20V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wariyas_kpmg_co_th/Documents/MCS/Q2/Lead/Lead%20sheet%20Q223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(3) 5"/>
      <sheetName val="PL(6) 6"/>
      <sheetName val="SH 7-8"/>
      <sheetName val="SH 9-10"/>
      <sheetName val="CF 11-12"/>
    </sheetNames>
    <sheetDataSet>
      <sheetData sheetId="0">
        <row r="9">
          <cell r="C9">
            <v>118412</v>
          </cell>
        </row>
        <row r="10">
          <cell r="C10">
            <v>1149299</v>
          </cell>
        </row>
        <row r="12">
          <cell r="C12">
            <v>7693</v>
          </cell>
        </row>
        <row r="13">
          <cell r="C13">
            <v>3093088</v>
          </cell>
        </row>
        <row r="19">
          <cell r="C19">
            <v>66709</v>
          </cell>
        </row>
        <row r="20">
          <cell r="C20">
            <v>1292642</v>
          </cell>
        </row>
        <row r="21">
          <cell r="C21">
            <v>130163</v>
          </cell>
        </row>
        <row r="22">
          <cell r="C22">
            <v>18581</v>
          </cell>
        </row>
        <row r="23">
          <cell r="C23">
            <v>14723</v>
          </cell>
        </row>
        <row r="25">
          <cell r="C25">
            <v>281398</v>
          </cell>
        </row>
        <row r="26">
          <cell r="C26">
            <v>564</v>
          </cell>
        </row>
        <row r="40">
          <cell r="C40">
            <v>1217899</v>
          </cell>
        </row>
        <row r="41">
          <cell r="C41">
            <v>1232064</v>
          </cell>
        </row>
        <row r="42">
          <cell r="C42">
            <v>2626</v>
          </cell>
        </row>
        <row r="43">
          <cell r="C43">
            <v>101</v>
          </cell>
        </row>
        <row r="47">
          <cell r="C47">
            <v>3101</v>
          </cell>
        </row>
        <row r="48">
          <cell r="C48">
            <v>34855</v>
          </cell>
        </row>
        <row r="49">
          <cell r="C49">
            <v>30381</v>
          </cell>
        </row>
        <row r="50">
          <cell r="C50">
            <v>46817</v>
          </cell>
        </row>
        <row r="65">
          <cell r="C65">
            <v>4379265</v>
          </cell>
        </row>
        <row r="66">
          <cell r="C66">
            <v>-1581874</v>
          </cell>
        </row>
        <row r="68">
          <cell r="C68">
            <v>141037</v>
          </cell>
        </row>
      </sheetData>
      <sheetData sheetId="1">
        <row r="9">
          <cell r="C9">
            <v>1043791</v>
          </cell>
          <cell r="G9">
            <v>1053381</v>
          </cell>
        </row>
        <row r="10">
          <cell r="C10">
            <v>55532</v>
          </cell>
          <cell r="G10">
            <v>55532</v>
          </cell>
        </row>
        <row r="11">
          <cell r="G11">
            <v>0</v>
          </cell>
        </row>
        <row r="12">
          <cell r="C12">
            <v>10737</v>
          </cell>
          <cell r="G12">
            <v>9834</v>
          </cell>
        </row>
        <row r="16">
          <cell r="C16">
            <v>841422</v>
          </cell>
          <cell r="G16">
            <v>837070</v>
          </cell>
        </row>
        <row r="17">
          <cell r="C17">
            <v>35374</v>
          </cell>
          <cell r="G17">
            <v>35374</v>
          </cell>
        </row>
        <row r="18">
          <cell r="C18">
            <v>124171</v>
          </cell>
          <cell r="G18">
            <v>124171</v>
          </cell>
        </row>
        <row r="19">
          <cell r="C19">
            <v>87423</v>
          </cell>
          <cell r="G19">
            <v>56962</v>
          </cell>
        </row>
        <row r="20">
          <cell r="C20">
            <v>10440</v>
          </cell>
          <cell r="G20">
            <v>3761</v>
          </cell>
        </row>
        <row r="24">
          <cell r="C24">
            <v>9496</v>
          </cell>
          <cell r="G24">
            <v>8088</v>
          </cell>
        </row>
        <row r="26">
          <cell r="C26">
            <v>1008</v>
          </cell>
          <cell r="G26">
            <v>470</v>
          </cell>
        </row>
        <row r="31">
          <cell r="C31">
            <v>-144074</v>
          </cell>
          <cell r="G31">
            <v>-129061</v>
          </cell>
        </row>
        <row r="37">
          <cell r="C37">
            <v>10302</v>
          </cell>
        </row>
        <row r="38">
          <cell r="C38">
            <v>-9576</v>
          </cell>
        </row>
        <row r="42">
          <cell r="C42">
            <v>-134043</v>
          </cell>
        </row>
        <row r="43">
          <cell r="C43">
            <v>-9305</v>
          </cell>
        </row>
      </sheetData>
      <sheetData sheetId="2">
        <row r="9">
          <cell r="C9">
            <v>2562756</v>
          </cell>
        </row>
        <row r="10">
          <cell r="C10">
            <v>150540</v>
          </cell>
        </row>
        <row r="12">
          <cell r="C12">
            <v>21275</v>
          </cell>
        </row>
        <row r="16">
          <cell r="C16">
            <v>2223219</v>
          </cell>
        </row>
        <row r="17">
          <cell r="C17">
            <v>90822</v>
          </cell>
        </row>
        <row r="18">
          <cell r="C18">
            <v>252973</v>
          </cell>
        </row>
        <row r="19">
          <cell r="C19">
            <v>165410</v>
          </cell>
        </row>
        <row r="20">
          <cell r="C20">
            <v>18171</v>
          </cell>
        </row>
        <row r="24">
          <cell r="C24">
            <v>12415</v>
          </cell>
        </row>
        <row r="26">
          <cell r="C26">
            <v>3212</v>
          </cell>
        </row>
        <row r="31">
          <cell r="C31">
            <v>-211025</v>
          </cell>
        </row>
        <row r="37">
          <cell r="C37">
            <v>-4851</v>
          </cell>
        </row>
        <row r="38">
          <cell r="C38">
            <v>-26800</v>
          </cell>
        </row>
        <row r="43">
          <cell r="C43">
            <v>-25022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Mar21 JPY"/>
      <sheetName val="TB Oct21 JPY"/>
      <sheetName val="TB Sep21 JPY"/>
      <sheetName val="TB Mar22 JPY"/>
      <sheetName val="TB Jun22 JPY"/>
      <sheetName val="TB Dec22 JPY"/>
      <sheetName val="TB Mar23 JPY"/>
      <sheetName val="TB Jun23 JPY"/>
      <sheetName val="MAT"/>
      <sheetName val="TB Jun 20 JPY"/>
      <sheetName val="TB Jun19 JPY"/>
      <sheetName val="PL Jun19 THB"/>
      <sheetName val="PL Sep19 THB"/>
      <sheetName val="TB Sep20 JPY"/>
      <sheetName val="TB Oct20 JPY"/>
      <sheetName val="TB Dec20 JPY"/>
      <sheetName val="TB Sep19 JPY"/>
      <sheetName val="TB Mar_20 THB"/>
      <sheetName val="TB Mar_20 JPY"/>
      <sheetName val="TB Mar_20 THB new"/>
      <sheetName val="TB Mar_20 JPY new"/>
      <sheetName val="TB Mar_19 JPY"/>
      <sheetName val="TB Mar_19 THB"/>
      <sheetName val="TB0319"/>
      <sheetName val="TB0919"/>
      <sheetName val="RJE"/>
      <sheetName val="AJE&amp;CJE"/>
      <sheetName val="SUAD"/>
      <sheetName val="Master TB"/>
      <sheetName val="Translation"/>
      <sheetName val="Fx Closing"/>
      <sheetName val="Enter balance"/>
      <sheetName val="Fx AVR"/>
      <sheetName val="F1"/>
      <sheetName val="F2"/>
      <sheetName val="F3"/>
      <sheetName val="F3-1"/>
      <sheetName val="O300"/>
      <sheetName val="K300"/>
      <sheetName val="L300"/>
      <sheetName val="M300"/>
      <sheetName val="J300"/>
      <sheetName val="J400"/>
      <sheetName val="Q300"/>
      <sheetName val="Q400"/>
      <sheetName val="G300"/>
      <sheetName val="H300"/>
      <sheetName val="G400"/>
      <sheetName val="M400"/>
      <sheetName val="N300"/>
      <sheetName val="N400"/>
      <sheetName val="V300"/>
      <sheetName val="X300"/>
      <sheetName val="Q500"/>
      <sheetName val="Q600"/>
      <sheetName val="T500"/>
      <sheetName val="R300"/>
      <sheetName val="X400"/>
      <sheetName val="S300"/>
      <sheetName val="P300"/>
      <sheetName val="P400"/>
      <sheetName val="L400"/>
      <sheetName val="ZC300"/>
      <sheetName val="ZC400"/>
      <sheetName val="K400"/>
      <sheetName val="ZD400"/>
      <sheetName val="ZD300"/>
      <sheetName val="ZD500"/>
      <sheetName val="T300"/>
      <sheetName val="ZE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0">
          <cell r="V10">
            <v>68317</v>
          </cell>
        </row>
        <row r="11">
          <cell r="V11">
            <v>1540099</v>
          </cell>
        </row>
        <row r="13">
          <cell r="V13">
            <v>2668190</v>
          </cell>
        </row>
        <row r="14">
          <cell r="V14">
            <v>24275</v>
          </cell>
        </row>
        <row r="15">
          <cell r="V15">
            <v>7693</v>
          </cell>
        </row>
        <row r="20">
          <cell r="V20">
            <v>163149</v>
          </cell>
        </row>
        <row r="22">
          <cell r="V22">
            <v>376162</v>
          </cell>
        </row>
        <row r="23">
          <cell r="V23">
            <v>66709</v>
          </cell>
        </row>
        <row r="24">
          <cell r="V24">
            <v>838697</v>
          </cell>
        </row>
        <row r="25">
          <cell r="V25">
            <v>4529</v>
          </cell>
        </row>
        <row r="26">
          <cell r="V26">
            <v>7724</v>
          </cell>
        </row>
        <row r="27">
          <cell r="V27">
            <v>3208</v>
          </cell>
        </row>
        <row r="28">
          <cell r="V28">
            <v>281398</v>
          </cell>
        </row>
        <row r="29">
          <cell r="V29">
            <v>35</v>
          </cell>
        </row>
      </sheetData>
      <sheetData sheetId="34">
        <row r="10">
          <cell r="V10">
            <v>-1593037</v>
          </cell>
        </row>
        <row r="12">
          <cell r="V12">
            <v>-2505</v>
          </cell>
        </row>
        <row r="14">
          <cell r="V14">
            <v>-1094874</v>
          </cell>
        </row>
        <row r="20">
          <cell r="V20">
            <v>-2941</v>
          </cell>
        </row>
        <row r="21">
          <cell r="V21">
            <v>-42532</v>
          </cell>
        </row>
        <row r="22">
          <cell r="V22">
            <v>-30381</v>
          </cell>
        </row>
        <row r="35">
          <cell r="V35">
            <v>-4086041</v>
          </cell>
        </row>
        <row r="36">
          <cell r="V36">
            <v>1469126</v>
          </cell>
        </row>
      </sheetData>
      <sheetData sheetId="35">
        <row r="11">
          <cell r="AU11">
            <v>-18464</v>
          </cell>
        </row>
        <row r="12">
          <cell r="AU12">
            <v>6137</v>
          </cell>
        </row>
        <row r="16">
          <cell r="AU16">
            <v>252973</v>
          </cell>
        </row>
        <row r="17">
          <cell r="AU17">
            <v>98975</v>
          </cell>
        </row>
        <row r="19">
          <cell r="AU19">
            <v>9724</v>
          </cell>
        </row>
        <row r="21">
          <cell r="AU21">
            <v>2138</v>
          </cell>
        </row>
        <row r="26">
          <cell r="AU26">
            <v>187068</v>
          </cell>
        </row>
      </sheetData>
      <sheetData sheetId="36">
        <row r="19">
          <cell r="F19">
            <v>-2536046689.6442046</v>
          </cell>
        </row>
        <row r="20">
          <cell r="F20">
            <v>-150540479.93279889</v>
          </cell>
        </row>
        <row r="25">
          <cell r="F25">
            <v>2161863581.7613969</v>
          </cell>
        </row>
        <row r="26">
          <cell r="F26">
            <v>90821585.854094252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3"/>
  <sheetViews>
    <sheetView view="pageBreakPreview" topLeftCell="A37" zoomScale="70" zoomScaleNormal="50" zoomScaleSheetLayoutView="70" zoomScalePageLayoutView="40" workbookViewId="0">
      <selection activeCell="A64" sqref="A64"/>
    </sheetView>
  </sheetViews>
  <sheetFormatPr defaultColWidth="20.85546875" defaultRowHeight="23.25" customHeight="1" x14ac:dyDescent="0.25"/>
  <cols>
    <col min="1" max="4" width="2" style="2" customWidth="1"/>
    <col min="5" max="5" width="41.42578125" style="2" customWidth="1"/>
    <col min="6" max="6" width="6.42578125" style="99" customWidth="1"/>
    <col min="7" max="7" width="1.7109375" style="99" customWidth="1"/>
    <col min="8" max="8" width="14.5703125" style="2" customWidth="1"/>
    <col min="9" max="9" width="1.5703125" style="2" customWidth="1"/>
    <col min="10" max="10" width="14.5703125" style="2" customWidth="1"/>
    <col min="11" max="11" width="1.5703125" style="2" customWidth="1"/>
    <col min="12" max="12" width="14.5703125" style="20" customWidth="1"/>
    <col min="13" max="13" width="1.5703125" style="20" customWidth="1"/>
    <col min="14" max="14" width="14.5703125" style="20" customWidth="1"/>
    <col min="15" max="16384" width="20.85546875" style="2"/>
  </cols>
  <sheetData>
    <row r="1" spans="1:16" s="4" customFormat="1" ht="23.25" customHeight="1" x14ac:dyDescent="0.3">
      <c r="A1" s="100" t="s">
        <v>77</v>
      </c>
      <c r="F1" s="101"/>
      <c r="G1" s="101"/>
      <c r="L1" s="11"/>
      <c r="M1" s="11"/>
      <c r="N1" s="11"/>
    </row>
    <row r="2" spans="1:16" s="4" customFormat="1" ht="23.25" customHeight="1" x14ac:dyDescent="0.25">
      <c r="A2" s="36" t="s">
        <v>45</v>
      </c>
      <c r="F2" s="101"/>
      <c r="G2" s="101"/>
      <c r="L2" s="11"/>
      <c r="M2" s="11"/>
      <c r="N2" s="11"/>
    </row>
    <row r="3" spans="1:16" s="4" customFormat="1" ht="19.5" customHeight="1" x14ac:dyDescent="0.25">
      <c r="A3" s="36"/>
      <c r="F3" s="101"/>
      <c r="G3" s="101"/>
      <c r="L3" s="11"/>
      <c r="M3" s="11"/>
      <c r="N3" s="11"/>
    </row>
    <row r="4" spans="1:16" s="4" customFormat="1" ht="23.25" customHeight="1" x14ac:dyDescent="0.25">
      <c r="A4" s="36"/>
      <c r="F4" s="101"/>
      <c r="G4" s="101"/>
      <c r="H4" s="225" t="s">
        <v>64</v>
      </c>
      <c r="I4" s="225"/>
      <c r="J4" s="225"/>
      <c r="L4" s="226" t="s">
        <v>65</v>
      </c>
      <c r="M4" s="226"/>
      <c r="N4" s="226"/>
    </row>
    <row r="5" spans="1:16" s="4" customFormat="1" ht="23.25" customHeight="1" x14ac:dyDescent="0.25">
      <c r="F5" s="101"/>
      <c r="G5" s="101"/>
      <c r="H5" s="225" t="s">
        <v>66</v>
      </c>
      <c r="I5" s="225"/>
      <c r="J5" s="225"/>
      <c r="L5" s="226" t="s">
        <v>66</v>
      </c>
      <c r="M5" s="226"/>
      <c r="N5" s="226"/>
    </row>
    <row r="6" spans="1:16" s="4" customFormat="1" ht="23.25" customHeight="1" x14ac:dyDescent="0.25">
      <c r="A6" s="28"/>
      <c r="F6" s="101"/>
      <c r="G6" s="101"/>
      <c r="H6" s="97">
        <v>43280</v>
      </c>
      <c r="J6" s="97" t="s">
        <v>40</v>
      </c>
      <c r="K6" s="98"/>
      <c r="L6" s="97">
        <v>43280</v>
      </c>
      <c r="M6" s="98"/>
      <c r="N6" s="97" t="s">
        <v>40</v>
      </c>
    </row>
    <row r="7" spans="1:16" ht="23.25" customHeight="1" x14ac:dyDescent="0.25">
      <c r="A7" s="194" t="s">
        <v>0</v>
      </c>
      <c r="F7" s="102" t="s">
        <v>4</v>
      </c>
      <c r="G7" s="102"/>
      <c r="H7" s="42">
        <v>2023</v>
      </c>
      <c r="J7" s="1">
        <v>2022</v>
      </c>
      <c r="L7" s="155">
        <v>2023</v>
      </c>
      <c r="M7" s="2"/>
      <c r="N7" s="1">
        <v>2022</v>
      </c>
    </row>
    <row r="8" spans="1:16" ht="23.25" customHeight="1" x14ac:dyDescent="0.25">
      <c r="A8" s="28"/>
      <c r="F8" s="102"/>
      <c r="G8" s="102"/>
      <c r="H8" s="1" t="s">
        <v>46</v>
      </c>
      <c r="J8" s="1"/>
      <c r="L8" s="1" t="s">
        <v>46</v>
      </c>
      <c r="M8" s="103"/>
      <c r="N8" s="1"/>
    </row>
    <row r="9" spans="1:16" ht="23.25" customHeight="1" x14ac:dyDescent="0.25">
      <c r="H9" s="223" t="s">
        <v>47</v>
      </c>
      <c r="I9" s="223"/>
      <c r="J9" s="223"/>
      <c r="K9" s="223"/>
      <c r="L9" s="223"/>
      <c r="M9" s="223"/>
      <c r="N9" s="223"/>
    </row>
    <row r="10" spans="1:16" ht="23.25" customHeight="1" x14ac:dyDescent="0.25">
      <c r="A10" s="104" t="s">
        <v>1</v>
      </c>
      <c r="L10" s="2"/>
      <c r="N10" s="2"/>
    </row>
    <row r="11" spans="1:16" ht="23.25" customHeight="1" x14ac:dyDescent="0.25">
      <c r="A11" s="38" t="s">
        <v>2</v>
      </c>
      <c r="B11" s="38"/>
      <c r="H11" s="12">
        <f>'[1]BS 3-4'!$C$9</f>
        <v>118412</v>
      </c>
      <c r="J11" s="201">
        <v>197655</v>
      </c>
      <c r="L11" s="12">
        <f>[2]F1!$V$10</f>
        <v>68317</v>
      </c>
      <c r="M11" s="13"/>
      <c r="N11" s="201">
        <v>131650</v>
      </c>
    </row>
    <row r="12" spans="1:16" ht="23.25" customHeight="1" x14ac:dyDescent="0.25">
      <c r="A12" s="224" t="s">
        <v>158</v>
      </c>
      <c r="B12" s="224"/>
      <c r="C12" s="224"/>
      <c r="D12" s="224"/>
      <c r="E12" s="224"/>
      <c r="F12" s="99" t="s">
        <v>151</v>
      </c>
      <c r="G12" s="121"/>
      <c r="H12" s="12">
        <f>'[1]BS 3-4'!$C$10</f>
        <v>1149299</v>
      </c>
      <c r="J12" s="201">
        <v>870674</v>
      </c>
      <c r="L12" s="12">
        <f>[2]F1!$V$11</f>
        <v>1540099</v>
      </c>
      <c r="M12" s="13"/>
      <c r="N12" s="201">
        <v>1339923</v>
      </c>
    </row>
    <row r="13" spans="1:16" ht="23.25" customHeight="1" x14ac:dyDescent="0.25">
      <c r="A13" s="2" t="s">
        <v>146</v>
      </c>
      <c r="B13" s="130"/>
      <c r="F13" s="150">
        <v>2</v>
      </c>
      <c r="G13" s="150"/>
      <c r="H13" s="138">
        <v>0</v>
      </c>
      <c r="J13" s="201">
        <v>0</v>
      </c>
      <c r="K13" s="117"/>
      <c r="L13" s="138">
        <f>[2]F1!$V$14</f>
        <v>24275</v>
      </c>
      <c r="M13" s="117"/>
      <c r="N13" s="201">
        <v>25734</v>
      </c>
      <c r="O13" s="169"/>
      <c r="P13" s="169"/>
    </row>
    <row r="14" spans="1:16" ht="23.25" customHeight="1" x14ac:dyDescent="0.25">
      <c r="A14" s="143" t="s">
        <v>108</v>
      </c>
      <c r="B14" s="144"/>
      <c r="C14" s="143"/>
      <c r="F14" s="197"/>
      <c r="G14" s="197"/>
      <c r="H14" s="138">
        <f>'[1]BS 3-4'!$C$12</f>
        <v>7693</v>
      </c>
      <c r="J14" s="138">
        <v>7831</v>
      </c>
      <c r="K14" s="117"/>
      <c r="L14" s="138">
        <f>[2]F1!$V$15</f>
        <v>7693</v>
      </c>
      <c r="M14" s="117"/>
      <c r="N14" s="138">
        <v>7831</v>
      </c>
      <c r="O14" s="169"/>
      <c r="P14" s="169"/>
    </row>
    <row r="15" spans="1:16" ht="23.25" customHeight="1" x14ac:dyDescent="0.25">
      <c r="A15" s="38" t="s">
        <v>42</v>
      </c>
      <c r="B15" s="38"/>
      <c r="F15" s="99">
        <v>4</v>
      </c>
      <c r="H15" s="12">
        <f>'[1]BS 3-4'!$C$13</f>
        <v>3093088</v>
      </c>
      <c r="J15" s="201">
        <v>3883494</v>
      </c>
      <c r="L15" s="12">
        <f>[2]F1!$V$13</f>
        <v>2668190</v>
      </c>
      <c r="M15" s="13"/>
      <c r="N15" s="201">
        <v>3449723</v>
      </c>
    </row>
    <row r="16" spans="1:16" s="28" customFormat="1" ht="23.25" customHeight="1" x14ac:dyDescent="0.25">
      <c r="A16" s="28" t="s">
        <v>3</v>
      </c>
      <c r="F16" s="101"/>
      <c r="G16" s="101"/>
      <c r="H16" s="14">
        <f>SUM(H11:H15)</f>
        <v>4368492</v>
      </c>
      <c r="J16" s="14">
        <f>SUM(J11:J15)</f>
        <v>4959654</v>
      </c>
      <c r="L16" s="14">
        <f>SUM(L11:L15)</f>
        <v>4308574</v>
      </c>
      <c r="M16" s="25"/>
      <c r="N16" s="14">
        <f>SUM(N11:N15)</f>
        <v>4954861</v>
      </c>
    </row>
    <row r="17" spans="1:14" ht="19.5" customHeight="1" x14ac:dyDescent="0.25">
      <c r="A17" s="28"/>
      <c r="L17" s="15"/>
      <c r="M17" s="13"/>
      <c r="N17" s="15"/>
    </row>
    <row r="18" spans="1:14" ht="23.25" customHeight="1" x14ac:dyDescent="0.25">
      <c r="A18" s="104" t="s">
        <v>5</v>
      </c>
      <c r="H18" s="13"/>
      <c r="J18" s="13"/>
      <c r="L18" s="13"/>
      <c r="M18" s="13"/>
      <c r="N18" s="13"/>
    </row>
    <row r="19" spans="1:14" ht="23.25" customHeight="1" x14ac:dyDescent="0.25">
      <c r="A19" s="143" t="s">
        <v>48</v>
      </c>
      <c r="B19" s="144"/>
      <c r="C19" s="143"/>
      <c r="F19" s="119"/>
      <c r="H19" s="90">
        <v>0</v>
      </c>
      <c r="J19" s="201">
        <v>0</v>
      </c>
      <c r="K19" s="117"/>
      <c r="L19" s="117">
        <f>[2]F1!$V$20</f>
        <v>163149</v>
      </c>
      <c r="M19" s="117"/>
      <c r="N19" s="201">
        <v>172957</v>
      </c>
    </row>
    <row r="20" spans="1:14" ht="23.25" customHeight="1" x14ac:dyDescent="0.25">
      <c r="A20" s="143" t="s">
        <v>147</v>
      </c>
      <c r="B20" s="144"/>
      <c r="C20" s="143"/>
      <c r="F20" s="119">
        <v>2</v>
      </c>
      <c r="H20" s="90">
        <v>0</v>
      </c>
      <c r="J20" s="201">
        <v>0</v>
      </c>
      <c r="K20" s="117"/>
      <c r="L20" s="118">
        <f>[2]F1!$V$22</f>
        <v>376162</v>
      </c>
      <c r="M20" s="117"/>
      <c r="N20" s="201">
        <v>398777</v>
      </c>
    </row>
    <row r="21" spans="1:14" ht="23.25" customHeight="1" x14ac:dyDescent="0.25">
      <c r="A21" s="143" t="s">
        <v>100</v>
      </c>
      <c r="B21" s="144"/>
      <c r="C21" s="143"/>
      <c r="F21" s="140"/>
      <c r="G21" s="140"/>
      <c r="H21" s="138">
        <f>'[1]BS 3-4'!$C$19</f>
        <v>66709</v>
      </c>
      <c r="J21" s="138">
        <v>71356</v>
      </c>
      <c r="K21" s="117"/>
      <c r="L21" s="138">
        <f>[2]F1!$V$23</f>
        <v>66709</v>
      </c>
      <c r="M21" s="117"/>
      <c r="N21" s="138">
        <v>71356</v>
      </c>
    </row>
    <row r="22" spans="1:14" ht="23.25" customHeight="1" x14ac:dyDescent="0.25">
      <c r="A22" s="144" t="s">
        <v>6</v>
      </c>
      <c r="B22" s="144"/>
      <c r="C22" s="143"/>
      <c r="H22" s="12">
        <f>'[1]BS 3-4'!$C$20</f>
        <v>1292642</v>
      </c>
      <c r="J22" s="201">
        <v>1379476</v>
      </c>
      <c r="K22" s="117"/>
      <c r="L22" s="118">
        <f>[2]F1!$V$24</f>
        <v>838697</v>
      </c>
      <c r="M22" s="117"/>
      <c r="N22" s="202">
        <f>895649</f>
        <v>895649</v>
      </c>
    </row>
    <row r="23" spans="1:14" ht="23.25" customHeight="1" x14ac:dyDescent="0.25">
      <c r="A23" s="144" t="s">
        <v>88</v>
      </c>
      <c r="B23" s="144"/>
      <c r="C23" s="143"/>
      <c r="F23" s="129"/>
      <c r="G23" s="129"/>
      <c r="H23" s="90">
        <f>'[1]BS 3-4'!$C$21</f>
        <v>130163</v>
      </c>
      <c r="J23" s="201">
        <v>134799</v>
      </c>
      <c r="K23" s="117"/>
      <c r="L23" s="90">
        <f>[2]F1!$V$25</f>
        <v>4529</v>
      </c>
      <c r="M23" s="117"/>
      <c r="N23" s="201">
        <v>5976</v>
      </c>
    </row>
    <row r="24" spans="1:14" ht="23.25" customHeight="1" x14ac:dyDescent="0.25">
      <c r="A24" s="144" t="s">
        <v>78</v>
      </c>
      <c r="B24" s="144"/>
      <c r="C24" s="143"/>
      <c r="F24" s="127"/>
      <c r="G24" s="127"/>
      <c r="H24" s="12">
        <f>'[1]BS 3-4'!$C$22</f>
        <v>18581</v>
      </c>
      <c r="J24" s="201">
        <v>19178</v>
      </c>
      <c r="K24" s="117"/>
      <c r="L24" s="90">
        <v>0</v>
      </c>
      <c r="M24" s="117"/>
      <c r="N24" s="201">
        <v>0</v>
      </c>
    </row>
    <row r="25" spans="1:14" ht="23.25" customHeight="1" x14ac:dyDescent="0.25">
      <c r="A25" s="144" t="s">
        <v>122</v>
      </c>
      <c r="B25" s="144"/>
      <c r="C25" s="143"/>
      <c r="H25" s="12">
        <f>'[1]BS 3-4'!$C$23</f>
        <v>14723</v>
      </c>
      <c r="J25" s="201">
        <v>15290</v>
      </c>
      <c r="K25" s="117"/>
      <c r="L25" s="118">
        <f>[2]F1!$V$26</f>
        <v>7724</v>
      </c>
      <c r="M25" s="117"/>
      <c r="N25" s="201">
        <v>7436</v>
      </c>
    </row>
    <row r="26" spans="1:14" ht="23.25" customHeight="1" x14ac:dyDescent="0.25">
      <c r="A26" s="144" t="s">
        <v>7</v>
      </c>
      <c r="B26" s="144"/>
      <c r="C26" s="143"/>
      <c r="H26" s="90">
        <v>0</v>
      </c>
      <c r="J26" s="201">
        <v>910</v>
      </c>
      <c r="K26" s="117"/>
      <c r="L26" s="90">
        <f>[2]F1!$V$27</f>
        <v>3208</v>
      </c>
      <c r="M26" s="117"/>
      <c r="N26" s="201">
        <v>5306</v>
      </c>
    </row>
    <row r="27" spans="1:14" ht="23.25" customHeight="1" x14ac:dyDescent="0.25">
      <c r="A27" s="144" t="s">
        <v>110</v>
      </c>
      <c r="B27" s="145"/>
      <c r="C27" s="145"/>
      <c r="D27" s="145"/>
      <c r="E27" s="145"/>
      <c r="F27" s="146"/>
      <c r="G27" s="146"/>
      <c r="H27" s="147">
        <f>'[1]BS 3-4'!$C$25</f>
        <v>281398</v>
      </c>
      <c r="I27" s="143"/>
      <c r="J27" s="201">
        <v>216282</v>
      </c>
      <c r="K27" s="107"/>
      <c r="L27" s="149">
        <f>[2]F1!$V$28</f>
        <v>281398</v>
      </c>
      <c r="M27" s="186"/>
      <c r="N27" s="201">
        <v>216282</v>
      </c>
    </row>
    <row r="28" spans="1:14" ht="23.25" customHeight="1" x14ac:dyDescent="0.25">
      <c r="A28" s="144" t="s">
        <v>8</v>
      </c>
      <c r="B28" s="144"/>
      <c r="C28" s="143"/>
      <c r="H28" s="12">
        <f>'[1]BS 3-4'!$C$26</f>
        <v>564</v>
      </c>
      <c r="J28" s="201">
        <v>545</v>
      </c>
      <c r="K28" s="117"/>
      <c r="L28" s="118">
        <f>[2]F1!$V$29</f>
        <v>35</v>
      </c>
      <c r="M28" s="117"/>
      <c r="N28" s="201">
        <v>35</v>
      </c>
    </row>
    <row r="29" spans="1:14" ht="23.25" customHeight="1" x14ac:dyDescent="0.25">
      <c r="A29" s="28" t="s">
        <v>49</v>
      </c>
      <c r="H29" s="16">
        <f>SUM(H19:H28)</f>
        <v>1804780</v>
      </c>
      <c r="J29" s="16">
        <f>SUM(J19:J28)</f>
        <v>1837836</v>
      </c>
      <c r="L29" s="16">
        <f>SUM(L19:L28)</f>
        <v>1741611</v>
      </c>
      <c r="M29" s="23"/>
      <c r="N29" s="16">
        <f>SUM(N19:N28)</f>
        <v>1773774</v>
      </c>
    </row>
    <row r="30" spans="1:14" ht="19.5" customHeight="1" x14ac:dyDescent="0.45">
      <c r="A30" s="28"/>
      <c r="H30" s="122"/>
      <c r="J30" s="23"/>
      <c r="L30" s="23"/>
      <c r="M30" s="23"/>
      <c r="N30" s="23"/>
    </row>
    <row r="31" spans="1:14" ht="23.25" customHeight="1" thickBot="1" x14ac:dyDescent="0.3">
      <c r="A31" s="28" t="s">
        <v>72</v>
      </c>
      <c r="H31" s="17">
        <f>H16+H29</f>
        <v>6173272</v>
      </c>
      <c r="J31" s="17">
        <f>J16+J29</f>
        <v>6797490</v>
      </c>
      <c r="L31" s="17">
        <f>L16+L29</f>
        <v>6050185</v>
      </c>
      <c r="M31" s="105"/>
      <c r="N31" s="17">
        <f>N16+N29</f>
        <v>6728635</v>
      </c>
    </row>
    <row r="32" spans="1:14" s="4" customFormat="1" ht="23.25" customHeight="1" thickTop="1" x14ac:dyDescent="0.3">
      <c r="A32" s="100" t="s">
        <v>77</v>
      </c>
      <c r="F32" s="101"/>
      <c r="G32" s="101"/>
      <c r="L32" s="11"/>
      <c r="M32" s="11"/>
      <c r="N32" s="11"/>
    </row>
    <row r="33" spans="1:14" s="4" customFormat="1" ht="23.25" customHeight="1" x14ac:dyDescent="0.25">
      <c r="A33" s="36" t="s">
        <v>45</v>
      </c>
      <c r="F33" s="101"/>
      <c r="G33" s="101"/>
      <c r="L33" s="11"/>
      <c r="M33" s="11"/>
      <c r="N33" s="11"/>
    </row>
    <row r="34" spans="1:14" s="4" customFormat="1" ht="19.5" customHeight="1" x14ac:dyDescent="0.25">
      <c r="A34" s="36"/>
      <c r="F34" s="101"/>
      <c r="G34" s="101"/>
      <c r="L34" s="11"/>
      <c r="M34" s="11"/>
      <c r="N34" s="11"/>
    </row>
    <row r="35" spans="1:14" s="4" customFormat="1" ht="23.25" customHeight="1" x14ac:dyDescent="0.25">
      <c r="A35" s="36"/>
      <c r="F35" s="101"/>
      <c r="G35" s="101"/>
      <c r="H35" s="225" t="s">
        <v>64</v>
      </c>
      <c r="I35" s="225"/>
      <c r="J35" s="225"/>
      <c r="L35" s="226" t="s">
        <v>65</v>
      </c>
      <c r="M35" s="226"/>
      <c r="N35" s="226"/>
    </row>
    <row r="36" spans="1:14" s="4" customFormat="1" ht="23.25" customHeight="1" x14ac:dyDescent="0.25">
      <c r="F36" s="101"/>
      <c r="G36" s="101"/>
      <c r="H36" s="225" t="s">
        <v>66</v>
      </c>
      <c r="I36" s="225"/>
      <c r="J36" s="225"/>
      <c r="L36" s="226" t="s">
        <v>66</v>
      </c>
      <c r="M36" s="226"/>
      <c r="N36" s="226"/>
    </row>
    <row r="37" spans="1:14" s="4" customFormat="1" ht="23.25" customHeight="1" x14ac:dyDescent="0.25">
      <c r="F37" s="101"/>
      <c r="G37" s="101"/>
      <c r="H37" s="97">
        <v>43280</v>
      </c>
      <c r="J37" s="97" t="s">
        <v>40</v>
      </c>
      <c r="K37" s="98"/>
      <c r="L37" s="97">
        <v>43280</v>
      </c>
      <c r="M37" s="98"/>
      <c r="N37" s="97" t="s">
        <v>40</v>
      </c>
    </row>
    <row r="38" spans="1:14" ht="21.6" customHeight="1" x14ac:dyDescent="0.25">
      <c r="A38" s="194" t="s">
        <v>9</v>
      </c>
      <c r="F38" s="102" t="s">
        <v>4</v>
      </c>
      <c r="G38" s="102"/>
      <c r="H38" s="198">
        <v>2023</v>
      </c>
      <c r="J38" s="1">
        <v>2022</v>
      </c>
      <c r="L38" s="198">
        <v>2023</v>
      </c>
      <c r="M38" s="2"/>
      <c r="N38" s="1">
        <v>2022</v>
      </c>
    </row>
    <row r="39" spans="1:14" ht="20.100000000000001" customHeight="1" x14ac:dyDescent="0.25">
      <c r="A39" s="28"/>
      <c r="F39" s="102"/>
      <c r="G39" s="102"/>
      <c r="H39" s="1" t="s">
        <v>46</v>
      </c>
      <c r="J39" s="1"/>
      <c r="L39" s="1" t="s">
        <v>46</v>
      </c>
      <c r="M39" s="103"/>
      <c r="N39" s="1"/>
    </row>
    <row r="40" spans="1:14" ht="20.100000000000001" customHeight="1" x14ac:dyDescent="0.25">
      <c r="A40" s="28"/>
      <c r="H40" s="223" t="s">
        <v>47</v>
      </c>
      <c r="I40" s="223"/>
      <c r="J40" s="223"/>
      <c r="K40" s="223"/>
      <c r="L40" s="223"/>
      <c r="M40" s="223"/>
      <c r="N40" s="223"/>
    </row>
    <row r="41" spans="1:14" ht="23.25" customHeight="1" x14ac:dyDescent="0.25">
      <c r="A41" s="104" t="s">
        <v>10</v>
      </c>
      <c r="L41" s="2"/>
      <c r="M41" s="2"/>
      <c r="N41" s="2"/>
    </row>
    <row r="42" spans="1:14" ht="23.25" customHeight="1" x14ac:dyDescent="0.25">
      <c r="A42" s="107" t="s">
        <v>177</v>
      </c>
      <c r="B42" s="216"/>
      <c r="C42" s="107"/>
      <c r="F42" s="215">
        <v>5</v>
      </c>
      <c r="G42" s="106"/>
      <c r="H42" s="19">
        <f>'[1]BS 3-4'!$C$40</f>
        <v>1217899</v>
      </c>
      <c r="I42" s="19"/>
      <c r="J42" s="19">
        <v>120071</v>
      </c>
      <c r="K42" s="19"/>
      <c r="L42" s="217">
        <f>-[2]F2!$V$14</f>
        <v>1094874</v>
      </c>
      <c r="M42" s="13"/>
      <c r="N42" s="90">
        <v>0</v>
      </c>
    </row>
    <row r="43" spans="1:14" ht="23.1" customHeight="1" x14ac:dyDescent="0.25">
      <c r="A43" s="143" t="s">
        <v>148</v>
      </c>
      <c r="B43" s="107"/>
      <c r="C43" s="107"/>
      <c r="F43" s="215">
        <v>2</v>
      </c>
      <c r="G43" s="106"/>
      <c r="H43" s="19">
        <f>'[1]BS 3-4'!$C$41</f>
        <v>1232064</v>
      </c>
      <c r="I43" s="19"/>
      <c r="J43" s="19">
        <v>2595110</v>
      </c>
      <c r="K43" s="19"/>
      <c r="L43" s="90">
        <f>-[2]F2!$V$10-1</f>
        <v>1593036</v>
      </c>
      <c r="M43" s="13"/>
      <c r="N43" s="90">
        <v>3166080</v>
      </c>
    </row>
    <row r="44" spans="1:14" ht="23.1" customHeight="1" x14ac:dyDescent="0.25">
      <c r="A44" s="143" t="s">
        <v>149</v>
      </c>
      <c r="B44" s="143"/>
      <c r="C44" s="143"/>
      <c r="F44" s="106"/>
      <c r="G44" s="106"/>
      <c r="H44" s="90">
        <f>'[1]BS 3-4'!$C$42</f>
        <v>2626</v>
      </c>
      <c r="I44" s="19"/>
      <c r="J44" s="90">
        <v>2759</v>
      </c>
      <c r="K44" s="19"/>
      <c r="L44" s="90">
        <f>-[2]F2!$V$12</f>
        <v>2505</v>
      </c>
      <c r="M44" s="13"/>
      <c r="N44" s="90">
        <v>2633</v>
      </c>
    </row>
    <row r="45" spans="1:14" ht="23.1" customHeight="1" x14ac:dyDescent="0.25">
      <c r="A45" s="143" t="s">
        <v>159</v>
      </c>
      <c r="B45" s="143"/>
      <c r="C45" s="143"/>
      <c r="F45" s="106"/>
      <c r="G45" s="106"/>
      <c r="H45" s="90">
        <f>'[1]BS 3-4'!$C$43</f>
        <v>101</v>
      </c>
      <c r="I45" s="19"/>
      <c r="J45" s="90">
        <v>20010</v>
      </c>
      <c r="K45" s="19"/>
      <c r="L45" s="90">
        <v>0</v>
      </c>
      <c r="M45" s="13"/>
      <c r="N45" s="90">
        <v>0</v>
      </c>
    </row>
    <row r="46" spans="1:14" ht="23.25" customHeight="1" x14ac:dyDescent="0.25">
      <c r="A46" s="28" t="s">
        <v>11</v>
      </c>
      <c r="F46" s="106"/>
      <c r="G46" s="106"/>
      <c r="H46" s="123">
        <f>SUM(H42:H45)</f>
        <v>2452690</v>
      </c>
      <c r="I46" s="19"/>
      <c r="J46" s="16">
        <f>SUM(J42:J45)</f>
        <v>2737950</v>
      </c>
      <c r="K46" s="19"/>
      <c r="L46" s="16">
        <f>SUM(L42:L45)</f>
        <v>2690415</v>
      </c>
      <c r="M46" s="13"/>
      <c r="N46" s="16">
        <f>SUM(N42:N45)</f>
        <v>3168713</v>
      </c>
    </row>
    <row r="47" spans="1:14" ht="19.5" customHeight="1" x14ac:dyDescent="0.25">
      <c r="A47" s="28"/>
      <c r="F47" s="106"/>
      <c r="G47" s="106"/>
      <c r="H47" s="19"/>
      <c r="I47" s="19"/>
      <c r="J47" s="19"/>
      <c r="K47" s="19"/>
      <c r="L47" s="19"/>
      <c r="M47" s="13"/>
      <c r="N47" s="19"/>
    </row>
    <row r="48" spans="1:14" ht="23.25" customHeight="1" x14ac:dyDescent="0.25">
      <c r="A48" s="104" t="s">
        <v>12</v>
      </c>
      <c r="F48" s="106"/>
      <c r="G48" s="106"/>
      <c r="H48" s="19"/>
      <c r="I48" s="19"/>
      <c r="J48" s="19"/>
      <c r="K48" s="19"/>
      <c r="L48" s="15"/>
      <c r="M48" s="13"/>
      <c r="N48" s="15"/>
    </row>
    <row r="49" spans="1:15" ht="23.25" customHeight="1" x14ac:dyDescent="0.25">
      <c r="A49" s="107" t="s">
        <v>101</v>
      </c>
      <c r="F49" s="106"/>
      <c r="G49" s="106"/>
      <c r="H49" s="89">
        <f>'[1]BS 3-4'!$C$47</f>
        <v>3101</v>
      </c>
      <c r="I49" s="19"/>
      <c r="J49" s="203">
        <v>4191</v>
      </c>
      <c r="K49" s="19"/>
      <c r="L49" s="13">
        <f>-[2]F2!$V$20</f>
        <v>2941</v>
      </c>
      <c r="M49" s="13"/>
      <c r="N49" s="205">
        <f>4146</f>
        <v>4146</v>
      </c>
    </row>
    <row r="50" spans="1:15" ht="23.25" customHeight="1" x14ac:dyDescent="0.25">
      <c r="A50" s="107" t="s">
        <v>74</v>
      </c>
      <c r="F50" s="106"/>
      <c r="G50" s="106"/>
      <c r="H50" s="91">
        <f>'[1]BS 3-4'!$C$48</f>
        <v>34855</v>
      </c>
      <c r="I50" s="19"/>
      <c r="J50" s="204">
        <v>35489</v>
      </c>
      <c r="K50" s="19"/>
      <c r="L50" s="90">
        <v>0</v>
      </c>
      <c r="M50" s="13"/>
      <c r="N50" s="201">
        <v>0</v>
      </c>
    </row>
    <row r="51" spans="1:15" ht="23.25" customHeight="1" x14ac:dyDescent="0.25">
      <c r="A51" s="107" t="s">
        <v>113</v>
      </c>
      <c r="F51" s="106"/>
      <c r="G51" s="106"/>
      <c r="H51" s="91">
        <f>'[1]BS 3-4'!$C$49</f>
        <v>30381</v>
      </c>
      <c r="I51" s="19"/>
      <c r="J51" s="204">
        <v>28986</v>
      </c>
      <c r="K51" s="19"/>
      <c r="L51" s="13">
        <f>-[2]F2!$V$22</f>
        <v>30381</v>
      </c>
      <c r="M51" s="13"/>
      <c r="N51" s="205">
        <v>28986</v>
      </c>
      <c r="O51" s="159"/>
    </row>
    <row r="52" spans="1:15" ht="23.25" customHeight="1" x14ac:dyDescent="0.25">
      <c r="A52" s="2" t="s">
        <v>114</v>
      </c>
      <c r="F52" s="106"/>
      <c r="G52" s="106"/>
      <c r="H52" s="90">
        <f>'[1]BS 3-4'!$C$50</f>
        <v>46817</v>
      </c>
      <c r="I52" s="19"/>
      <c r="J52" s="201">
        <v>47371</v>
      </c>
      <c r="K52" s="19"/>
      <c r="L52" s="90">
        <f>-[2]F2!$V$21</f>
        <v>42532</v>
      </c>
      <c r="M52" s="13"/>
      <c r="N52" s="201">
        <v>42826</v>
      </c>
    </row>
    <row r="53" spans="1:15" ht="23.1" customHeight="1" x14ac:dyDescent="0.25">
      <c r="A53" s="28" t="s">
        <v>13</v>
      </c>
      <c r="F53" s="108"/>
      <c r="G53" s="108"/>
      <c r="H53" s="123">
        <f>SUM(H49:H52)</f>
        <v>115154</v>
      </c>
      <c r="I53" s="20"/>
      <c r="J53" s="123">
        <f>SUM(J49:J52)</f>
        <v>116037</v>
      </c>
      <c r="K53" s="20"/>
      <c r="L53" s="123">
        <f>SUM(L49:L52)</f>
        <v>75854</v>
      </c>
      <c r="M53" s="13"/>
      <c r="N53" s="123">
        <f>SUM(N49:N52)</f>
        <v>75958</v>
      </c>
    </row>
    <row r="54" spans="1:15" ht="23.25" customHeight="1" x14ac:dyDescent="0.25">
      <c r="A54" s="28" t="s">
        <v>14</v>
      </c>
      <c r="F54" s="108"/>
      <c r="G54" s="108"/>
      <c r="H54" s="123">
        <f>H46+H53</f>
        <v>2567844</v>
      </c>
      <c r="I54" s="20"/>
      <c r="J54" s="123">
        <f>J46+J53</f>
        <v>2853987</v>
      </c>
      <c r="K54" s="20"/>
      <c r="L54" s="123">
        <f>L46+L53</f>
        <v>2766269</v>
      </c>
      <c r="M54" s="13"/>
      <c r="N54" s="123">
        <f>N46+N53</f>
        <v>3244671</v>
      </c>
    </row>
    <row r="55" spans="1:15" ht="14.1" customHeight="1" x14ac:dyDescent="0.3">
      <c r="A55" s="100"/>
      <c r="B55" s="4"/>
      <c r="C55" s="4"/>
      <c r="D55" s="4"/>
      <c r="E55" s="4"/>
      <c r="F55" s="108"/>
      <c r="G55" s="108"/>
      <c r="H55" s="20"/>
      <c r="I55" s="20"/>
      <c r="J55" s="20"/>
      <c r="K55" s="20"/>
      <c r="L55" s="15"/>
      <c r="M55" s="13"/>
      <c r="N55" s="15"/>
    </row>
    <row r="56" spans="1:15" ht="21" customHeight="1" x14ac:dyDescent="0.25">
      <c r="A56" s="3" t="s">
        <v>15</v>
      </c>
      <c r="H56" s="102"/>
      <c r="I56" s="102"/>
      <c r="J56" s="102"/>
      <c r="K56" s="102"/>
      <c r="L56" s="102"/>
      <c r="M56" s="102"/>
      <c r="N56" s="102"/>
    </row>
    <row r="57" spans="1:15" ht="22.5" customHeight="1" x14ac:dyDescent="0.25">
      <c r="A57" s="2" t="s">
        <v>16</v>
      </c>
      <c r="L57" s="13"/>
      <c r="M57" s="13"/>
      <c r="N57" s="13"/>
    </row>
    <row r="58" spans="1:15" ht="23.1" customHeight="1" x14ac:dyDescent="0.25">
      <c r="B58" s="2" t="s">
        <v>17</v>
      </c>
      <c r="F58" s="127"/>
      <c r="G58" s="127"/>
      <c r="L58" s="2"/>
      <c r="M58" s="2"/>
      <c r="N58" s="2"/>
    </row>
    <row r="59" spans="1:15" ht="23.1" customHeight="1" thickBot="1" x14ac:dyDescent="0.3">
      <c r="B59" s="214" t="s">
        <v>150</v>
      </c>
      <c r="F59" s="197"/>
      <c r="G59" s="197"/>
      <c r="H59" s="92">
        <v>477000</v>
      </c>
      <c r="J59" s="206">
        <v>477000</v>
      </c>
      <c r="L59" s="92">
        <v>477000</v>
      </c>
      <c r="M59" s="15"/>
      <c r="N59" s="206">
        <v>477000</v>
      </c>
    </row>
    <row r="60" spans="1:15" ht="23.25" customHeight="1" thickTop="1" x14ac:dyDescent="0.25">
      <c r="B60" s="2" t="s">
        <v>18</v>
      </c>
      <c r="H60" s="13"/>
      <c r="L60" s="2"/>
      <c r="M60" s="2"/>
      <c r="N60" s="2"/>
    </row>
    <row r="61" spans="1:15" ht="23.25" customHeight="1" x14ac:dyDescent="0.25">
      <c r="B61" s="214" t="s">
        <v>150</v>
      </c>
      <c r="F61" s="197"/>
      <c r="G61" s="197"/>
      <c r="H61" s="13">
        <v>477000</v>
      </c>
      <c r="J61" s="205">
        <v>477000</v>
      </c>
      <c r="L61" s="13">
        <v>477000</v>
      </c>
      <c r="M61" s="21"/>
      <c r="N61" s="205">
        <v>477000</v>
      </c>
    </row>
    <row r="62" spans="1:15" ht="23.1" customHeight="1" x14ac:dyDescent="0.25">
      <c r="A62" s="2" t="s">
        <v>89</v>
      </c>
      <c r="H62" s="93">
        <v>140000</v>
      </c>
      <c r="J62" s="207">
        <v>140000</v>
      </c>
      <c r="L62" s="13">
        <v>140000</v>
      </c>
      <c r="M62" s="21"/>
      <c r="N62" s="207">
        <v>140000</v>
      </c>
    </row>
    <row r="63" spans="1:15" ht="23.25" customHeight="1" x14ac:dyDescent="0.25">
      <c r="A63" s="2" t="s">
        <v>28</v>
      </c>
      <c r="F63" s="107"/>
      <c r="G63" s="107"/>
      <c r="J63" s="205"/>
      <c r="L63" s="13"/>
      <c r="M63" s="13"/>
      <c r="N63" s="205"/>
    </row>
    <row r="64" spans="1:15" ht="23.25" customHeight="1" x14ac:dyDescent="0.25">
      <c r="B64" s="2" t="s">
        <v>50</v>
      </c>
      <c r="H64" s="13"/>
      <c r="I64" s="19"/>
      <c r="L64" s="2"/>
      <c r="M64" s="2"/>
      <c r="N64" s="2"/>
    </row>
    <row r="65" spans="1:16" ht="23.25" customHeight="1" x14ac:dyDescent="0.25">
      <c r="C65" s="2" t="s">
        <v>19</v>
      </c>
      <c r="H65" s="93">
        <v>50000</v>
      </c>
      <c r="I65" s="19"/>
      <c r="J65" s="207">
        <v>50000</v>
      </c>
      <c r="K65" s="19"/>
      <c r="L65" s="13">
        <v>50000</v>
      </c>
      <c r="M65" s="13"/>
      <c r="N65" s="205">
        <v>50000</v>
      </c>
    </row>
    <row r="66" spans="1:16" ht="23.25" customHeight="1" x14ac:dyDescent="0.25">
      <c r="B66" s="2" t="s">
        <v>79</v>
      </c>
      <c r="H66" s="15">
        <f>'[1]BS 3-4'!$C$65</f>
        <v>4379265</v>
      </c>
      <c r="I66" s="109"/>
      <c r="J66" s="205">
        <v>4479515</v>
      </c>
      <c r="K66" s="40"/>
      <c r="L66" s="218">
        <f>-[2]F2!$V$35+1</f>
        <v>4086042</v>
      </c>
      <c r="M66" s="13"/>
      <c r="N66" s="205">
        <v>4099022</v>
      </c>
      <c r="O66" s="13"/>
    </row>
    <row r="67" spans="1:16" ht="23.25" customHeight="1" x14ac:dyDescent="0.25">
      <c r="A67" s="2" t="s">
        <v>75</v>
      </c>
      <c r="F67" s="124"/>
      <c r="G67" s="124"/>
      <c r="H67" s="22">
        <f>'[1]BS 3-4'!$C$66</f>
        <v>-1581874</v>
      </c>
      <c r="I67" s="109"/>
      <c r="J67" s="208">
        <v>-1369071</v>
      </c>
      <c r="K67" s="94"/>
      <c r="L67" s="41">
        <f>-[2]F2!$V$36</f>
        <v>-1469126</v>
      </c>
      <c r="M67" s="15"/>
      <c r="N67" s="209">
        <v>-1282058</v>
      </c>
      <c r="O67" s="13"/>
      <c r="P67" s="169"/>
    </row>
    <row r="68" spans="1:16" ht="23.25" customHeight="1" x14ac:dyDescent="0.25">
      <c r="A68" s="28" t="s">
        <v>102</v>
      </c>
      <c r="F68" s="106"/>
      <c r="G68" s="106"/>
      <c r="H68" s="34">
        <f>SUM(H60:H67)</f>
        <v>3464391</v>
      </c>
      <c r="I68" s="19"/>
      <c r="J68" s="34">
        <f>SUM(J61:J67)</f>
        <v>3777444</v>
      </c>
      <c r="K68" s="34"/>
      <c r="L68" s="34">
        <f>SUM(L61:L67)</f>
        <v>3283916</v>
      </c>
      <c r="M68" s="25"/>
      <c r="N68" s="34">
        <f>SUM(N61:N67)</f>
        <v>3483964</v>
      </c>
    </row>
    <row r="69" spans="1:16" ht="23.25" customHeight="1" x14ac:dyDescent="0.25">
      <c r="A69" s="2" t="s">
        <v>22</v>
      </c>
      <c r="F69" s="106"/>
      <c r="G69" s="106"/>
      <c r="H69" s="110">
        <f>'[1]BS 3-4'!$C$68</f>
        <v>141037</v>
      </c>
      <c r="I69" s="19"/>
      <c r="J69" s="19">
        <v>166059</v>
      </c>
      <c r="K69" s="19"/>
      <c r="L69" s="116">
        <v>0</v>
      </c>
      <c r="M69" s="13"/>
      <c r="N69" s="116">
        <v>0</v>
      </c>
    </row>
    <row r="70" spans="1:16" ht="23.25" customHeight="1" x14ac:dyDescent="0.25">
      <c r="A70" s="28" t="s">
        <v>21</v>
      </c>
      <c r="F70" s="106"/>
      <c r="G70" s="106"/>
      <c r="H70" s="16">
        <f>SUM(H68:H69)</f>
        <v>3605428</v>
      </c>
      <c r="I70" s="19"/>
      <c r="J70" s="16">
        <f>SUM(J68:J69)</f>
        <v>3943503</v>
      </c>
      <c r="K70" s="19"/>
      <c r="L70" s="16">
        <f>SUM(L68:L69)</f>
        <v>3283916</v>
      </c>
      <c r="M70" s="13"/>
      <c r="N70" s="16">
        <f>SUM(N68:N69)</f>
        <v>3483964</v>
      </c>
    </row>
    <row r="71" spans="1:16" ht="19.5" customHeight="1" x14ac:dyDescent="0.25">
      <c r="A71" s="28"/>
      <c r="F71" s="106"/>
      <c r="G71" s="106"/>
      <c r="H71" s="19"/>
      <c r="I71" s="19"/>
      <c r="J71" s="19"/>
      <c r="K71" s="19"/>
      <c r="L71" s="23"/>
      <c r="M71" s="13"/>
      <c r="N71" s="23"/>
    </row>
    <row r="72" spans="1:16" ht="23.25" customHeight="1" thickBot="1" x14ac:dyDescent="0.3">
      <c r="A72" s="28" t="s">
        <v>20</v>
      </c>
      <c r="F72" s="106"/>
      <c r="G72" s="106"/>
      <c r="H72" s="17">
        <f>H70+H54</f>
        <v>6173272</v>
      </c>
      <c r="I72" s="19"/>
      <c r="J72" s="17">
        <f>J70+J54</f>
        <v>6797490</v>
      </c>
      <c r="K72" s="19"/>
      <c r="L72" s="17">
        <f>L70+L54</f>
        <v>6050185</v>
      </c>
      <c r="M72" s="13"/>
      <c r="N72" s="17">
        <f>N70+N54</f>
        <v>6728635</v>
      </c>
    </row>
    <row r="73" spans="1:16" ht="23.25" customHeight="1" thickTop="1" x14ac:dyDescent="0.45">
      <c r="H73" s="157"/>
      <c r="I73" s="157"/>
      <c r="J73" s="157"/>
      <c r="K73" s="157"/>
      <c r="L73" s="157"/>
      <c r="M73" s="157"/>
      <c r="N73" s="157"/>
    </row>
  </sheetData>
  <mergeCells count="11">
    <mergeCell ref="H9:N9"/>
    <mergeCell ref="H4:J4"/>
    <mergeCell ref="H5:J5"/>
    <mergeCell ref="L4:N4"/>
    <mergeCell ref="L5:N5"/>
    <mergeCell ref="H40:N40"/>
    <mergeCell ref="A12:E12"/>
    <mergeCell ref="H36:J36"/>
    <mergeCell ref="L36:N36"/>
    <mergeCell ref="H35:J35"/>
    <mergeCell ref="L35:N35"/>
  </mergeCells>
  <pageMargins left="0.8" right="0.8" top="0.48" bottom="0.5" header="0.5" footer="0.5"/>
  <pageSetup paperSize="9" scale="80" firstPageNumber="2" fitToHeight="0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16"/>
  <sheetViews>
    <sheetView tabSelected="1" view="pageBreakPreview" zoomScale="87" zoomScaleNormal="60" zoomScaleSheetLayoutView="87" workbookViewId="0">
      <selection activeCell="C8" sqref="C8"/>
    </sheetView>
  </sheetViews>
  <sheetFormatPr defaultColWidth="20.85546875" defaultRowHeight="23.25" customHeight="1" x14ac:dyDescent="0.25"/>
  <cols>
    <col min="1" max="2" width="2" style="2" customWidth="1"/>
    <col min="3" max="3" width="47.85546875" style="2" customWidth="1"/>
    <col min="4" max="4" width="10.140625" style="99" customWidth="1"/>
    <col min="5" max="5" width="1.7109375" style="99" customWidth="1"/>
    <col min="6" max="6" width="16.5703125" style="99" hidden="1" customWidth="1"/>
    <col min="7" max="7" width="1.5703125" style="99" hidden="1" customWidth="1"/>
    <col min="8" max="8" width="16.5703125" style="99" hidden="1" customWidth="1"/>
    <col min="9" max="9" width="1.5703125" style="99" hidden="1" customWidth="1"/>
    <col min="10" max="10" width="16.5703125" style="2" hidden="1" customWidth="1"/>
    <col min="11" max="11" width="12.85546875" style="2" customWidth="1"/>
    <col min="12" max="12" width="1.5703125" style="2" customWidth="1"/>
    <col min="13" max="13" width="12.85546875" style="2" customWidth="1"/>
    <col min="14" max="14" width="1.5703125" style="2" customWidth="1"/>
    <col min="15" max="15" width="12.85546875" style="2" customWidth="1"/>
    <col min="16" max="16" width="1.5703125" style="2" customWidth="1"/>
    <col min="17" max="17" width="12.85546875" style="2" customWidth="1"/>
    <col min="18" max="16384" width="20.85546875" style="2"/>
  </cols>
  <sheetData>
    <row r="1" spans="1:19" s="4" customFormat="1" ht="23.25" customHeight="1" x14ac:dyDescent="0.3">
      <c r="A1" s="100" t="s">
        <v>77</v>
      </c>
      <c r="D1" s="101"/>
      <c r="E1" s="101"/>
      <c r="F1" s="101"/>
      <c r="G1" s="101"/>
      <c r="H1" s="101"/>
      <c r="I1" s="101"/>
    </row>
    <row r="2" spans="1:19" s="4" customFormat="1" ht="23.25" customHeight="1" x14ac:dyDescent="0.25">
      <c r="A2" s="36" t="s">
        <v>51</v>
      </c>
      <c r="D2" s="101"/>
      <c r="E2" s="101"/>
      <c r="F2" s="101"/>
      <c r="G2" s="101"/>
      <c r="H2" s="101"/>
      <c r="I2" s="101"/>
    </row>
    <row r="3" spans="1:19" s="4" customFormat="1" ht="12.75" customHeight="1" x14ac:dyDescent="0.25">
      <c r="A3" s="36"/>
      <c r="D3" s="101"/>
      <c r="E3" s="101"/>
      <c r="F3" s="101"/>
      <c r="G3" s="101"/>
      <c r="H3" s="101"/>
      <c r="I3" s="101"/>
    </row>
    <row r="4" spans="1:19" s="4" customFormat="1" ht="23.25" customHeight="1" x14ac:dyDescent="0.25">
      <c r="A4" s="36"/>
      <c r="D4" s="101"/>
      <c r="E4" s="101"/>
      <c r="F4" s="101"/>
      <c r="G4" s="101"/>
      <c r="H4" s="101"/>
      <c r="I4" s="101"/>
      <c r="K4" s="225" t="s">
        <v>64</v>
      </c>
      <c r="L4" s="225"/>
      <c r="M4" s="225"/>
      <c r="O4" s="226" t="s">
        <v>65</v>
      </c>
      <c r="P4" s="226"/>
      <c r="Q4" s="226"/>
    </row>
    <row r="5" spans="1:19" s="4" customFormat="1" ht="23.25" customHeight="1" x14ac:dyDescent="0.25">
      <c r="D5" s="101"/>
      <c r="E5" s="101"/>
      <c r="F5" s="101"/>
      <c r="G5" s="101"/>
      <c r="H5" s="101"/>
      <c r="I5" s="101"/>
      <c r="K5" s="225" t="s">
        <v>66</v>
      </c>
      <c r="L5" s="225"/>
      <c r="M5" s="225"/>
      <c r="O5" s="226" t="s">
        <v>66</v>
      </c>
      <c r="P5" s="226"/>
      <c r="Q5" s="226"/>
    </row>
    <row r="6" spans="1:19" ht="23.25" customHeight="1" x14ac:dyDescent="0.25">
      <c r="A6" s="28"/>
      <c r="D6" s="115"/>
      <c r="E6" s="115"/>
      <c r="F6" s="115"/>
      <c r="G6" s="115"/>
      <c r="H6" s="115"/>
      <c r="I6" s="115"/>
      <c r="K6" s="231" t="s">
        <v>67</v>
      </c>
      <c r="L6" s="231"/>
      <c r="M6" s="231"/>
      <c r="N6" s="42"/>
      <c r="O6" s="231" t="s">
        <v>67</v>
      </c>
      <c r="P6" s="231"/>
      <c r="Q6" s="231"/>
    </row>
    <row r="7" spans="1:19" ht="23.25" customHeight="1" x14ac:dyDescent="0.25">
      <c r="A7" s="28"/>
      <c r="D7" s="115"/>
      <c r="E7" s="115"/>
      <c r="F7" s="115"/>
      <c r="G7" s="115"/>
      <c r="H7" s="115"/>
      <c r="I7" s="115"/>
      <c r="K7" s="230" t="s">
        <v>127</v>
      </c>
      <c r="L7" s="230"/>
      <c r="M7" s="230"/>
      <c r="N7" s="191"/>
      <c r="O7" s="230" t="s">
        <v>127</v>
      </c>
      <c r="P7" s="230"/>
      <c r="Q7" s="230"/>
    </row>
    <row r="8" spans="1:19" ht="23.25" customHeight="1" x14ac:dyDescent="0.25">
      <c r="A8" s="28"/>
      <c r="D8" s="102"/>
      <c r="E8" s="102"/>
      <c r="F8" s="102"/>
      <c r="G8" s="102"/>
      <c r="H8" s="102"/>
      <c r="I8" s="102"/>
      <c r="K8" s="120">
        <v>2023</v>
      </c>
      <c r="M8" s="126">
        <v>2022</v>
      </c>
      <c r="O8" s="155">
        <v>2023</v>
      </c>
      <c r="Q8" s="155">
        <v>2022</v>
      </c>
    </row>
    <row r="9" spans="1:19" ht="23.25" customHeight="1" x14ac:dyDescent="0.25">
      <c r="A9" s="28"/>
      <c r="D9" s="102"/>
      <c r="E9" s="102"/>
      <c r="F9" s="102"/>
      <c r="G9" s="102"/>
      <c r="H9" s="102"/>
      <c r="I9" s="102"/>
      <c r="K9" s="227" t="s">
        <v>47</v>
      </c>
      <c r="L9" s="227"/>
      <c r="M9" s="227"/>
      <c r="N9" s="227"/>
      <c r="O9" s="227"/>
      <c r="P9" s="227"/>
      <c r="Q9" s="227"/>
    </row>
    <row r="10" spans="1:19" ht="23.25" customHeight="1" x14ac:dyDescent="0.25">
      <c r="A10" s="104" t="s">
        <v>153</v>
      </c>
    </row>
    <row r="11" spans="1:19" ht="23.25" customHeight="1" x14ac:dyDescent="0.25">
      <c r="A11" s="2" t="s">
        <v>160</v>
      </c>
      <c r="K11" s="13">
        <f>'[1]PL(3) 5'!$C$9</f>
        <v>1043791</v>
      </c>
      <c r="M11" s="13">
        <v>665530</v>
      </c>
      <c r="O11" s="13">
        <f>'[1]PL(3) 5'!$G$9</f>
        <v>1053381</v>
      </c>
      <c r="Q11" s="13">
        <v>665051</v>
      </c>
    </row>
    <row r="12" spans="1:19" ht="23.25" customHeight="1" x14ac:dyDescent="0.25">
      <c r="A12" s="2" t="s">
        <v>111</v>
      </c>
      <c r="D12" s="154"/>
      <c r="E12" s="154"/>
      <c r="F12" s="154"/>
      <c r="G12" s="154"/>
      <c r="H12" s="154"/>
      <c r="I12" s="154"/>
      <c r="K12" s="95">
        <f>'[1]PL(3) 5'!$C$10</f>
        <v>55532</v>
      </c>
      <c r="M12" s="95">
        <v>0</v>
      </c>
      <c r="O12" s="95">
        <f>'[1]PL(3) 5'!$G$10</f>
        <v>55532</v>
      </c>
      <c r="Q12" s="95">
        <v>0</v>
      </c>
      <c r="S12" s="13"/>
    </row>
    <row r="13" spans="1:19" ht="23.25" customHeight="1" x14ac:dyDescent="0.25">
      <c r="A13" s="2" t="s">
        <v>52</v>
      </c>
      <c r="D13" s="129"/>
      <c r="E13" s="129"/>
      <c r="F13" s="129"/>
      <c r="G13" s="129"/>
      <c r="H13" s="129"/>
      <c r="I13" s="129"/>
      <c r="K13" s="95">
        <v>0</v>
      </c>
      <c r="M13" s="95">
        <v>2116</v>
      </c>
      <c r="N13" s="13"/>
      <c r="O13" s="95">
        <f>'[1]PL(3) 5'!$G$11</f>
        <v>0</v>
      </c>
      <c r="P13" s="13"/>
      <c r="Q13" s="95">
        <v>0</v>
      </c>
    </row>
    <row r="14" spans="1:19" ht="23.25" customHeight="1" x14ac:dyDescent="0.25">
      <c r="A14" s="2" t="s">
        <v>23</v>
      </c>
      <c r="K14" s="13">
        <f>'[1]PL(3) 5'!$C$12</f>
        <v>10737</v>
      </c>
      <c r="M14" s="13">
        <v>5371</v>
      </c>
      <c r="O14" s="13">
        <f>'[1]PL(3) 5'!$G$12</f>
        <v>9834</v>
      </c>
      <c r="Q14" s="13">
        <v>3627</v>
      </c>
    </row>
    <row r="15" spans="1:19" ht="23.25" customHeight="1" x14ac:dyDescent="0.25">
      <c r="A15" s="28" t="s">
        <v>154</v>
      </c>
      <c r="F15" s="16">
        <v>0</v>
      </c>
      <c r="H15" s="16">
        <v>0</v>
      </c>
      <c r="J15" s="16">
        <v>0</v>
      </c>
      <c r="K15" s="16">
        <f>SUM(K11:K14)</f>
        <v>1110060</v>
      </c>
      <c r="M15" s="16">
        <f>SUM(M11:M14)</f>
        <v>673017</v>
      </c>
      <c r="O15" s="16">
        <f>SUM(O11:O14)</f>
        <v>1118747</v>
      </c>
      <c r="Q15" s="16">
        <f>SUM(Q11:Q14)</f>
        <v>668678</v>
      </c>
    </row>
    <row r="16" spans="1:19" ht="23.25" customHeight="1" x14ac:dyDescent="0.25">
      <c r="A16" s="28"/>
    </row>
    <row r="17" spans="1:20" ht="23.25" customHeight="1" x14ac:dyDescent="0.25">
      <c r="A17" s="104" t="s">
        <v>24</v>
      </c>
      <c r="S17" s="168"/>
    </row>
    <row r="18" spans="1:20" ht="23.25" customHeight="1" x14ac:dyDescent="0.25">
      <c r="A18" s="2" t="s">
        <v>162</v>
      </c>
      <c r="D18" s="2"/>
      <c r="K18" s="13">
        <f>'[1]PL(3) 5'!$C$16</f>
        <v>841422</v>
      </c>
      <c r="M18" s="13">
        <v>539601</v>
      </c>
      <c r="N18" s="13"/>
      <c r="O18" s="13">
        <f>'[1]PL(3) 5'!$G$16</f>
        <v>837070</v>
      </c>
      <c r="P18" s="13"/>
      <c r="Q18" s="13">
        <v>592558</v>
      </c>
      <c r="R18" s="13"/>
    </row>
    <row r="19" spans="1:20" ht="23.25" customHeight="1" x14ac:dyDescent="0.25">
      <c r="A19" s="2" t="s">
        <v>105</v>
      </c>
      <c r="D19" s="2"/>
      <c r="E19" s="154"/>
      <c r="F19" s="154"/>
      <c r="G19" s="154"/>
      <c r="H19" s="154"/>
      <c r="I19" s="154"/>
      <c r="K19" s="95">
        <f>'[1]PL(3) 5'!$C$17</f>
        <v>35374</v>
      </c>
      <c r="M19" s="95">
        <v>0</v>
      </c>
      <c r="N19" s="13"/>
      <c r="O19" s="95">
        <f>'[1]PL(3) 5'!$G$17</f>
        <v>35374</v>
      </c>
      <c r="P19" s="13"/>
      <c r="Q19" s="95">
        <v>0</v>
      </c>
    </row>
    <row r="20" spans="1:20" ht="23.25" customHeight="1" x14ac:dyDescent="0.25">
      <c r="A20" s="2" t="s">
        <v>70</v>
      </c>
      <c r="K20" s="13">
        <f>'[1]PL(3) 5'!$C$18</f>
        <v>124171</v>
      </c>
      <c r="M20" s="13">
        <v>119155</v>
      </c>
      <c r="N20" s="13"/>
      <c r="O20" s="95">
        <f>'[1]PL(3) 5'!$G$18</f>
        <v>124171</v>
      </c>
      <c r="P20" s="13"/>
      <c r="Q20" s="95">
        <v>119155</v>
      </c>
      <c r="T20" s="13"/>
    </row>
    <row r="21" spans="1:20" ht="23.25" customHeight="1" x14ac:dyDescent="0.25">
      <c r="A21" s="2" t="s">
        <v>25</v>
      </c>
      <c r="K21" s="13">
        <f>'[1]PL(3) 5'!$C$19</f>
        <v>87423</v>
      </c>
      <c r="M21" s="13">
        <v>68847</v>
      </c>
      <c r="N21" s="13"/>
      <c r="O21" s="95">
        <f>'[1]PL(3) 5'!$G$19</f>
        <v>56962</v>
      </c>
      <c r="P21" s="13"/>
      <c r="Q21" s="95">
        <v>49817</v>
      </c>
    </row>
    <row r="22" spans="1:20" ht="23.25" customHeight="1" x14ac:dyDescent="0.25">
      <c r="A22" s="2" t="s">
        <v>99</v>
      </c>
      <c r="D22" s="137"/>
      <c r="E22" s="137"/>
      <c r="F22" s="137"/>
      <c r="G22" s="137"/>
      <c r="H22" s="137"/>
      <c r="I22" s="137"/>
      <c r="K22" s="95">
        <f>'[1]PL(3) 5'!$C$20</f>
        <v>10440</v>
      </c>
      <c r="M22" s="95">
        <v>0</v>
      </c>
      <c r="N22" s="13"/>
      <c r="O22" s="95">
        <f>'[1]PL(3) 5'!$G$20</f>
        <v>3761</v>
      </c>
      <c r="P22" s="13"/>
      <c r="Q22" s="95">
        <v>7161</v>
      </c>
    </row>
    <row r="23" spans="1:20" ht="23.25" customHeight="1" x14ac:dyDescent="0.25">
      <c r="A23" s="28" t="s">
        <v>27</v>
      </c>
      <c r="F23" s="16">
        <v>0</v>
      </c>
      <c r="H23" s="16">
        <v>0</v>
      </c>
      <c r="J23" s="16">
        <v>0</v>
      </c>
      <c r="K23" s="16">
        <f>SUM(K18:K22)</f>
        <v>1098830</v>
      </c>
      <c r="M23" s="16">
        <f>SUM(M18:M22)</f>
        <v>727603</v>
      </c>
      <c r="N23" s="23"/>
      <c r="O23" s="16">
        <f>SUM(O18:O22)</f>
        <v>1057338</v>
      </c>
      <c r="P23" s="23"/>
      <c r="Q23" s="16">
        <f>SUM(Q18:Q22)</f>
        <v>768691</v>
      </c>
    </row>
    <row r="24" spans="1:20" ht="23.25" customHeight="1" x14ac:dyDescent="0.25">
      <c r="A24" s="28"/>
      <c r="D24" s="156"/>
      <c r="E24" s="156"/>
      <c r="F24" s="23"/>
      <c r="G24" s="156"/>
      <c r="H24" s="23"/>
      <c r="I24" s="156"/>
      <c r="J24" s="23"/>
      <c r="K24" s="23"/>
      <c r="M24" s="23"/>
      <c r="N24" s="23"/>
      <c r="O24" s="23"/>
      <c r="P24" s="23"/>
      <c r="Q24" s="23"/>
    </row>
    <row r="25" spans="1:20" ht="23.25" customHeight="1" x14ac:dyDescent="0.25">
      <c r="A25" s="221" t="s">
        <v>135</v>
      </c>
      <c r="B25" s="220"/>
      <c r="C25" s="220"/>
      <c r="D25" s="156"/>
      <c r="E25" s="156"/>
      <c r="F25" s="23"/>
      <c r="G25" s="156"/>
      <c r="H25" s="23"/>
      <c r="I25" s="156"/>
      <c r="J25" s="23"/>
      <c r="K25" s="23">
        <f>K15-K23</f>
        <v>11230</v>
      </c>
      <c r="M25" s="23">
        <f>M15-M23</f>
        <v>-54586</v>
      </c>
      <c r="N25" s="23"/>
      <c r="O25" s="23">
        <f>O15-O23</f>
        <v>61409</v>
      </c>
      <c r="P25" s="23"/>
      <c r="Q25" s="23">
        <f>Q15-Q23</f>
        <v>-100013</v>
      </c>
    </row>
    <row r="26" spans="1:20" ht="23.25" customHeight="1" x14ac:dyDescent="0.25">
      <c r="A26" s="2" t="s">
        <v>26</v>
      </c>
      <c r="D26" s="127"/>
      <c r="E26" s="127"/>
      <c r="F26" s="127"/>
      <c r="G26" s="127"/>
      <c r="H26" s="127"/>
      <c r="I26" s="127"/>
      <c r="K26" s="22">
        <f>'[1]PL(3) 5'!$C$24</f>
        <v>9496</v>
      </c>
      <c r="M26" s="22">
        <v>1607</v>
      </c>
      <c r="N26" s="18"/>
      <c r="O26" s="22">
        <f>'[1]PL(3) 5'!$G$24</f>
        <v>8088</v>
      </c>
      <c r="P26" s="18"/>
      <c r="Q26" s="22">
        <v>1461</v>
      </c>
    </row>
    <row r="27" spans="1:20" ht="23.25" customHeight="1" x14ac:dyDescent="0.25">
      <c r="A27" s="221" t="s">
        <v>136</v>
      </c>
      <c r="B27" s="221"/>
      <c r="C27" s="220"/>
      <c r="F27" s="24">
        <v>0</v>
      </c>
      <c r="H27" s="24">
        <v>0</v>
      </c>
      <c r="J27" s="24">
        <v>0</v>
      </c>
      <c r="K27" s="25">
        <f>K25-K26</f>
        <v>1734</v>
      </c>
      <c r="L27" s="25"/>
      <c r="M27" s="25">
        <f>M25-M26</f>
        <v>-56193</v>
      </c>
      <c r="N27" s="25"/>
      <c r="O27" s="25">
        <f>O25-O26</f>
        <v>53321</v>
      </c>
      <c r="P27" s="25"/>
      <c r="Q27" s="25">
        <f>Q25-Q26</f>
        <v>-101474</v>
      </c>
    </row>
    <row r="28" spans="1:20" ht="23.25" customHeight="1" x14ac:dyDescent="0.25">
      <c r="A28" s="2" t="s">
        <v>140</v>
      </c>
      <c r="D28" s="102"/>
      <c r="E28" s="102"/>
      <c r="F28" s="111"/>
      <c r="G28" s="102"/>
      <c r="H28" s="111"/>
      <c r="I28" s="102"/>
      <c r="J28" s="112"/>
      <c r="K28" s="41">
        <f>'[1]PL(3) 5'!$C$26</f>
        <v>1008</v>
      </c>
      <c r="L28" s="18"/>
      <c r="M28" s="41">
        <v>10634</v>
      </c>
      <c r="N28" s="18"/>
      <c r="O28" s="41">
        <f>'[1]PL(3) 5'!$G$26</f>
        <v>470</v>
      </c>
      <c r="P28" s="18"/>
      <c r="Q28" s="41">
        <v>-5593</v>
      </c>
      <c r="R28" s="163" t="s">
        <v>121</v>
      </c>
      <c r="T28" s="163" t="s">
        <v>121</v>
      </c>
    </row>
    <row r="29" spans="1:20" ht="23.25" customHeight="1" thickBot="1" x14ac:dyDescent="0.3">
      <c r="A29" s="28" t="s">
        <v>137</v>
      </c>
      <c r="B29" s="28"/>
      <c r="K29" s="17">
        <f>K27-K28</f>
        <v>726</v>
      </c>
      <c r="M29" s="17">
        <f>M27-M28</f>
        <v>-66827</v>
      </c>
      <c r="N29" s="25"/>
      <c r="O29" s="17">
        <f>O27-O28</f>
        <v>52851</v>
      </c>
      <c r="P29" s="25"/>
      <c r="Q29" s="17">
        <f>Q27-Q28</f>
        <v>-95881</v>
      </c>
    </row>
    <row r="30" spans="1:20" ht="23.25" customHeight="1" thickTop="1" x14ac:dyDescent="0.25">
      <c r="A30" s="28"/>
      <c r="D30" s="210"/>
      <c r="E30" s="210"/>
      <c r="F30" s="210"/>
      <c r="G30" s="210"/>
      <c r="H30" s="210"/>
      <c r="I30" s="210"/>
      <c r="K30" s="211"/>
      <c r="L30" s="211"/>
      <c r="M30" s="211"/>
      <c r="N30" s="211"/>
      <c r="O30" s="211"/>
      <c r="P30" s="211"/>
      <c r="Q30" s="211"/>
    </row>
    <row r="31" spans="1:20" ht="23.25" customHeight="1" x14ac:dyDescent="0.25">
      <c r="A31" s="4" t="s">
        <v>152</v>
      </c>
      <c r="D31" s="128"/>
      <c r="E31" s="128"/>
      <c r="F31" s="128"/>
      <c r="G31" s="128"/>
      <c r="H31" s="128"/>
      <c r="I31" s="128"/>
      <c r="K31" s="129"/>
      <c r="L31" s="129"/>
      <c r="M31" s="129"/>
      <c r="N31" s="129"/>
      <c r="O31" s="129"/>
      <c r="P31" s="129"/>
      <c r="Q31" s="129"/>
    </row>
    <row r="32" spans="1:20" ht="23.25" customHeight="1" x14ac:dyDescent="0.25">
      <c r="A32" s="135" t="s">
        <v>90</v>
      </c>
      <c r="D32" s="128"/>
      <c r="E32" s="128"/>
      <c r="F32" s="128"/>
      <c r="G32" s="128"/>
      <c r="H32" s="128"/>
      <c r="I32" s="128"/>
      <c r="K32" s="129"/>
      <c r="L32" s="129"/>
      <c r="M32" s="129"/>
      <c r="N32" s="129"/>
      <c r="O32" s="129"/>
      <c r="P32" s="129"/>
      <c r="Q32" s="129"/>
    </row>
    <row r="33" spans="1:17" ht="23.25" customHeight="1" x14ac:dyDescent="0.25">
      <c r="A33" s="136" t="s">
        <v>91</v>
      </c>
      <c r="D33" s="128"/>
      <c r="E33" s="128"/>
      <c r="F33" s="128"/>
      <c r="G33" s="128"/>
      <c r="H33" s="128"/>
      <c r="I33" s="128"/>
      <c r="K33" s="13">
        <f>'[1]PL(3) 5'!$C$31</f>
        <v>-144074</v>
      </c>
      <c r="L33" s="129"/>
      <c r="M33" s="13">
        <v>-214027</v>
      </c>
      <c r="N33" s="18"/>
      <c r="O33" s="13">
        <f>'[1]PL(3) 5'!$G$31</f>
        <v>-129061</v>
      </c>
      <c r="P33" s="18"/>
      <c r="Q33" s="13">
        <v>-214201</v>
      </c>
    </row>
    <row r="34" spans="1:17" ht="23.25" customHeight="1" x14ac:dyDescent="0.25">
      <c r="A34" s="134" t="s">
        <v>92</v>
      </c>
      <c r="D34" s="128"/>
      <c r="E34" s="128"/>
      <c r="F34" s="128"/>
      <c r="G34" s="128"/>
      <c r="H34" s="128"/>
      <c r="I34" s="128"/>
      <c r="K34" s="16">
        <f>SUM(K33)</f>
        <v>-144074</v>
      </c>
      <c r="M34" s="16">
        <f>SUM(M33)</f>
        <v>-214027</v>
      </c>
      <c r="N34" s="25"/>
      <c r="O34" s="16">
        <f>SUM(O33)</f>
        <v>-129061</v>
      </c>
      <c r="P34" s="25"/>
      <c r="Q34" s="16">
        <f>SUM(Q33)</f>
        <v>-214201</v>
      </c>
    </row>
    <row r="35" spans="1:17" ht="23.25" customHeight="1" x14ac:dyDescent="0.25">
      <c r="A35" s="134"/>
      <c r="D35" s="139"/>
      <c r="E35" s="139"/>
      <c r="F35" s="139"/>
      <c r="G35" s="139"/>
      <c r="H35" s="139"/>
      <c r="I35" s="139"/>
      <c r="K35" s="23"/>
      <c r="M35" s="23"/>
      <c r="N35" s="25"/>
      <c r="O35" s="23"/>
      <c r="P35" s="25"/>
      <c r="Q35" s="23"/>
    </row>
    <row r="36" spans="1:17" ht="23.25" customHeight="1" thickBot="1" x14ac:dyDescent="0.3">
      <c r="A36" s="134" t="s">
        <v>123</v>
      </c>
      <c r="D36" s="139"/>
      <c r="E36" s="139"/>
      <c r="F36" s="139"/>
      <c r="G36" s="139"/>
      <c r="H36" s="139"/>
      <c r="I36" s="139"/>
      <c r="K36" s="17">
        <f>K29+K34</f>
        <v>-143348</v>
      </c>
      <c r="M36" s="17">
        <f>M29+M34</f>
        <v>-280854</v>
      </c>
      <c r="N36" s="25"/>
      <c r="O36" s="17">
        <f>O29+O34</f>
        <v>-76210</v>
      </c>
      <c r="P36" s="25"/>
      <c r="Q36" s="17">
        <f>Q29+Q34</f>
        <v>-310082</v>
      </c>
    </row>
    <row r="37" spans="1:17" ht="12.75" customHeight="1" thickTop="1" thickBot="1" x14ac:dyDescent="0.3">
      <c r="A37" s="28"/>
      <c r="F37" s="17">
        <v>0</v>
      </c>
      <c r="H37" s="17">
        <v>0</v>
      </c>
      <c r="J37" s="17">
        <v>0</v>
      </c>
      <c r="O37" s="23"/>
      <c r="P37" s="18"/>
      <c r="Q37" s="23"/>
    </row>
    <row r="38" spans="1:17" ht="23.25" customHeight="1" thickTop="1" x14ac:dyDescent="0.3">
      <c r="A38" s="100" t="s">
        <v>77</v>
      </c>
      <c r="B38" s="28"/>
      <c r="C38" s="28"/>
      <c r="K38" s="23"/>
      <c r="L38" s="28"/>
      <c r="M38" s="23"/>
      <c r="N38" s="28"/>
      <c r="O38" s="23"/>
      <c r="P38" s="28"/>
      <c r="Q38" s="23"/>
    </row>
    <row r="39" spans="1:17" s="4" customFormat="1" ht="23.25" customHeight="1" x14ac:dyDescent="0.25">
      <c r="A39" s="36" t="s">
        <v>51</v>
      </c>
      <c r="D39" s="101"/>
      <c r="E39" s="101"/>
      <c r="F39" s="101"/>
      <c r="G39" s="101"/>
      <c r="H39" s="101"/>
      <c r="I39" s="101"/>
    </row>
    <row r="40" spans="1:17" s="4" customFormat="1" ht="12.75" customHeight="1" x14ac:dyDescent="0.25">
      <c r="A40" s="36"/>
      <c r="D40" s="101"/>
      <c r="E40" s="101"/>
      <c r="F40" s="101"/>
      <c r="G40" s="101"/>
      <c r="H40" s="101"/>
      <c r="I40" s="101"/>
    </row>
    <row r="41" spans="1:17" s="4" customFormat="1" ht="23.25" customHeight="1" x14ac:dyDescent="0.25">
      <c r="A41" s="36"/>
      <c r="D41" s="101"/>
      <c r="E41" s="101"/>
      <c r="F41" s="101"/>
      <c r="G41" s="101"/>
      <c r="H41" s="101"/>
      <c r="I41" s="101"/>
      <c r="K41" s="225" t="s">
        <v>64</v>
      </c>
      <c r="L41" s="225"/>
      <c r="M41" s="225"/>
      <c r="O41" s="226" t="s">
        <v>65</v>
      </c>
      <c r="P41" s="226"/>
      <c r="Q41" s="226"/>
    </row>
    <row r="42" spans="1:17" s="4" customFormat="1" ht="23.25" customHeight="1" x14ac:dyDescent="0.25">
      <c r="D42" s="101"/>
      <c r="E42" s="101"/>
      <c r="F42" s="101"/>
      <c r="G42" s="101"/>
      <c r="H42" s="101"/>
      <c r="I42" s="101"/>
      <c r="K42" s="225" t="s">
        <v>66</v>
      </c>
      <c r="L42" s="225"/>
      <c r="M42" s="225"/>
      <c r="O42" s="226" t="s">
        <v>66</v>
      </c>
      <c r="P42" s="226"/>
      <c r="Q42" s="226"/>
    </row>
    <row r="43" spans="1:17" ht="23.25" customHeight="1" x14ac:dyDescent="0.25">
      <c r="A43" s="28"/>
      <c r="D43" s="115"/>
      <c r="E43" s="115"/>
      <c r="F43" s="115"/>
      <c r="G43" s="115"/>
      <c r="H43" s="115"/>
      <c r="I43" s="115"/>
      <c r="K43" s="228" t="s">
        <v>67</v>
      </c>
      <c r="L43" s="228"/>
      <c r="M43" s="228"/>
      <c r="N43" s="42"/>
      <c r="O43" s="228" t="s">
        <v>67</v>
      </c>
      <c r="P43" s="228"/>
      <c r="Q43" s="228"/>
    </row>
    <row r="44" spans="1:17" ht="23.25" customHeight="1" x14ac:dyDescent="0.25">
      <c r="A44" s="28"/>
      <c r="D44" s="115"/>
      <c r="E44" s="115"/>
      <c r="F44" s="115"/>
      <c r="G44" s="115"/>
      <c r="H44" s="115"/>
      <c r="I44" s="115"/>
      <c r="K44" s="230" t="s">
        <v>127</v>
      </c>
      <c r="L44" s="230"/>
      <c r="M44" s="230"/>
      <c r="N44" s="191"/>
      <c r="O44" s="230" t="s">
        <v>127</v>
      </c>
      <c r="P44" s="230"/>
      <c r="Q44" s="230"/>
    </row>
    <row r="45" spans="1:17" ht="23.25" customHeight="1" x14ac:dyDescent="0.25">
      <c r="A45" s="28"/>
      <c r="D45" s="102"/>
      <c r="E45" s="102"/>
      <c r="F45" s="102"/>
      <c r="G45" s="102"/>
      <c r="H45" s="102"/>
      <c r="I45" s="102"/>
      <c r="K45" s="198">
        <v>2023</v>
      </c>
      <c r="M45" s="198">
        <v>2022</v>
      </c>
      <c r="O45" s="198">
        <v>2023</v>
      </c>
      <c r="Q45" s="198">
        <v>2022</v>
      </c>
    </row>
    <row r="46" spans="1:17" ht="23.25" customHeight="1" x14ac:dyDescent="0.25">
      <c r="A46" s="28"/>
      <c r="D46" s="102"/>
      <c r="E46" s="102"/>
      <c r="F46" s="102"/>
      <c r="G46" s="102"/>
      <c r="H46" s="102"/>
      <c r="I46" s="102"/>
      <c r="K46" s="227" t="s">
        <v>47</v>
      </c>
      <c r="L46" s="227"/>
      <c r="M46" s="227"/>
      <c r="N46" s="227"/>
      <c r="O46" s="227"/>
      <c r="P46" s="227"/>
      <c r="Q46" s="227"/>
    </row>
    <row r="47" spans="1:17" ht="23.25" customHeight="1" x14ac:dyDescent="0.25">
      <c r="A47" s="28" t="s">
        <v>142</v>
      </c>
      <c r="F47" s="102"/>
      <c r="G47" s="102"/>
      <c r="H47" s="102"/>
      <c r="I47" s="102"/>
      <c r="J47" s="102"/>
      <c r="K47" s="102"/>
      <c r="L47" s="102"/>
      <c r="M47" s="196"/>
      <c r="N47" s="102"/>
      <c r="O47" s="113"/>
      <c r="P47" s="114"/>
      <c r="Q47" s="113"/>
    </row>
    <row r="48" spans="1:17" ht="23.25" customHeight="1" x14ac:dyDescent="0.25">
      <c r="B48" s="38" t="s">
        <v>93</v>
      </c>
      <c r="F48" s="23"/>
      <c r="H48" s="23"/>
      <c r="J48" s="23"/>
      <c r="K48" s="15">
        <f>'[1]PL(3) 5'!$C$37</f>
        <v>10302</v>
      </c>
      <c r="M48" s="15">
        <v>-69469</v>
      </c>
      <c r="N48" s="15"/>
      <c r="O48" s="15">
        <f>O29</f>
        <v>52851</v>
      </c>
      <c r="Q48" s="15">
        <f>Q29</f>
        <v>-95881</v>
      </c>
    </row>
    <row r="49" spans="1:18" ht="23.25" customHeight="1" x14ac:dyDescent="0.25">
      <c r="B49" s="38" t="s">
        <v>53</v>
      </c>
      <c r="F49" s="23"/>
      <c r="H49" s="23"/>
      <c r="J49" s="23"/>
      <c r="K49" s="22">
        <f>'[1]PL(3) 5'!$C$38</f>
        <v>-9576</v>
      </c>
      <c r="M49" s="22">
        <v>2642</v>
      </c>
      <c r="N49" s="15"/>
      <c r="O49" s="79">
        <v>0</v>
      </c>
      <c r="Q49" s="79">
        <v>0</v>
      </c>
    </row>
    <row r="50" spans="1:18" ht="23.25" customHeight="1" thickBot="1" x14ac:dyDescent="0.3">
      <c r="A50" s="28"/>
      <c r="B50" s="26"/>
      <c r="C50" s="26"/>
      <c r="F50" s="23"/>
      <c r="H50" s="23"/>
      <c r="J50" s="23"/>
      <c r="K50" s="39">
        <f>SUM(K48:K49)</f>
        <v>726</v>
      </c>
      <c r="M50" s="39">
        <f>SUM(M48:M49)</f>
        <v>-66827</v>
      </c>
      <c r="O50" s="39">
        <f>SUM(O48:O49)</f>
        <v>52851</v>
      </c>
      <c r="Q50" s="39">
        <f>SUM(Q48:Q49)</f>
        <v>-95881</v>
      </c>
    </row>
    <row r="51" spans="1:18" ht="23.25" customHeight="1" thickTop="1" x14ac:dyDescent="0.25">
      <c r="A51" s="27"/>
      <c r="B51" s="26"/>
      <c r="C51" s="26"/>
      <c r="F51" s="23"/>
      <c r="H51" s="23"/>
      <c r="J51" s="23"/>
      <c r="O51" s="15"/>
      <c r="P51" s="18"/>
      <c r="Q51" s="15"/>
    </row>
    <row r="52" spans="1:18" ht="23.25" customHeight="1" x14ac:dyDescent="0.25">
      <c r="A52" s="4" t="s">
        <v>138</v>
      </c>
      <c r="B52" s="43"/>
      <c r="C52" s="26"/>
      <c r="F52" s="23"/>
      <c r="H52" s="23"/>
      <c r="J52" s="23"/>
      <c r="O52" s="15"/>
      <c r="P52" s="18"/>
      <c r="Q52" s="15"/>
    </row>
    <row r="53" spans="1:18" ht="23.25" customHeight="1" x14ac:dyDescent="0.25">
      <c r="B53" s="38" t="s">
        <v>93</v>
      </c>
      <c r="C53" s="26"/>
      <c r="F53" s="23"/>
      <c r="H53" s="23"/>
      <c r="J53" s="23"/>
      <c r="K53" s="15">
        <f>'[1]PL(3) 5'!$C$42</f>
        <v>-134043</v>
      </c>
      <c r="M53" s="15">
        <v>-301222</v>
      </c>
      <c r="O53" s="15">
        <f>O36</f>
        <v>-76210</v>
      </c>
      <c r="Q53" s="15">
        <v>-310082</v>
      </c>
    </row>
    <row r="54" spans="1:18" ht="23.25" customHeight="1" x14ac:dyDescent="0.25">
      <c r="B54" s="5" t="s">
        <v>53</v>
      </c>
      <c r="C54" s="26"/>
      <c r="F54" s="23"/>
      <c r="H54" s="23"/>
      <c r="J54" s="23"/>
      <c r="K54" s="22">
        <f>'[1]PL(3) 5'!$C$43</f>
        <v>-9305</v>
      </c>
      <c r="M54" s="22">
        <v>20368</v>
      </c>
      <c r="O54" s="79">
        <v>0</v>
      </c>
      <c r="Q54" s="79">
        <v>0</v>
      </c>
      <c r="R54" s="13"/>
    </row>
    <row r="55" spans="1:18" ht="23.25" customHeight="1" thickBot="1" x14ac:dyDescent="0.3">
      <c r="A55" s="28"/>
      <c r="B55" s="28"/>
      <c r="C55" s="43"/>
      <c r="F55" s="23"/>
      <c r="H55" s="23"/>
      <c r="J55" s="23"/>
      <c r="K55" s="39">
        <f>SUM(K53:K54)</f>
        <v>-143348</v>
      </c>
      <c r="M55" s="39">
        <f>SUM(M53:M54)</f>
        <v>-280854</v>
      </c>
      <c r="O55" s="39">
        <f>SUM(O53:O54)</f>
        <v>-76210</v>
      </c>
      <c r="Q55" s="39">
        <f>SUM(Q53:Q54)</f>
        <v>-310082</v>
      </c>
    </row>
    <row r="56" spans="1:18" ht="23.25" customHeight="1" thickTop="1" x14ac:dyDescent="0.25">
      <c r="B56" s="26"/>
      <c r="C56" s="26"/>
      <c r="F56" s="23"/>
      <c r="H56" s="23"/>
      <c r="J56" s="23"/>
      <c r="O56" s="23"/>
      <c r="P56" s="18"/>
      <c r="Q56" s="23"/>
    </row>
    <row r="57" spans="1:18" ht="23.1" customHeight="1" thickBot="1" x14ac:dyDescent="0.3">
      <c r="A57" s="6" t="s">
        <v>139</v>
      </c>
      <c r="B57" s="43"/>
      <c r="E57" s="101"/>
      <c r="F57" s="23"/>
      <c r="G57" s="101"/>
      <c r="H57" s="23"/>
      <c r="I57" s="101"/>
      <c r="J57" s="23"/>
      <c r="K57" s="158">
        <f>K48/477000</f>
        <v>2.159748427672956E-2</v>
      </c>
      <c r="L57" s="28"/>
      <c r="M57" s="158">
        <f>M48/477000</f>
        <v>-0.14563731656184487</v>
      </c>
      <c r="N57" s="28"/>
      <c r="O57" s="158">
        <f>O48/477000</f>
        <v>0.11079874213836478</v>
      </c>
      <c r="P57" s="28"/>
      <c r="Q57" s="158">
        <f>Q48/477000</f>
        <v>-0.2010083857442348</v>
      </c>
    </row>
    <row r="58" spans="1:18" ht="23.25" customHeight="1" thickTop="1" x14ac:dyDescent="0.25"/>
    <row r="59" spans="1:18" ht="23.25" customHeight="1" x14ac:dyDescent="0.3">
      <c r="A59" s="100" t="s">
        <v>77</v>
      </c>
      <c r="B59" s="4"/>
      <c r="C59" s="4"/>
      <c r="D59" s="101"/>
      <c r="E59" s="101"/>
      <c r="F59" s="101"/>
      <c r="G59" s="101"/>
      <c r="H59" s="101"/>
      <c r="I59" s="101"/>
      <c r="J59" s="4"/>
      <c r="K59" s="4"/>
      <c r="L59" s="4"/>
      <c r="M59" s="4"/>
      <c r="N59" s="4"/>
      <c r="O59" s="4"/>
      <c r="P59" s="4"/>
      <c r="Q59" s="4"/>
    </row>
    <row r="60" spans="1:18" ht="23.25" customHeight="1" x14ac:dyDescent="0.25">
      <c r="A60" s="36" t="s">
        <v>51</v>
      </c>
      <c r="B60" s="4"/>
      <c r="C60" s="4"/>
      <c r="D60" s="101"/>
      <c r="E60" s="101"/>
      <c r="F60" s="101"/>
      <c r="G60" s="101"/>
      <c r="H60" s="101"/>
      <c r="I60" s="101"/>
      <c r="J60" s="4"/>
      <c r="K60" s="4"/>
      <c r="L60" s="4"/>
      <c r="M60" s="4"/>
      <c r="N60" s="4"/>
      <c r="O60" s="4"/>
      <c r="P60" s="4"/>
      <c r="Q60" s="4"/>
    </row>
    <row r="61" spans="1:18" ht="23.25" customHeight="1" x14ac:dyDescent="0.25">
      <c r="A61" s="36"/>
      <c r="B61" s="4"/>
      <c r="C61" s="4"/>
      <c r="D61" s="101"/>
      <c r="E61" s="101"/>
      <c r="F61" s="101"/>
      <c r="G61" s="101"/>
      <c r="H61" s="101"/>
      <c r="I61" s="101"/>
      <c r="J61" s="4"/>
      <c r="K61" s="4"/>
      <c r="L61" s="4"/>
      <c r="M61" s="4"/>
      <c r="N61" s="4"/>
      <c r="O61" s="4"/>
      <c r="P61" s="4"/>
      <c r="Q61" s="4"/>
    </row>
    <row r="62" spans="1:18" ht="23.25" customHeight="1" x14ac:dyDescent="0.25">
      <c r="A62" s="36"/>
      <c r="B62" s="4"/>
      <c r="C62" s="4"/>
      <c r="D62" s="101"/>
      <c r="E62" s="101"/>
      <c r="F62" s="101"/>
      <c r="G62" s="101"/>
      <c r="H62" s="101"/>
      <c r="I62" s="101"/>
      <c r="J62" s="4"/>
      <c r="K62" s="225" t="s">
        <v>64</v>
      </c>
      <c r="L62" s="225"/>
      <c r="M62" s="225"/>
      <c r="N62" s="4"/>
      <c r="O62" s="226" t="s">
        <v>65</v>
      </c>
      <c r="P62" s="226"/>
      <c r="Q62" s="226"/>
    </row>
    <row r="63" spans="1:18" ht="23.25" customHeight="1" x14ac:dyDescent="0.25">
      <c r="A63" s="4"/>
      <c r="B63" s="4"/>
      <c r="C63" s="4"/>
      <c r="D63" s="101"/>
      <c r="E63" s="101"/>
      <c r="F63" s="101"/>
      <c r="G63" s="101"/>
      <c r="H63" s="101"/>
      <c r="I63" s="101"/>
      <c r="J63" s="4"/>
      <c r="K63" s="225" t="s">
        <v>66</v>
      </c>
      <c r="L63" s="225"/>
      <c r="M63" s="225"/>
      <c r="N63" s="4"/>
      <c r="O63" s="226" t="s">
        <v>66</v>
      </c>
      <c r="P63" s="226"/>
      <c r="Q63" s="226"/>
    </row>
    <row r="64" spans="1:18" ht="23.25" customHeight="1" x14ac:dyDescent="0.25">
      <c r="A64" s="28"/>
      <c r="D64" s="187"/>
      <c r="E64" s="187"/>
      <c r="F64" s="187"/>
      <c r="G64" s="187"/>
      <c r="H64" s="187"/>
      <c r="I64" s="187"/>
      <c r="K64" s="228" t="s">
        <v>128</v>
      </c>
      <c r="L64" s="228"/>
      <c r="M64" s="228"/>
      <c r="N64" s="189"/>
      <c r="O64" s="229" t="s">
        <v>128</v>
      </c>
      <c r="P64" s="229"/>
      <c r="Q64" s="229"/>
    </row>
    <row r="65" spans="1:17" ht="23.25" customHeight="1" x14ac:dyDescent="0.25">
      <c r="A65" s="28"/>
      <c r="D65" s="187"/>
      <c r="E65" s="187"/>
      <c r="F65" s="187"/>
      <c r="G65" s="187"/>
      <c r="H65" s="187"/>
      <c r="I65" s="187"/>
      <c r="K65" s="230" t="s">
        <v>127</v>
      </c>
      <c r="L65" s="230"/>
      <c r="M65" s="230"/>
      <c r="N65" s="191"/>
      <c r="O65" s="230" t="s">
        <v>127</v>
      </c>
      <c r="P65" s="230"/>
      <c r="Q65" s="230"/>
    </row>
    <row r="66" spans="1:17" ht="23.25" customHeight="1" x14ac:dyDescent="0.25">
      <c r="A66" s="28"/>
      <c r="D66" s="187" t="s">
        <v>4</v>
      </c>
      <c r="E66" s="187"/>
      <c r="F66" s="187"/>
      <c r="G66" s="187"/>
      <c r="H66" s="187"/>
      <c r="I66" s="187"/>
      <c r="K66" s="198">
        <v>2023</v>
      </c>
      <c r="M66" s="198">
        <v>2022</v>
      </c>
      <c r="O66" s="198">
        <v>2023</v>
      </c>
      <c r="Q66" s="198">
        <v>2022</v>
      </c>
    </row>
    <row r="67" spans="1:17" ht="23.25" customHeight="1" x14ac:dyDescent="0.25">
      <c r="A67" s="28"/>
      <c r="D67" s="187"/>
      <c r="E67" s="187"/>
      <c r="F67" s="187"/>
      <c r="G67" s="187"/>
      <c r="H67" s="187"/>
      <c r="I67" s="187"/>
      <c r="K67" s="227" t="s">
        <v>47</v>
      </c>
      <c r="L67" s="227"/>
      <c r="M67" s="227"/>
      <c r="N67" s="227"/>
      <c r="O67" s="227"/>
      <c r="P67" s="227"/>
      <c r="Q67" s="227"/>
    </row>
    <row r="68" spans="1:17" ht="23.25" customHeight="1" x14ac:dyDescent="0.25">
      <c r="A68" s="104" t="s">
        <v>153</v>
      </c>
      <c r="D68" s="188"/>
      <c r="E68" s="188"/>
      <c r="F68" s="188"/>
      <c r="G68" s="188"/>
      <c r="H68" s="188"/>
      <c r="I68" s="188"/>
    </row>
    <row r="69" spans="1:17" ht="23.25" customHeight="1" x14ac:dyDescent="0.25">
      <c r="A69" s="2" t="s">
        <v>160</v>
      </c>
      <c r="D69" s="188">
        <v>6</v>
      </c>
      <c r="E69" s="188"/>
      <c r="F69" s="188"/>
      <c r="G69" s="188"/>
      <c r="H69" s="188"/>
      <c r="I69" s="188"/>
      <c r="K69" s="13">
        <f>'[1]PL(6) 6'!$C$9</f>
        <v>2562756</v>
      </c>
      <c r="M69" s="13">
        <v>2287852</v>
      </c>
      <c r="O69" s="13">
        <f>-ROUND('[2]F3-1'!$F$19/1000,0)</f>
        <v>2536047</v>
      </c>
      <c r="Q69" s="13">
        <v>2287270</v>
      </c>
    </row>
    <row r="70" spans="1:17" ht="23.25" customHeight="1" x14ac:dyDescent="0.25">
      <c r="A70" s="2" t="s">
        <v>111</v>
      </c>
      <c r="D70" s="188">
        <v>6</v>
      </c>
      <c r="E70" s="188"/>
      <c r="F70" s="188"/>
      <c r="G70" s="188"/>
      <c r="H70" s="188"/>
      <c r="I70" s="188"/>
      <c r="K70" s="95">
        <f>'[1]PL(6) 6'!$C$10</f>
        <v>150540</v>
      </c>
      <c r="M70" s="95">
        <v>0</v>
      </c>
      <c r="O70" s="95">
        <f>-ROUND('[2]F3-1'!$F$20/1000,0)</f>
        <v>150540</v>
      </c>
      <c r="Q70" s="95">
        <v>0</v>
      </c>
    </row>
    <row r="71" spans="1:17" ht="23.25" customHeight="1" x14ac:dyDescent="0.25">
      <c r="A71" s="2" t="s">
        <v>52</v>
      </c>
      <c r="D71" s="195"/>
      <c r="E71" s="195"/>
      <c r="F71" s="195"/>
      <c r="G71" s="195"/>
      <c r="H71" s="195"/>
      <c r="I71" s="195"/>
      <c r="K71" s="95">
        <v>0</v>
      </c>
      <c r="M71" s="95">
        <v>23731</v>
      </c>
      <c r="O71" s="95">
        <v>0</v>
      </c>
      <c r="Q71" s="95">
        <v>0</v>
      </c>
    </row>
    <row r="72" spans="1:17" ht="23.25" customHeight="1" x14ac:dyDescent="0.25">
      <c r="A72" s="2" t="s">
        <v>23</v>
      </c>
      <c r="D72" s="188"/>
      <c r="E72" s="188"/>
      <c r="F72" s="188"/>
      <c r="G72" s="188"/>
      <c r="H72" s="188"/>
      <c r="I72" s="188"/>
      <c r="K72" s="13">
        <f>'[1]PL(6) 6'!$C$12</f>
        <v>21275</v>
      </c>
      <c r="M72" s="13">
        <v>14230</v>
      </c>
      <c r="O72" s="13">
        <f>-[2]F3!$AU$11</f>
        <v>18464</v>
      </c>
      <c r="Q72" s="13">
        <v>11510</v>
      </c>
    </row>
    <row r="73" spans="1:17" ht="23.25" customHeight="1" x14ac:dyDescent="0.25">
      <c r="A73" s="28" t="s">
        <v>154</v>
      </c>
      <c r="D73" s="188"/>
      <c r="E73" s="188"/>
      <c r="F73" s="16">
        <v>0</v>
      </c>
      <c r="G73" s="188"/>
      <c r="H73" s="16">
        <v>0</v>
      </c>
      <c r="I73" s="188"/>
      <c r="J73" s="16">
        <v>0</v>
      </c>
      <c r="K73" s="16">
        <f>SUM(K69:K72)</f>
        <v>2734571</v>
      </c>
      <c r="M73" s="16">
        <f>SUM(M69:M72)</f>
        <v>2325813</v>
      </c>
      <c r="O73" s="16">
        <f>SUM(O69:O72)</f>
        <v>2705051</v>
      </c>
      <c r="Q73" s="16">
        <f>SUM(Q69:Q72)</f>
        <v>2298780</v>
      </c>
    </row>
    <row r="74" spans="1:17" ht="23.25" customHeight="1" x14ac:dyDescent="0.25">
      <c r="A74" s="28"/>
      <c r="D74" s="188"/>
      <c r="E74" s="188"/>
      <c r="F74" s="188"/>
      <c r="G74" s="188"/>
      <c r="H74" s="188"/>
      <c r="I74" s="188"/>
    </row>
    <row r="75" spans="1:17" ht="23.25" customHeight="1" x14ac:dyDescent="0.25">
      <c r="A75" s="104" t="s">
        <v>24</v>
      </c>
      <c r="D75" s="188"/>
      <c r="E75" s="188"/>
      <c r="F75" s="188"/>
      <c r="G75" s="188"/>
      <c r="H75" s="188"/>
      <c r="I75" s="188"/>
    </row>
    <row r="76" spans="1:17" ht="23.25" customHeight="1" x14ac:dyDescent="0.25">
      <c r="A76" s="2" t="s">
        <v>161</v>
      </c>
      <c r="D76" s="2"/>
      <c r="E76" s="215"/>
      <c r="F76" s="215"/>
      <c r="G76" s="215"/>
      <c r="H76" s="215"/>
      <c r="I76" s="215"/>
      <c r="K76" s="13">
        <f>'[1]PL(6) 6'!$C$16</f>
        <v>2223219</v>
      </c>
      <c r="M76" s="13">
        <v>1572940</v>
      </c>
      <c r="N76" s="13"/>
      <c r="O76" s="13">
        <f>ROUND('[2]F3-1'!$F$25/1000,0)-1</f>
        <v>2161863</v>
      </c>
      <c r="P76" s="13"/>
      <c r="Q76" s="13">
        <v>1651430</v>
      </c>
    </row>
    <row r="77" spans="1:17" ht="23.25" customHeight="1" x14ac:dyDescent="0.25">
      <c r="A77" s="2" t="s">
        <v>105</v>
      </c>
      <c r="D77" s="2"/>
      <c r="E77" s="188"/>
      <c r="F77" s="188"/>
      <c r="G77" s="188"/>
      <c r="H77" s="188"/>
      <c r="I77" s="188"/>
      <c r="K77" s="95">
        <f>'[1]PL(6) 6'!$C$17</f>
        <v>90822</v>
      </c>
      <c r="M77" s="95">
        <v>0</v>
      </c>
      <c r="N77" s="13"/>
      <c r="O77" s="95">
        <f>ROUND('[2]F3-1'!$F$26/1000,1)</f>
        <v>90821.6</v>
      </c>
      <c r="P77" s="13"/>
      <c r="Q77" s="95">
        <v>0</v>
      </c>
    </row>
    <row r="78" spans="1:17" ht="23.25" customHeight="1" x14ac:dyDescent="0.25">
      <c r="A78" s="2" t="s">
        <v>70</v>
      </c>
      <c r="D78" s="188"/>
      <c r="E78" s="188"/>
      <c r="F78" s="188"/>
      <c r="G78" s="188"/>
      <c r="H78" s="188"/>
      <c r="I78" s="188"/>
      <c r="K78" s="13">
        <f>'[1]PL(6) 6'!$C$18</f>
        <v>252973</v>
      </c>
      <c r="M78" s="13">
        <v>346440</v>
      </c>
      <c r="N78" s="13"/>
      <c r="O78" s="95">
        <f>[2]F3!$AU$16</f>
        <v>252973</v>
      </c>
      <c r="P78" s="13"/>
      <c r="Q78" s="95">
        <v>346440</v>
      </c>
    </row>
    <row r="79" spans="1:17" ht="23.25" customHeight="1" x14ac:dyDescent="0.25">
      <c r="A79" s="2" t="s">
        <v>25</v>
      </c>
      <c r="D79" s="188"/>
      <c r="E79" s="188"/>
      <c r="F79" s="188"/>
      <c r="G79" s="188"/>
      <c r="H79" s="188"/>
      <c r="I79" s="188"/>
      <c r="K79" s="13">
        <f>'[1]PL(6) 6'!$C$19</f>
        <v>165410</v>
      </c>
      <c r="M79" s="13">
        <v>169895</v>
      </c>
      <c r="N79" s="13"/>
      <c r="O79" s="95">
        <f>[2]F3!$AU$17</f>
        <v>98975</v>
      </c>
      <c r="P79" s="13"/>
      <c r="Q79" s="95">
        <v>119408</v>
      </c>
    </row>
    <row r="80" spans="1:17" ht="23.25" customHeight="1" x14ac:dyDescent="0.25">
      <c r="A80" s="2" t="s">
        <v>99</v>
      </c>
      <c r="D80" s="215"/>
      <c r="E80" s="215"/>
      <c r="F80" s="215"/>
      <c r="G80" s="215"/>
      <c r="H80" s="215"/>
      <c r="I80" s="215"/>
      <c r="K80" s="95">
        <f>'[1]PL(6) 6'!$C$20</f>
        <v>18171</v>
      </c>
      <c r="M80" s="95">
        <v>0</v>
      </c>
      <c r="N80" s="13"/>
      <c r="O80" s="95">
        <f>[2]F3!$AU$12</f>
        <v>6137</v>
      </c>
      <c r="P80" s="13"/>
      <c r="Q80" s="95">
        <v>5011</v>
      </c>
    </row>
    <row r="81" spans="1:17" ht="23.25" customHeight="1" x14ac:dyDescent="0.25">
      <c r="A81" s="28" t="s">
        <v>27</v>
      </c>
      <c r="D81" s="188"/>
      <c r="E81" s="188"/>
      <c r="F81" s="16">
        <v>0</v>
      </c>
      <c r="G81" s="188"/>
      <c r="H81" s="16">
        <v>0</v>
      </c>
      <c r="I81" s="188"/>
      <c r="J81" s="16">
        <v>0</v>
      </c>
      <c r="K81" s="16">
        <f>SUM(K76:K80)</f>
        <v>2750595</v>
      </c>
      <c r="M81" s="16">
        <f>SUM(M76:M80)</f>
        <v>2089275</v>
      </c>
      <c r="N81" s="23"/>
      <c r="O81" s="16">
        <f>SUM(O76:O80)</f>
        <v>2610769.6</v>
      </c>
      <c r="P81" s="23"/>
      <c r="Q81" s="16">
        <f>SUM(Q76:Q80)</f>
        <v>2122289</v>
      </c>
    </row>
    <row r="82" spans="1:17" ht="23.25" customHeight="1" x14ac:dyDescent="0.25">
      <c r="A82" s="28"/>
      <c r="D82" s="188"/>
      <c r="E82" s="188"/>
      <c r="F82" s="23"/>
      <c r="G82" s="188"/>
      <c r="H82" s="23"/>
      <c r="I82" s="188"/>
      <c r="J82" s="23"/>
      <c r="K82" s="23"/>
      <c r="M82" s="23"/>
      <c r="N82" s="23"/>
      <c r="O82" s="23"/>
      <c r="P82" s="23"/>
      <c r="Q82" s="23"/>
    </row>
    <row r="83" spans="1:17" ht="23.1" customHeight="1" x14ac:dyDescent="0.25">
      <c r="A83" s="28" t="s">
        <v>135</v>
      </c>
      <c r="D83" s="188"/>
      <c r="E83" s="188"/>
      <c r="F83" s="23"/>
      <c r="G83" s="188"/>
      <c r="H83" s="23"/>
      <c r="I83" s="188"/>
      <c r="J83" s="23"/>
      <c r="K83" s="23">
        <f>K73-K81</f>
        <v>-16024</v>
      </c>
      <c r="M83" s="23">
        <f>M73-M81</f>
        <v>236538</v>
      </c>
      <c r="N83" s="23"/>
      <c r="O83" s="23">
        <f>O73-O81</f>
        <v>94281.399999999907</v>
      </c>
      <c r="P83" s="23"/>
      <c r="Q83" s="23">
        <f>Q73-Q81</f>
        <v>176491</v>
      </c>
    </row>
    <row r="84" spans="1:17" ht="23.25" customHeight="1" x14ac:dyDescent="0.25">
      <c r="A84" s="2" t="s">
        <v>26</v>
      </c>
      <c r="D84" s="188"/>
      <c r="E84" s="188"/>
      <c r="F84" s="188"/>
      <c r="G84" s="188"/>
      <c r="H84" s="188"/>
      <c r="I84" s="188"/>
      <c r="K84" s="22">
        <f>'[1]PL(6) 6'!$C$24</f>
        <v>12415</v>
      </c>
      <c r="M84" s="22">
        <v>2892</v>
      </c>
      <c r="N84" s="18"/>
      <c r="O84" s="22">
        <f>[2]F3!$AU$19</f>
        <v>9724</v>
      </c>
      <c r="P84" s="18"/>
      <c r="Q84" s="22">
        <v>2378</v>
      </c>
    </row>
    <row r="85" spans="1:17" ht="23.25" customHeight="1" x14ac:dyDescent="0.25">
      <c r="A85" s="28" t="s">
        <v>136</v>
      </c>
      <c r="B85" s="28"/>
      <c r="D85" s="188"/>
      <c r="E85" s="188"/>
      <c r="F85" s="24">
        <v>0</v>
      </c>
      <c r="G85" s="188"/>
      <c r="H85" s="24">
        <v>0</v>
      </c>
      <c r="I85" s="188"/>
      <c r="J85" s="24">
        <v>0</v>
      </c>
      <c r="K85" s="25">
        <f>K83-K84</f>
        <v>-28439</v>
      </c>
      <c r="L85" s="25"/>
      <c r="M85" s="25">
        <f>M83-M84</f>
        <v>233646</v>
      </c>
      <c r="N85" s="25"/>
      <c r="O85" s="25">
        <f>O83-O84</f>
        <v>84557.399999999907</v>
      </c>
      <c r="P85" s="25"/>
      <c r="Q85" s="25">
        <f>Q83-Q84</f>
        <v>174113</v>
      </c>
    </row>
    <row r="86" spans="1:17" ht="23.25" customHeight="1" x14ac:dyDescent="0.25">
      <c r="A86" s="2" t="s">
        <v>115</v>
      </c>
      <c r="D86" s="187"/>
      <c r="E86" s="187"/>
      <c r="F86" s="111"/>
      <c r="G86" s="187"/>
      <c r="H86" s="111"/>
      <c r="I86" s="187"/>
      <c r="J86" s="112"/>
      <c r="K86" s="41">
        <f>'[1]PL(6) 6'!$C$26</f>
        <v>3212</v>
      </c>
      <c r="L86" s="18"/>
      <c r="M86" s="41">
        <v>37174</v>
      </c>
      <c r="N86" s="18"/>
      <c r="O86" s="41">
        <f>[2]F3!$AU$21</f>
        <v>2138</v>
      </c>
      <c r="P86" s="18"/>
      <c r="Q86" s="41">
        <v>16654</v>
      </c>
    </row>
    <row r="87" spans="1:17" ht="23.25" customHeight="1" thickBot="1" x14ac:dyDescent="0.3">
      <c r="A87" s="28" t="s">
        <v>137</v>
      </c>
      <c r="B87" s="28"/>
      <c r="D87" s="188"/>
      <c r="E87" s="188"/>
      <c r="F87" s="188"/>
      <c r="G87" s="188"/>
      <c r="H87" s="188"/>
      <c r="I87" s="188"/>
      <c r="K87" s="17">
        <f>K85-K86</f>
        <v>-31651</v>
      </c>
      <c r="M87" s="17">
        <f>M85-M86</f>
        <v>196472</v>
      </c>
      <c r="N87" s="25"/>
      <c r="O87" s="17">
        <f>O85-O86</f>
        <v>82419.399999999907</v>
      </c>
      <c r="P87" s="25"/>
      <c r="Q87" s="17">
        <f>Q85-Q86</f>
        <v>157459</v>
      </c>
    </row>
    <row r="88" spans="1:17" ht="23.25" customHeight="1" thickTop="1" x14ac:dyDescent="0.25">
      <c r="A88" s="28"/>
      <c r="D88" s="212"/>
      <c r="E88" s="212"/>
      <c r="F88" s="212"/>
      <c r="G88" s="212"/>
      <c r="H88" s="212"/>
      <c r="I88" s="212"/>
      <c r="K88" s="213"/>
      <c r="L88" s="213"/>
      <c r="M88" s="213"/>
      <c r="N88" s="213"/>
      <c r="O88" s="213"/>
      <c r="P88" s="213"/>
      <c r="Q88" s="213"/>
    </row>
    <row r="89" spans="1:17" ht="23.25" customHeight="1" x14ac:dyDescent="0.25">
      <c r="A89" s="4" t="s">
        <v>152</v>
      </c>
      <c r="D89" s="187"/>
      <c r="E89" s="187"/>
      <c r="F89" s="187"/>
      <c r="G89" s="187"/>
      <c r="H89" s="187"/>
      <c r="I89" s="187"/>
      <c r="K89" s="188"/>
      <c r="L89" s="188"/>
      <c r="M89" s="188"/>
      <c r="N89" s="188"/>
      <c r="O89" s="188"/>
      <c r="P89" s="188"/>
      <c r="Q89" s="188"/>
    </row>
    <row r="90" spans="1:17" ht="23.25" customHeight="1" x14ac:dyDescent="0.25">
      <c r="A90" s="135" t="s">
        <v>90</v>
      </c>
      <c r="D90" s="187"/>
      <c r="E90" s="187"/>
      <c r="F90" s="187"/>
      <c r="G90" s="187"/>
      <c r="H90" s="187"/>
      <c r="I90" s="187"/>
      <c r="K90" s="188"/>
      <c r="L90" s="188"/>
      <c r="M90" s="188"/>
      <c r="N90" s="188"/>
      <c r="O90" s="188"/>
      <c r="P90" s="188"/>
      <c r="Q90" s="188"/>
    </row>
    <row r="91" spans="1:17" ht="23.25" customHeight="1" x14ac:dyDescent="0.25">
      <c r="A91" s="136" t="s">
        <v>91</v>
      </c>
      <c r="D91" s="187"/>
      <c r="E91" s="187"/>
      <c r="F91" s="187"/>
      <c r="G91" s="187"/>
      <c r="H91" s="187"/>
      <c r="I91" s="187"/>
      <c r="K91" s="13">
        <f>'[1]PL(6) 6'!$C$31</f>
        <v>-211025</v>
      </c>
      <c r="L91" s="188"/>
      <c r="M91" s="13">
        <v>-470626</v>
      </c>
      <c r="N91" s="18"/>
      <c r="O91" s="13">
        <f>-[2]F3!$AU$26</f>
        <v>-187068</v>
      </c>
      <c r="P91" s="18"/>
      <c r="Q91" s="13">
        <v>-483926</v>
      </c>
    </row>
    <row r="92" spans="1:17" ht="23.25" customHeight="1" x14ac:dyDescent="0.25">
      <c r="A92" s="134" t="s">
        <v>92</v>
      </c>
      <c r="D92" s="187"/>
      <c r="E92" s="187"/>
      <c r="F92" s="187"/>
      <c r="G92" s="187"/>
      <c r="H92" s="187"/>
      <c r="I92" s="187"/>
      <c r="K92" s="16">
        <f>SUM(K91)</f>
        <v>-211025</v>
      </c>
      <c r="M92" s="16">
        <f>SUM(M91)</f>
        <v>-470626</v>
      </c>
      <c r="N92" s="25"/>
      <c r="O92" s="16">
        <f>SUM(O91)</f>
        <v>-187068</v>
      </c>
      <c r="P92" s="25"/>
      <c r="Q92" s="16">
        <f>SUM(Q91)</f>
        <v>-483926</v>
      </c>
    </row>
    <row r="93" spans="1:17" ht="23.25" customHeight="1" x14ac:dyDescent="0.25">
      <c r="A93" s="134"/>
      <c r="D93" s="187"/>
      <c r="E93" s="187"/>
      <c r="F93" s="187"/>
      <c r="G93" s="187"/>
      <c r="H93" s="187"/>
      <c r="I93" s="187"/>
      <c r="K93" s="23"/>
      <c r="M93" s="23"/>
      <c r="N93" s="25"/>
      <c r="O93" s="23"/>
      <c r="P93" s="25"/>
      <c r="Q93" s="23"/>
    </row>
    <row r="94" spans="1:17" ht="23.25" customHeight="1" thickBot="1" x14ac:dyDescent="0.3">
      <c r="A94" s="134" t="s">
        <v>123</v>
      </c>
      <c r="D94" s="187"/>
      <c r="E94" s="187"/>
      <c r="F94" s="187"/>
      <c r="G94" s="187"/>
      <c r="H94" s="187"/>
      <c r="I94" s="187"/>
      <c r="K94" s="17">
        <f>K87+K92</f>
        <v>-242676</v>
      </c>
      <c r="M94" s="17">
        <f>M87+M92</f>
        <v>-274154</v>
      </c>
      <c r="N94" s="25"/>
      <c r="O94" s="17">
        <f>O87+O92</f>
        <v>-104648.60000000009</v>
      </c>
      <c r="P94" s="25"/>
      <c r="Q94" s="17">
        <f>Q87+Q92</f>
        <v>-326467</v>
      </c>
    </row>
    <row r="95" spans="1:17" ht="23.25" customHeight="1" thickTop="1" thickBot="1" x14ac:dyDescent="0.3">
      <c r="A95" s="28"/>
      <c r="D95" s="188"/>
      <c r="E95" s="188"/>
      <c r="F95" s="17">
        <v>0</v>
      </c>
      <c r="G95" s="188"/>
      <c r="H95" s="17">
        <v>0</v>
      </c>
      <c r="I95" s="188"/>
      <c r="J95" s="17">
        <v>0</v>
      </c>
      <c r="O95" s="23"/>
      <c r="P95" s="18"/>
      <c r="Q95" s="23"/>
    </row>
    <row r="96" spans="1:17" ht="23.25" customHeight="1" thickTop="1" x14ac:dyDescent="0.3">
      <c r="A96" s="100" t="s">
        <v>77</v>
      </c>
      <c r="B96" s="28"/>
      <c r="C96" s="28"/>
      <c r="D96" s="188"/>
      <c r="E96" s="188"/>
      <c r="F96" s="188"/>
      <c r="G96" s="188"/>
      <c r="H96" s="188"/>
      <c r="I96" s="188"/>
      <c r="K96" s="23"/>
      <c r="L96" s="28"/>
      <c r="M96" s="23"/>
      <c r="N96" s="28"/>
      <c r="O96" s="23"/>
      <c r="P96" s="28"/>
      <c r="Q96" s="23"/>
    </row>
    <row r="97" spans="1:17" ht="23.25" customHeight="1" x14ac:dyDescent="0.25">
      <c r="A97" s="36" t="s">
        <v>51</v>
      </c>
      <c r="B97" s="4"/>
      <c r="C97" s="4"/>
      <c r="D97" s="101"/>
      <c r="E97" s="101"/>
      <c r="F97" s="101"/>
      <c r="G97" s="101"/>
      <c r="H97" s="101"/>
      <c r="I97" s="101"/>
      <c r="J97" s="4"/>
      <c r="K97" s="4"/>
      <c r="L97" s="4"/>
      <c r="M97" s="4"/>
      <c r="N97" s="4"/>
      <c r="O97" s="4"/>
      <c r="P97" s="4"/>
      <c r="Q97" s="4"/>
    </row>
    <row r="98" spans="1:17" ht="23.25" customHeight="1" x14ac:dyDescent="0.25">
      <c r="A98" s="36"/>
      <c r="B98" s="4"/>
      <c r="C98" s="4"/>
      <c r="D98" s="101"/>
      <c r="E98" s="101"/>
      <c r="F98" s="101"/>
      <c r="G98" s="101"/>
      <c r="H98" s="101"/>
      <c r="I98" s="101"/>
      <c r="J98" s="4"/>
      <c r="K98" s="4"/>
      <c r="L98" s="4"/>
      <c r="M98" s="4"/>
      <c r="N98" s="4"/>
      <c r="O98" s="4"/>
      <c r="P98" s="4"/>
      <c r="Q98" s="4"/>
    </row>
    <row r="99" spans="1:17" ht="23.25" customHeight="1" x14ac:dyDescent="0.25">
      <c r="A99" s="36"/>
      <c r="B99" s="4"/>
      <c r="C99" s="4"/>
      <c r="D99" s="101"/>
      <c r="E99" s="101"/>
      <c r="F99" s="101"/>
      <c r="G99" s="101"/>
      <c r="H99" s="101"/>
      <c r="I99" s="101"/>
      <c r="J99" s="4"/>
      <c r="K99" s="225" t="s">
        <v>64</v>
      </c>
      <c r="L99" s="225"/>
      <c r="M99" s="225"/>
      <c r="N99" s="4"/>
      <c r="O99" s="226" t="s">
        <v>65</v>
      </c>
      <c r="P99" s="226"/>
      <c r="Q99" s="226"/>
    </row>
    <row r="100" spans="1:17" ht="23.25" customHeight="1" x14ac:dyDescent="0.25">
      <c r="A100" s="4"/>
      <c r="B100" s="4"/>
      <c r="C100" s="4"/>
      <c r="D100" s="101"/>
      <c r="E100" s="101"/>
      <c r="F100" s="101"/>
      <c r="G100" s="101"/>
      <c r="H100" s="101"/>
      <c r="I100" s="101"/>
      <c r="J100" s="4"/>
      <c r="K100" s="225" t="s">
        <v>66</v>
      </c>
      <c r="L100" s="225"/>
      <c r="M100" s="225"/>
      <c r="N100" s="4"/>
      <c r="O100" s="226" t="s">
        <v>66</v>
      </c>
      <c r="P100" s="226"/>
      <c r="Q100" s="226"/>
    </row>
    <row r="101" spans="1:17" ht="23.25" customHeight="1" x14ac:dyDescent="0.25">
      <c r="A101" s="28"/>
      <c r="D101" s="187"/>
      <c r="E101" s="187"/>
      <c r="F101" s="187"/>
      <c r="G101" s="187"/>
      <c r="H101" s="187"/>
      <c r="I101" s="187"/>
      <c r="K101" s="228" t="s">
        <v>128</v>
      </c>
      <c r="L101" s="228"/>
      <c r="M101" s="228"/>
      <c r="N101" s="189"/>
      <c r="O101" s="229" t="s">
        <v>128</v>
      </c>
      <c r="P101" s="229"/>
      <c r="Q101" s="229"/>
    </row>
    <row r="102" spans="1:17" ht="23.25" customHeight="1" x14ac:dyDescent="0.25">
      <c r="A102" s="28"/>
      <c r="D102" s="187"/>
      <c r="E102" s="187"/>
      <c r="F102" s="187"/>
      <c r="G102" s="187"/>
      <c r="H102" s="187"/>
      <c r="I102" s="187"/>
      <c r="K102" s="230" t="s">
        <v>127</v>
      </c>
      <c r="L102" s="230"/>
      <c r="M102" s="230"/>
      <c r="N102" s="191"/>
      <c r="O102" s="230" t="s">
        <v>127</v>
      </c>
      <c r="P102" s="230"/>
      <c r="Q102" s="230"/>
    </row>
    <row r="103" spans="1:17" ht="23.25" customHeight="1" x14ac:dyDescent="0.25">
      <c r="A103" s="28"/>
      <c r="D103" s="187"/>
      <c r="E103" s="187"/>
      <c r="F103" s="187"/>
      <c r="G103" s="187"/>
      <c r="H103" s="187"/>
      <c r="I103" s="187"/>
      <c r="K103" s="198">
        <v>2023</v>
      </c>
      <c r="M103" s="198">
        <v>2022</v>
      </c>
      <c r="O103" s="198">
        <v>2023</v>
      </c>
      <c r="Q103" s="198">
        <v>2022</v>
      </c>
    </row>
    <row r="104" spans="1:17" ht="23.25" customHeight="1" x14ac:dyDescent="0.25">
      <c r="A104" s="28"/>
      <c r="D104" s="187"/>
      <c r="E104" s="187"/>
      <c r="F104" s="187"/>
      <c r="G104" s="187"/>
      <c r="H104" s="187"/>
      <c r="I104" s="187"/>
      <c r="K104" s="227" t="s">
        <v>47</v>
      </c>
      <c r="L104" s="227"/>
      <c r="M104" s="227"/>
      <c r="N104" s="227"/>
      <c r="O104" s="227"/>
      <c r="P104" s="227"/>
      <c r="Q104" s="227"/>
    </row>
    <row r="105" spans="1:17" ht="23.25" customHeight="1" x14ac:dyDescent="0.25">
      <c r="A105" s="28" t="s">
        <v>142</v>
      </c>
      <c r="D105" s="188"/>
      <c r="E105" s="188"/>
      <c r="F105" s="187"/>
      <c r="G105" s="187"/>
      <c r="H105" s="187"/>
      <c r="I105" s="187"/>
      <c r="J105" s="187"/>
      <c r="K105" s="187"/>
      <c r="L105" s="187"/>
      <c r="M105" s="196"/>
      <c r="N105" s="187"/>
      <c r="O105" s="113"/>
      <c r="P105" s="114"/>
      <c r="Q105" s="113"/>
    </row>
    <row r="106" spans="1:17" ht="23.25" customHeight="1" x14ac:dyDescent="0.25">
      <c r="B106" s="130" t="s">
        <v>93</v>
      </c>
      <c r="D106" s="188"/>
      <c r="E106" s="188"/>
      <c r="F106" s="23"/>
      <c r="G106" s="188"/>
      <c r="H106" s="23"/>
      <c r="I106" s="188"/>
      <c r="J106" s="23"/>
      <c r="K106" s="15">
        <f>'[1]PL(6) 6'!$C$37</f>
        <v>-4851</v>
      </c>
      <c r="M106" s="15">
        <f>M108-M107</f>
        <v>193242</v>
      </c>
      <c r="N106" s="15"/>
      <c r="O106" s="15">
        <f>O87</f>
        <v>82419.399999999907</v>
      </c>
      <c r="Q106" s="15">
        <f>Q87</f>
        <v>157459</v>
      </c>
    </row>
    <row r="107" spans="1:17" ht="23.25" customHeight="1" x14ac:dyDescent="0.25">
      <c r="B107" s="130" t="s">
        <v>53</v>
      </c>
      <c r="D107" s="188"/>
      <c r="E107" s="188"/>
      <c r="F107" s="23"/>
      <c r="G107" s="188"/>
      <c r="H107" s="23"/>
      <c r="I107" s="188"/>
      <c r="J107" s="23"/>
      <c r="K107" s="22">
        <f>'[1]PL(6) 6'!$C$38</f>
        <v>-26800</v>
      </c>
      <c r="M107" s="22">
        <v>3230</v>
      </c>
      <c r="N107" s="15"/>
      <c r="O107" s="79">
        <v>0</v>
      </c>
      <c r="Q107" s="79">
        <v>0</v>
      </c>
    </row>
    <row r="108" spans="1:17" ht="23.25" customHeight="1" thickBot="1" x14ac:dyDescent="0.3">
      <c r="A108" s="28"/>
      <c r="B108" s="26"/>
      <c r="C108" s="26"/>
      <c r="D108" s="188"/>
      <c r="E108" s="188"/>
      <c r="F108" s="23"/>
      <c r="G108" s="188"/>
      <c r="H108" s="23"/>
      <c r="I108" s="188"/>
      <c r="J108" s="23"/>
      <c r="K108" s="39">
        <f>K87</f>
        <v>-31651</v>
      </c>
      <c r="M108" s="39">
        <f>M87</f>
        <v>196472</v>
      </c>
      <c r="O108" s="39">
        <f>SUM(O106:O107)</f>
        <v>82419.399999999907</v>
      </c>
      <c r="Q108" s="39">
        <f>SUM(Q106:Q107)</f>
        <v>157459</v>
      </c>
    </row>
    <row r="109" spans="1:17" ht="23.25" customHeight="1" thickTop="1" x14ac:dyDescent="0.25">
      <c r="A109" s="27"/>
      <c r="B109" s="26"/>
      <c r="C109" s="26"/>
      <c r="D109" s="188"/>
      <c r="E109" s="188"/>
      <c r="F109" s="23"/>
      <c r="G109" s="188"/>
      <c r="H109" s="23"/>
      <c r="I109" s="188"/>
      <c r="J109" s="23"/>
      <c r="O109" s="15"/>
      <c r="P109" s="18"/>
      <c r="Q109" s="15"/>
    </row>
    <row r="110" spans="1:17" ht="23.25" customHeight="1" x14ac:dyDescent="0.25">
      <c r="A110" s="4" t="s">
        <v>138</v>
      </c>
      <c r="B110" s="43"/>
      <c r="C110" s="26"/>
      <c r="D110" s="188"/>
      <c r="E110" s="188"/>
      <c r="F110" s="23"/>
      <c r="G110" s="188"/>
      <c r="H110" s="23"/>
      <c r="I110" s="188"/>
      <c r="J110" s="23"/>
      <c r="O110" s="15"/>
      <c r="P110" s="18"/>
      <c r="Q110" s="15"/>
    </row>
    <row r="111" spans="1:17" ht="23.25" customHeight="1" x14ac:dyDescent="0.25">
      <c r="B111" s="130" t="s">
        <v>93</v>
      </c>
      <c r="C111" s="26"/>
      <c r="D111" s="188"/>
      <c r="E111" s="188"/>
      <c r="F111" s="23"/>
      <c r="G111" s="188"/>
      <c r="H111" s="23"/>
      <c r="I111" s="188"/>
      <c r="J111" s="23"/>
      <c r="K111" s="15">
        <f>K113-K112</f>
        <v>-217654</v>
      </c>
      <c r="M111" s="15">
        <f>M113-M112</f>
        <v>-295948</v>
      </c>
      <c r="O111" s="15">
        <f>O94</f>
        <v>-104648.60000000009</v>
      </c>
      <c r="Q111" s="15">
        <f>Q94</f>
        <v>-326467</v>
      </c>
    </row>
    <row r="112" spans="1:17" ht="23.25" customHeight="1" x14ac:dyDescent="0.25">
      <c r="B112" s="5" t="s">
        <v>53</v>
      </c>
      <c r="C112" s="26"/>
      <c r="D112" s="188"/>
      <c r="E112" s="188"/>
      <c r="F112" s="23"/>
      <c r="G112" s="188"/>
      <c r="H112" s="23"/>
      <c r="I112" s="188"/>
      <c r="J112" s="23"/>
      <c r="K112" s="22">
        <f>'[1]PL(6) 6'!$C$43</f>
        <v>-25022</v>
      </c>
      <c r="M112" s="22">
        <v>21794</v>
      </c>
      <c r="O112" s="79">
        <v>0</v>
      </c>
      <c r="Q112" s="79">
        <v>0</v>
      </c>
    </row>
    <row r="113" spans="1:17" ht="23.25" customHeight="1" thickBot="1" x14ac:dyDescent="0.3">
      <c r="A113" s="28"/>
      <c r="B113" s="28"/>
      <c r="C113" s="43"/>
      <c r="D113" s="188"/>
      <c r="E113" s="188"/>
      <c r="F113" s="23"/>
      <c r="G113" s="188"/>
      <c r="H113" s="23"/>
      <c r="I113" s="188"/>
      <c r="J113" s="23"/>
      <c r="K113" s="39">
        <f>K94</f>
        <v>-242676</v>
      </c>
      <c r="M113" s="39">
        <f>M94</f>
        <v>-274154</v>
      </c>
      <c r="O113" s="39">
        <f>SUM(O111:O112)</f>
        <v>-104648.60000000009</v>
      </c>
      <c r="Q113" s="39">
        <f>SUM(Q111:Q112)</f>
        <v>-326467</v>
      </c>
    </row>
    <row r="114" spans="1:17" ht="23.25" customHeight="1" thickTop="1" x14ac:dyDescent="0.25">
      <c r="B114" s="26"/>
      <c r="C114" s="26"/>
      <c r="D114" s="188"/>
      <c r="E114" s="188"/>
      <c r="F114" s="23"/>
      <c r="G114" s="188"/>
      <c r="H114" s="23"/>
      <c r="I114" s="188"/>
      <c r="J114" s="23"/>
      <c r="O114" s="23"/>
      <c r="P114" s="18"/>
      <c r="Q114" s="23"/>
    </row>
    <row r="115" spans="1:17" ht="23.25" customHeight="1" thickBot="1" x14ac:dyDescent="0.3">
      <c r="A115" s="6" t="s">
        <v>139</v>
      </c>
      <c r="B115" s="43"/>
      <c r="D115" s="188"/>
      <c r="E115" s="101"/>
      <c r="F115" s="23"/>
      <c r="G115" s="101"/>
      <c r="H115" s="23"/>
      <c r="I115" s="101"/>
      <c r="J115" s="23"/>
      <c r="K115" s="158">
        <f>K106/477000</f>
        <v>-1.0169811320754717E-2</v>
      </c>
      <c r="L115" s="28"/>
      <c r="M115" s="158">
        <f>M106/477000</f>
        <v>0.40511949685534593</v>
      </c>
      <c r="N115" s="28"/>
      <c r="O115" s="158">
        <f>O106/477000</f>
        <v>0.17278700209643585</v>
      </c>
      <c r="P115" s="28"/>
      <c r="Q115" s="158">
        <f>Q106/477000</f>
        <v>0.33010272536687629</v>
      </c>
    </row>
    <row r="116" spans="1:17" ht="23.25" customHeight="1" thickTop="1" x14ac:dyDescent="0.25"/>
  </sheetData>
  <mergeCells count="36">
    <mergeCell ref="K46:Q46"/>
    <mergeCell ref="O6:Q6"/>
    <mergeCell ref="O43:Q43"/>
    <mergeCell ref="K41:M41"/>
    <mergeCell ref="K9:Q9"/>
    <mergeCell ref="O41:Q41"/>
    <mergeCell ref="K42:M42"/>
    <mergeCell ref="O42:Q42"/>
    <mergeCell ref="K43:M43"/>
    <mergeCell ref="K7:M7"/>
    <mergeCell ref="O7:Q7"/>
    <mergeCell ref="K44:M44"/>
    <mergeCell ref="O44:Q44"/>
    <mergeCell ref="K4:M4"/>
    <mergeCell ref="O4:Q4"/>
    <mergeCell ref="K5:M5"/>
    <mergeCell ref="O5:Q5"/>
    <mergeCell ref="K6:M6"/>
    <mergeCell ref="K62:M62"/>
    <mergeCell ref="O62:Q62"/>
    <mergeCell ref="K63:M63"/>
    <mergeCell ref="O63:Q63"/>
    <mergeCell ref="K64:M64"/>
    <mergeCell ref="O64:Q64"/>
    <mergeCell ref="K65:M65"/>
    <mergeCell ref="O65:Q65"/>
    <mergeCell ref="K67:Q67"/>
    <mergeCell ref="K99:M99"/>
    <mergeCell ref="O99:Q99"/>
    <mergeCell ref="K104:Q104"/>
    <mergeCell ref="K100:M100"/>
    <mergeCell ref="O100:Q100"/>
    <mergeCell ref="K101:M101"/>
    <mergeCell ref="O101:Q101"/>
    <mergeCell ref="K102:M102"/>
    <mergeCell ref="O102:Q102"/>
  </mergeCells>
  <phoneticPr fontId="0" type="noConversion"/>
  <pageMargins left="0.8" right="0.8" top="0.48" bottom="0.5" header="0.5" footer="0.48"/>
  <pageSetup paperSize="9" scale="81" firstPageNumber="4" fitToHeight="0" orientation="portrait" useFirstPageNumber="1" r:id="rId1"/>
  <headerFooter alignWithMargins="0">
    <oddFooter>&amp;L   The accompanying notes form an integral part of the interim financial statements.
&amp;C&amp;P</oddFooter>
  </headerFooter>
  <rowBreaks count="3" manualBreakCount="3">
    <brk id="37" max="16383" man="1"/>
    <brk id="58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E3C8-7E52-4097-9A81-1DE479ADCEF0}">
  <sheetPr>
    <pageSetUpPr fitToPage="1"/>
  </sheetPr>
  <dimension ref="A1:V50"/>
  <sheetViews>
    <sheetView view="pageBreakPreview" topLeftCell="A22" zoomScale="71" zoomScaleNormal="60" zoomScaleSheetLayoutView="71" zoomScalePageLayoutView="70" workbookViewId="0">
      <selection activeCell="A46" sqref="A46"/>
    </sheetView>
  </sheetViews>
  <sheetFormatPr defaultColWidth="9.140625" defaultRowHeight="19.5" x14ac:dyDescent="0.3"/>
  <cols>
    <col min="1" max="1" width="59.85546875" style="9" customWidth="1"/>
    <col min="2" max="2" width="5.42578125" style="32" customWidth="1"/>
    <col min="3" max="3" width="2" style="32" customWidth="1"/>
    <col min="4" max="4" width="13.140625" style="31" customWidth="1"/>
    <col min="5" max="5" width="1.140625" style="31" customWidth="1"/>
    <col min="6" max="6" width="12.140625" style="31" customWidth="1"/>
    <col min="7" max="7" width="1.140625" style="31" customWidth="1"/>
    <col min="8" max="8" width="12" style="31" customWidth="1"/>
    <col min="9" max="9" width="1.140625" style="31" customWidth="1"/>
    <col min="10" max="10" width="16.5703125" style="31" customWidth="1"/>
    <col min="11" max="11" width="1.140625" style="31" customWidth="1"/>
    <col min="12" max="12" width="20.42578125" style="31" bestFit="1" customWidth="1"/>
    <col min="13" max="13" width="1.140625" style="31" customWidth="1"/>
    <col min="14" max="14" width="21.85546875" style="31" customWidth="1"/>
    <col min="15" max="15" width="1.140625" style="31" customWidth="1"/>
    <col min="16" max="16" width="17.7109375" style="31" customWidth="1"/>
    <col min="17" max="17" width="1.140625" style="31" customWidth="1"/>
    <col min="18" max="18" width="15.7109375" style="31" customWidth="1"/>
    <col min="19" max="19" width="1.140625" style="31" customWidth="1"/>
    <col min="20" max="20" width="11.42578125" style="7" bestFit="1" customWidth="1"/>
    <col min="21" max="21" width="1.140625" style="7" customWidth="1"/>
    <col min="22" max="22" width="15.85546875" style="31" customWidth="1"/>
    <col min="23" max="16384" width="9.140625" style="59"/>
  </cols>
  <sheetData>
    <row r="1" spans="1:22" s="60" customFormat="1" ht="24" customHeight="1" x14ac:dyDescent="0.3">
      <c r="A1" s="35" t="s">
        <v>77</v>
      </c>
      <c r="B1" s="84"/>
      <c r="C1" s="84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1"/>
      <c r="R1" s="83"/>
      <c r="S1" s="83"/>
      <c r="T1" s="83"/>
      <c r="U1" s="67"/>
      <c r="V1" s="83"/>
    </row>
    <row r="2" spans="1:22" s="60" customFormat="1" ht="24" customHeight="1" x14ac:dyDescent="0.3">
      <c r="A2" s="172" t="s">
        <v>54</v>
      </c>
      <c r="B2" s="84"/>
      <c r="C2" s="84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1"/>
      <c r="R2" s="83"/>
      <c r="S2" s="83"/>
      <c r="T2" s="83"/>
      <c r="U2" s="67"/>
      <c r="V2" s="83"/>
    </row>
    <row r="3" spans="1:22" ht="12" customHeight="1" x14ac:dyDescent="0.3">
      <c r="A3" s="134"/>
      <c r="B3" s="61"/>
      <c r="C3" s="61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55"/>
      <c r="U3" s="55"/>
      <c r="V3" s="81"/>
    </row>
    <row r="4" spans="1:22" s="58" customFormat="1" ht="24" customHeight="1" x14ac:dyDescent="0.3">
      <c r="A4" s="29"/>
      <c r="B4" s="153"/>
      <c r="C4" s="232" t="s">
        <v>55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</row>
    <row r="5" spans="1:22" ht="24" customHeight="1" x14ac:dyDescent="0.3">
      <c r="A5" s="30"/>
      <c r="D5" s="30"/>
      <c r="E5" s="30"/>
      <c r="F5" s="30"/>
      <c r="G5" s="30"/>
      <c r="H5" s="233" t="s">
        <v>28</v>
      </c>
      <c r="I5" s="233"/>
      <c r="J5" s="233"/>
      <c r="K5" s="54"/>
      <c r="L5" s="233" t="s">
        <v>75</v>
      </c>
      <c r="M5" s="233"/>
      <c r="N5" s="233"/>
      <c r="O5" s="233"/>
      <c r="P5" s="233"/>
      <c r="Q5" s="53"/>
      <c r="R5" s="53"/>
      <c r="S5" s="53"/>
      <c r="T5" s="53"/>
      <c r="U5" s="30"/>
      <c r="V5" s="54"/>
    </row>
    <row r="6" spans="1:22" ht="24" customHeight="1" x14ac:dyDescent="0.3">
      <c r="A6" s="30"/>
      <c r="D6" s="30"/>
      <c r="E6" s="30"/>
      <c r="F6" s="30"/>
      <c r="G6" s="30"/>
      <c r="H6" s="54"/>
      <c r="I6" s="54"/>
      <c r="J6" s="54"/>
      <c r="K6" s="54"/>
      <c r="L6" s="59"/>
      <c r="M6" s="30"/>
      <c r="N6" s="30" t="s">
        <v>80</v>
      </c>
      <c r="O6" s="54"/>
      <c r="P6" s="54"/>
      <c r="Q6" s="53"/>
      <c r="R6" s="37" t="s">
        <v>15</v>
      </c>
      <c r="S6" s="53"/>
      <c r="T6" s="53"/>
      <c r="U6" s="30"/>
      <c r="V6" s="54"/>
    </row>
    <row r="7" spans="1:22" ht="24" customHeight="1" x14ac:dyDescent="0.3">
      <c r="B7" s="44"/>
      <c r="C7" s="44"/>
      <c r="D7" s="37" t="s">
        <v>29</v>
      </c>
      <c r="E7" s="54"/>
      <c r="F7" s="54"/>
      <c r="G7" s="54"/>
      <c r="H7" s="56"/>
      <c r="I7" s="56"/>
      <c r="J7" s="10"/>
      <c r="K7" s="10"/>
      <c r="L7" s="54" t="s">
        <v>84</v>
      </c>
      <c r="M7" s="30"/>
      <c r="N7" s="30" t="s">
        <v>81</v>
      </c>
      <c r="O7" s="30"/>
      <c r="P7" s="30" t="s">
        <v>94</v>
      </c>
      <c r="Q7" s="10"/>
      <c r="R7" s="37" t="s">
        <v>163</v>
      </c>
      <c r="S7" s="37"/>
      <c r="T7" s="37" t="s">
        <v>36</v>
      </c>
      <c r="U7" s="30"/>
      <c r="V7" s="54"/>
    </row>
    <row r="8" spans="1:22" ht="24" customHeight="1" x14ac:dyDescent="0.3">
      <c r="B8" s="44"/>
      <c r="C8" s="44"/>
      <c r="D8" s="37" t="s">
        <v>30</v>
      </c>
      <c r="E8" s="54"/>
      <c r="F8" s="37" t="s">
        <v>61</v>
      </c>
      <c r="G8" s="54"/>
      <c r="H8" s="37" t="s">
        <v>32</v>
      </c>
      <c r="I8" s="37"/>
      <c r="J8" s="57"/>
      <c r="K8" s="57"/>
      <c r="L8" s="55" t="s">
        <v>85</v>
      </c>
      <c r="M8" s="30"/>
      <c r="N8" s="30" t="s">
        <v>82</v>
      </c>
      <c r="O8" s="30"/>
      <c r="P8" s="30" t="s">
        <v>95</v>
      </c>
      <c r="Q8" s="57"/>
      <c r="R8" s="37" t="s">
        <v>63</v>
      </c>
      <c r="S8" s="37"/>
      <c r="T8" s="37" t="s">
        <v>37</v>
      </c>
      <c r="U8" s="30"/>
      <c r="V8" s="37" t="s">
        <v>35</v>
      </c>
    </row>
    <row r="9" spans="1:22" ht="24" customHeight="1" x14ac:dyDescent="0.3">
      <c r="B9" s="45" t="s">
        <v>4</v>
      </c>
      <c r="C9" s="45"/>
      <c r="D9" s="37" t="s">
        <v>31</v>
      </c>
      <c r="E9" s="54"/>
      <c r="F9" s="37" t="s">
        <v>56</v>
      </c>
      <c r="G9" s="54"/>
      <c r="H9" s="37" t="s">
        <v>33</v>
      </c>
      <c r="I9" s="37"/>
      <c r="J9" s="37" t="s">
        <v>34</v>
      </c>
      <c r="K9" s="37"/>
      <c r="L9" s="56" t="s">
        <v>66</v>
      </c>
      <c r="M9" s="30"/>
      <c r="N9" s="30" t="s">
        <v>83</v>
      </c>
      <c r="O9" s="54"/>
      <c r="P9" s="54" t="s">
        <v>76</v>
      </c>
      <c r="Q9" s="56"/>
      <c r="R9" s="37" t="s">
        <v>73</v>
      </c>
      <c r="S9" s="37"/>
      <c r="T9" s="37" t="s">
        <v>38</v>
      </c>
      <c r="U9" s="30"/>
      <c r="V9" s="37" t="s">
        <v>39</v>
      </c>
    </row>
    <row r="10" spans="1:22" ht="24" customHeight="1" x14ac:dyDescent="0.3">
      <c r="B10" s="33"/>
      <c r="C10" s="33"/>
      <c r="D10" s="234" t="s">
        <v>47</v>
      </c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</row>
    <row r="11" spans="1:22" ht="24" customHeight="1" x14ac:dyDescent="0.3">
      <c r="A11" s="134" t="s">
        <v>129</v>
      </c>
      <c r="B11" s="61"/>
      <c r="C11" s="61"/>
      <c r="D11" s="62"/>
      <c r="E11" s="62"/>
      <c r="F11" s="62"/>
      <c r="G11" s="62"/>
      <c r="H11" s="62"/>
      <c r="I11" s="62"/>
      <c r="J11" s="63"/>
      <c r="K11" s="63"/>
      <c r="L11" s="63"/>
      <c r="M11" s="62"/>
      <c r="N11" s="62"/>
      <c r="O11" s="62"/>
      <c r="P11" s="62"/>
      <c r="Q11" s="63"/>
      <c r="R11" s="64"/>
      <c r="S11" s="64"/>
      <c r="T11" s="30"/>
      <c r="U11" s="30"/>
      <c r="V11" s="80"/>
    </row>
    <row r="12" spans="1:22" ht="24" customHeight="1" x14ac:dyDescent="0.3">
      <c r="A12" s="173" t="s">
        <v>119</v>
      </c>
      <c r="B12" s="61"/>
      <c r="C12" s="61"/>
      <c r="D12" s="65">
        <v>477000</v>
      </c>
      <c r="E12" s="65">
        <v>0</v>
      </c>
      <c r="F12" s="65">
        <v>140000</v>
      </c>
      <c r="G12" s="65"/>
      <c r="H12" s="65">
        <v>50000</v>
      </c>
      <c r="I12" s="65"/>
      <c r="J12" s="65">
        <v>4596990</v>
      </c>
      <c r="K12" s="65"/>
      <c r="L12" s="131">
        <v>-781436</v>
      </c>
      <c r="M12" s="65">
        <v>0</v>
      </c>
      <c r="N12" s="65">
        <v>-15250</v>
      </c>
      <c r="O12" s="65"/>
      <c r="P12" s="65">
        <f>SUM(L12:N12)</f>
        <v>-796686</v>
      </c>
      <c r="Q12" s="65"/>
      <c r="R12" s="65">
        <f>SUM(D12:K12,P12)</f>
        <v>4467304</v>
      </c>
      <c r="S12" s="65"/>
      <c r="T12" s="65">
        <v>156309</v>
      </c>
      <c r="U12" s="55"/>
      <c r="V12" s="81">
        <f>R12+T12</f>
        <v>4623613</v>
      </c>
    </row>
    <row r="13" spans="1:22" s="46" customFormat="1" ht="14.1" customHeight="1" x14ac:dyDescent="0.25">
      <c r="B13" s="190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</row>
    <row r="14" spans="1:22" s="60" customFormat="1" ht="24" customHeight="1" x14ac:dyDescent="0.3">
      <c r="A14" s="174" t="s">
        <v>118</v>
      </c>
      <c r="B14" s="61"/>
      <c r="C14" s="61"/>
      <c r="D14" s="66"/>
      <c r="E14" s="66"/>
      <c r="F14" s="66"/>
      <c r="G14" s="66"/>
      <c r="H14" s="66"/>
      <c r="I14" s="66"/>
      <c r="J14" s="66"/>
      <c r="K14" s="66"/>
      <c r="L14" s="66"/>
      <c r="M14" s="65"/>
      <c r="N14" s="66"/>
      <c r="O14" s="66"/>
      <c r="P14" s="66"/>
      <c r="Q14" s="66"/>
      <c r="R14" s="175"/>
      <c r="S14" s="175"/>
      <c r="T14" s="67"/>
      <c r="U14" s="67"/>
      <c r="V14" s="176"/>
    </row>
    <row r="15" spans="1:22" s="60" customFormat="1" ht="24" customHeight="1" x14ac:dyDescent="0.3">
      <c r="A15" s="8" t="s">
        <v>164</v>
      </c>
      <c r="B15" s="61"/>
      <c r="C15" s="61"/>
      <c r="D15" s="66"/>
      <c r="E15" s="66"/>
      <c r="F15" s="66"/>
      <c r="G15" s="66"/>
      <c r="H15" s="66"/>
      <c r="I15" s="66"/>
      <c r="J15" s="66"/>
      <c r="K15" s="66"/>
      <c r="L15" s="66"/>
      <c r="M15" s="65"/>
      <c r="N15" s="66"/>
      <c r="O15" s="66"/>
      <c r="P15" s="66"/>
      <c r="Q15" s="66"/>
      <c r="R15" s="175"/>
      <c r="S15" s="175"/>
      <c r="T15" s="67"/>
      <c r="U15" s="67"/>
      <c r="V15" s="176"/>
    </row>
    <row r="16" spans="1:22" ht="24" customHeight="1" x14ac:dyDescent="0.3">
      <c r="A16" s="9" t="s">
        <v>120</v>
      </c>
      <c r="B16" s="69">
        <v>7</v>
      </c>
      <c r="C16" s="61"/>
      <c r="D16" s="177">
        <v>0</v>
      </c>
      <c r="E16" s="12"/>
      <c r="F16" s="177">
        <v>0</v>
      </c>
      <c r="G16" s="12"/>
      <c r="H16" s="177">
        <v>0</v>
      </c>
      <c r="I16" s="72"/>
      <c r="J16" s="178">
        <v>-238356</v>
      </c>
      <c r="K16" s="72"/>
      <c r="L16" s="177">
        <v>0</v>
      </c>
      <c r="M16" s="50"/>
      <c r="N16" s="177">
        <v>0</v>
      </c>
      <c r="O16" s="72"/>
      <c r="P16" s="177">
        <v>0</v>
      </c>
      <c r="Q16" s="12"/>
      <c r="R16" s="178">
        <f>J16</f>
        <v>-238356</v>
      </c>
      <c r="S16" s="86"/>
      <c r="T16" s="178">
        <v>0</v>
      </c>
      <c r="U16" s="55"/>
      <c r="V16" s="179">
        <f>R16</f>
        <v>-238356</v>
      </c>
    </row>
    <row r="17" spans="1:22" ht="24" customHeight="1" x14ac:dyDescent="0.3">
      <c r="A17" s="174" t="s">
        <v>165</v>
      </c>
      <c r="B17" s="69"/>
      <c r="C17" s="69"/>
      <c r="D17" s="52">
        <f>D16</f>
        <v>0</v>
      </c>
      <c r="E17" s="180"/>
      <c r="F17" s="52">
        <f>F16</f>
        <v>0</v>
      </c>
      <c r="G17" s="180"/>
      <c r="H17" s="52">
        <f>H16</f>
        <v>0</v>
      </c>
      <c r="I17" s="51"/>
      <c r="J17" s="52">
        <f>J16</f>
        <v>-238356</v>
      </c>
      <c r="K17" s="51"/>
      <c r="L17" s="52">
        <f>L16</f>
        <v>0</v>
      </c>
      <c r="M17" s="88"/>
      <c r="N17" s="52">
        <f>N16</f>
        <v>0</v>
      </c>
      <c r="O17" s="51"/>
      <c r="P17" s="52">
        <f>P16</f>
        <v>0</v>
      </c>
      <c r="Q17" s="63"/>
      <c r="R17" s="52">
        <f>R16</f>
        <v>-238356</v>
      </c>
      <c r="S17" s="51"/>
      <c r="T17" s="52">
        <f>T16</f>
        <v>0</v>
      </c>
      <c r="U17" s="181"/>
      <c r="V17" s="52">
        <f>V16</f>
        <v>-238356</v>
      </c>
    </row>
    <row r="18" spans="1:22" ht="24" customHeight="1" x14ac:dyDescent="0.3">
      <c r="A18" s="8"/>
      <c r="B18" s="69"/>
      <c r="C18" s="69"/>
      <c r="D18" s="88"/>
      <c r="E18" s="180"/>
      <c r="F18" s="88"/>
      <c r="G18" s="180"/>
      <c r="H18" s="88"/>
      <c r="I18" s="51"/>
      <c r="J18" s="88"/>
      <c r="K18" s="51"/>
      <c r="L18" s="88"/>
      <c r="M18" s="88"/>
      <c r="N18" s="88"/>
      <c r="O18" s="51"/>
      <c r="P18" s="88"/>
      <c r="Q18" s="63"/>
      <c r="R18" s="88"/>
      <c r="S18" s="51"/>
      <c r="T18" s="88"/>
      <c r="U18" s="181"/>
      <c r="V18" s="88"/>
    </row>
    <row r="19" spans="1:22" ht="24" customHeight="1" x14ac:dyDescent="0.3">
      <c r="A19" s="4" t="s">
        <v>124</v>
      </c>
      <c r="B19" s="69"/>
      <c r="C19" s="69"/>
      <c r="D19" s="62"/>
      <c r="E19" s="62"/>
      <c r="F19" s="62"/>
      <c r="G19" s="62"/>
      <c r="H19" s="62"/>
      <c r="I19" s="62"/>
      <c r="J19" s="71"/>
      <c r="K19" s="71"/>
      <c r="L19" s="71"/>
      <c r="M19" s="62"/>
      <c r="N19" s="62"/>
      <c r="O19" s="71"/>
      <c r="P19" s="71"/>
      <c r="Q19" s="71"/>
      <c r="R19" s="12"/>
      <c r="S19" s="12"/>
      <c r="T19" s="55"/>
      <c r="U19" s="55"/>
      <c r="V19" s="80"/>
    </row>
    <row r="20" spans="1:22" ht="24" customHeight="1" x14ac:dyDescent="0.3">
      <c r="A20" s="144" t="s">
        <v>103</v>
      </c>
      <c r="B20" s="69"/>
      <c r="C20" s="69"/>
      <c r="D20" s="72">
        <v>0</v>
      </c>
      <c r="E20" s="50"/>
      <c r="F20" s="72">
        <v>0</v>
      </c>
      <c r="G20" s="50"/>
      <c r="H20" s="72">
        <v>0</v>
      </c>
      <c r="I20" s="72"/>
      <c r="J20" s="86">
        <v>193242</v>
      </c>
      <c r="K20" s="71"/>
      <c r="L20" s="72">
        <v>0</v>
      </c>
      <c r="M20" s="72"/>
      <c r="N20" s="72">
        <v>0</v>
      </c>
      <c r="O20" s="72"/>
      <c r="P20" s="72">
        <f t="shared" ref="P20:P21" si="0">SUM(L20:N20)</f>
        <v>0</v>
      </c>
      <c r="Q20" s="71"/>
      <c r="R20" s="12">
        <f>SUM(D20:K20)+P20</f>
        <v>193242</v>
      </c>
      <c r="S20" s="12"/>
      <c r="T20" s="12">
        <v>3230</v>
      </c>
      <c r="U20" s="55"/>
      <c r="V20" s="87">
        <f>R20+T20</f>
        <v>196472</v>
      </c>
    </row>
    <row r="21" spans="1:22" ht="24" customHeight="1" x14ac:dyDescent="0.3">
      <c r="A21" s="10" t="s">
        <v>125</v>
      </c>
      <c r="B21" s="69"/>
      <c r="C21" s="69"/>
      <c r="D21" s="72">
        <v>0</v>
      </c>
      <c r="E21" s="50"/>
      <c r="F21" s="72">
        <v>0</v>
      </c>
      <c r="G21" s="50"/>
      <c r="H21" s="72">
        <v>0</v>
      </c>
      <c r="I21" s="72"/>
      <c r="J21" s="72">
        <v>0</v>
      </c>
      <c r="K21" s="72"/>
      <c r="L21" s="86">
        <v>-489190</v>
      </c>
      <c r="M21" s="72"/>
      <c r="N21" s="72">
        <v>0</v>
      </c>
      <c r="O21" s="72"/>
      <c r="P21" s="86">
        <f t="shared" si="0"/>
        <v>-489190</v>
      </c>
      <c r="Q21" s="71"/>
      <c r="R21" s="51">
        <f>SUM(D21:K21)+P21</f>
        <v>-489190</v>
      </c>
      <c r="S21" s="50"/>
      <c r="T21" s="51">
        <v>18564</v>
      </c>
      <c r="U21" s="55"/>
      <c r="V21" s="87">
        <f>R21+T21</f>
        <v>-470626</v>
      </c>
    </row>
    <row r="22" spans="1:22" s="60" customFormat="1" ht="24" customHeight="1" x14ac:dyDescent="0.3">
      <c r="A22" s="4" t="s">
        <v>123</v>
      </c>
      <c r="B22" s="96"/>
      <c r="C22" s="96"/>
      <c r="D22" s="52">
        <f>SUM(D20:D21)</f>
        <v>0</v>
      </c>
      <c r="E22" s="68"/>
      <c r="F22" s="52">
        <f>SUM(F20:F21)</f>
        <v>0</v>
      </c>
      <c r="G22" s="68"/>
      <c r="H22" s="52">
        <f>SUM(H20:H21)</f>
        <v>0</v>
      </c>
      <c r="I22" s="85"/>
      <c r="J22" s="52">
        <f>SUM(J20:J21)</f>
        <v>193242</v>
      </c>
      <c r="K22" s="88"/>
      <c r="L22" s="52">
        <f>SUM(L20:L21)</f>
        <v>-489190</v>
      </c>
      <c r="M22" s="85"/>
      <c r="N22" s="52">
        <f>SUM(N20:N21)</f>
        <v>0</v>
      </c>
      <c r="O22" s="85"/>
      <c r="P22" s="52">
        <f>SUM(P20:P21)</f>
        <v>-489190</v>
      </c>
      <c r="Q22" s="70"/>
      <c r="R22" s="52">
        <f>SUM(R20:R21)</f>
        <v>-295948</v>
      </c>
      <c r="S22" s="88"/>
      <c r="T22" s="52">
        <f>SUM(T20:T21)</f>
        <v>21794</v>
      </c>
      <c r="U22" s="67"/>
      <c r="V22" s="52">
        <f>SUM(V20:V21)</f>
        <v>-274154</v>
      </c>
    </row>
    <row r="23" spans="1:22" s="46" customFormat="1" ht="16.5" customHeight="1" x14ac:dyDescent="0.25">
      <c r="B23" s="190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</row>
    <row r="24" spans="1:22" s="60" customFormat="1" ht="24" customHeight="1" thickBot="1" x14ac:dyDescent="0.35">
      <c r="A24" s="173" t="s">
        <v>130</v>
      </c>
      <c r="B24" s="84"/>
      <c r="C24" s="84"/>
      <c r="D24" s="82">
        <f>D12+D22+D17</f>
        <v>477000</v>
      </c>
      <c r="E24" s="83"/>
      <c r="F24" s="82">
        <f>F12+F22+F17</f>
        <v>140000</v>
      </c>
      <c r="G24" s="83"/>
      <c r="H24" s="82">
        <f>H12+H22+H17</f>
        <v>50000</v>
      </c>
      <c r="I24" s="83"/>
      <c r="J24" s="82">
        <f>J12+J22+J17</f>
        <v>4551876</v>
      </c>
      <c r="K24" s="83"/>
      <c r="L24" s="82">
        <f>SUM(L12+L22)</f>
        <v>-1270626</v>
      </c>
      <c r="M24" s="83"/>
      <c r="N24" s="82">
        <f>N12+N22+N17</f>
        <v>-15250</v>
      </c>
      <c r="O24" s="83"/>
      <c r="P24" s="82">
        <f>P12+P22+P17</f>
        <v>-1285876</v>
      </c>
      <c r="Q24" s="81"/>
      <c r="R24" s="82">
        <f>R12+R22+R17</f>
        <v>3933000</v>
      </c>
      <c r="S24" s="83"/>
      <c r="T24" s="82">
        <f>T12+T22+T17</f>
        <v>178103</v>
      </c>
      <c r="U24" s="67"/>
      <c r="V24" s="82">
        <f>V12+V22+V17</f>
        <v>4111103</v>
      </c>
    </row>
    <row r="25" spans="1:22" ht="20.25" thickTop="1" x14ac:dyDescent="0.3"/>
    <row r="26" spans="1:22" s="60" customFormat="1" ht="24" customHeight="1" x14ac:dyDescent="0.3">
      <c r="A26" s="35" t="s">
        <v>77</v>
      </c>
      <c r="B26" s="84"/>
      <c r="C26" s="84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1"/>
      <c r="R26" s="83"/>
      <c r="S26" s="83"/>
      <c r="T26" s="83"/>
      <c r="U26" s="67"/>
      <c r="V26" s="83"/>
    </row>
    <row r="27" spans="1:22" s="60" customFormat="1" ht="24" customHeight="1" x14ac:dyDescent="0.3">
      <c r="A27" s="172" t="s">
        <v>54</v>
      </c>
      <c r="B27" s="84"/>
      <c r="C27" s="84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1"/>
      <c r="R27" s="83"/>
      <c r="S27" s="83"/>
      <c r="T27" s="83"/>
      <c r="U27" s="67"/>
      <c r="V27" s="83"/>
    </row>
    <row r="28" spans="1:22" ht="12" customHeight="1" x14ac:dyDescent="0.3">
      <c r="A28" s="134"/>
      <c r="B28" s="61"/>
      <c r="C28" s="61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55"/>
      <c r="U28" s="55"/>
      <c r="V28" s="81"/>
    </row>
    <row r="29" spans="1:22" s="58" customFormat="1" ht="24" customHeight="1" x14ac:dyDescent="0.3">
      <c r="A29" s="29"/>
      <c r="B29" s="153"/>
      <c r="C29" s="232" t="s">
        <v>55</v>
      </c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</row>
    <row r="30" spans="1:22" ht="24" customHeight="1" x14ac:dyDescent="0.3">
      <c r="A30" s="30"/>
      <c r="D30" s="30"/>
      <c r="E30" s="30"/>
      <c r="F30" s="30"/>
      <c r="G30" s="30"/>
      <c r="H30" s="233" t="s">
        <v>28</v>
      </c>
      <c r="I30" s="233"/>
      <c r="J30" s="233"/>
      <c r="K30" s="54"/>
      <c r="L30" s="233" t="s">
        <v>75</v>
      </c>
      <c r="M30" s="233"/>
      <c r="N30" s="233"/>
      <c r="O30" s="233"/>
      <c r="P30" s="233"/>
      <c r="Q30" s="53"/>
      <c r="R30" s="53"/>
      <c r="S30" s="53"/>
      <c r="T30" s="53"/>
      <c r="U30" s="30"/>
      <c r="V30" s="54"/>
    </row>
    <row r="31" spans="1:22" ht="24" customHeight="1" x14ac:dyDescent="0.3">
      <c r="A31" s="30"/>
      <c r="D31" s="30"/>
      <c r="E31" s="30"/>
      <c r="F31" s="30"/>
      <c r="G31" s="30"/>
      <c r="H31" s="54"/>
      <c r="I31" s="54"/>
      <c r="J31" s="54"/>
      <c r="K31" s="54"/>
      <c r="L31" s="59"/>
      <c r="M31" s="30"/>
      <c r="N31" s="30" t="s">
        <v>80</v>
      </c>
      <c r="O31" s="54"/>
      <c r="P31" s="54"/>
      <c r="Q31" s="53"/>
      <c r="R31" s="54" t="s">
        <v>166</v>
      </c>
      <c r="S31" s="53"/>
      <c r="T31" s="53"/>
      <c r="U31" s="30"/>
      <c r="V31" s="54"/>
    </row>
    <row r="32" spans="1:22" ht="24" customHeight="1" x14ac:dyDescent="0.3">
      <c r="B32" s="44"/>
      <c r="C32" s="44"/>
      <c r="D32" s="37" t="s">
        <v>29</v>
      </c>
      <c r="E32" s="54"/>
      <c r="F32" s="54"/>
      <c r="G32" s="54"/>
      <c r="H32" s="56"/>
      <c r="I32" s="56"/>
      <c r="J32" s="10"/>
      <c r="K32" s="10"/>
      <c r="L32" s="54" t="s">
        <v>84</v>
      </c>
      <c r="M32" s="30"/>
      <c r="N32" s="30" t="s">
        <v>81</v>
      </c>
      <c r="O32" s="30"/>
      <c r="P32" s="30" t="s">
        <v>94</v>
      </c>
      <c r="Q32" s="10"/>
      <c r="R32" s="37" t="s">
        <v>163</v>
      </c>
      <c r="S32" s="37"/>
      <c r="T32" s="37" t="s">
        <v>36</v>
      </c>
      <c r="U32" s="30"/>
      <c r="V32" s="54"/>
    </row>
    <row r="33" spans="1:22" ht="24" customHeight="1" x14ac:dyDescent="0.3">
      <c r="B33" s="44"/>
      <c r="C33" s="44"/>
      <c r="D33" s="37" t="s">
        <v>30</v>
      </c>
      <c r="E33" s="54"/>
      <c r="F33" s="37" t="s">
        <v>61</v>
      </c>
      <c r="G33" s="54"/>
      <c r="H33" s="37" t="s">
        <v>32</v>
      </c>
      <c r="I33" s="37"/>
      <c r="J33" s="57"/>
      <c r="K33" s="57"/>
      <c r="L33" s="55" t="s">
        <v>85</v>
      </c>
      <c r="M33" s="30"/>
      <c r="N33" s="30" t="s">
        <v>82</v>
      </c>
      <c r="O33" s="30"/>
      <c r="P33" s="30" t="s">
        <v>95</v>
      </c>
      <c r="Q33" s="57"/>
      <c r="R33" s="37" t="s">
        <v>63</v>
      </c>
      <c r="S33" s="37"/>
      <c r="T33" s="37" t="s">
        <v>37</v>
      </c>
      <c r="U33" s="30"/>
      <c r="V33" s="37" t="s">
        <v>35</v>
      </c>
    </row>
    <row r="34" spans="1:22" ht="24" customHeight="1" x14ac:dyDescent="0.3">
      <c r="B34" s="45" t="s">
        <v>4</v>
      </c>
      <c r="C34" s="45"/>
      <c r="D34" s="37" t="s">
        <v>31</v>
      </c>
      <c r="E34" s="54"/>
      <c r="F34" s="37" t="s">
        <v>56</v>
      </c>
      <c r="G34" s="54"/>
      <c r="H34" s="37" t="s">
        <v>33</v>
      </c>
      <c r="I34" s="37"/>
      <c r="J34" s="37" t="s">
        <v>34</v>
      </c>
      <c r="K34" s="37"/>
      <c r="L34" s="56" t="s">
        <v>66</v>
      </c>
      <c r="M34" s="30"/>
      <c r="N34" s="30" t="s">
        <v>83</v>
      </c>
      <c r="O34" s="54"/>
      <c r="P34" s="54" t="s">
        <v>76</v>
      </c>
      <c r="Q34" s="56"/>
      <c r="R34" s="37" t="s">
        <v>73</v>
      </c>
      <c r="S34" s="37"/>
      <c r="T34" s="37" t="s">
        <v>38</v>
      </c>
      <c r="U34" s="30"/>
      <c r="V34" s="37" t="s">
        <v>39</v>
      </c>
    </row>
    <row r="35" spans="1:22" ht="24" customHeight="1" x14ac:dyDescent="0.3">
      <c r="B35" s="33"/>
      <c r="C35" s="33"/>
      <c r="D35" s="234" t="s">
        <v>47</v>
      </c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234"/>
      <c r="T35" s="234"/>
      <c r="U35" s="234"/>
      <c r="V35" s="234"/>
    </row>
    <row r="36" spans="1:22" ht="24" customHeight="1" x14ac:dyDescent="0.3">
      <c r="A36" s="134" t="s">
        <v>143</v>
      </c>
      <c r="B36" s="61"/>
      <c r="C36" s="61"/>
      <c r="D36" s="62"/>
      <c r="E36" s="62"/>
      <c r="F36" s="62"/>
      <c r="G36" s="62"/>
      <c r="H36" s="62"/>
      <c r="I36" s="62"/>
      <c r="J36" s="63"/>
      <c r="K36" s="63"/>
      <c r="L36" s="63"/>
      <c r="M36" s="62"/>
      <c r="N36" s="62"/>
      <c r="O36" s="62"/>
      <c r="P36" s="62"/>
      <c r="Q36" s="63"/>
      <c r="R36" s="64"/>
      <c r="S36" s="64"/>
      <c r="T36" s="30"/>
      <c r="U36" s="30"/>
      <c r="V36" s="80"/>
    </row>
    <row r="37" spans="1:22" ht="24" customHeight="1" x14ac:dyDescent="0.3">
      <c r="A37" s="173" t="s">
        <v>144</v>
      </c>
      <c r="B37" s="61"/>
      <c r="C37" s="61"/>
      <c r="D37" s="65">
        <v>477000</v>
      </c>
      <c r="E37" s="65">
        <v>0</v>
      </c>
      <c r="F37" s="65">
        <v>140000</v>
      </c>
      <c r="G37" s="65"/>
      <c r="H37" s="65">
        <v>50000</v>
      </c>
      <c r="I37" s="65"/>
      <c r="J37" s="65">
        <v>4479515</v>
      </c>
      <c r="K37" s="65"/>
      <c r="L37" s="131">
        <v>-1353821</v>
      </c>
      <c r="M37" s="65">
        <v>0</v>
      </c>
      <c r="N37" s="65">
        <v>-15250</v>
      </c>
      <c r="O37" s="65"/>
      <c r="P37" s="65">
        <f>SUM(L37:N37)</f>
        <v>-1369071</v>
      </c>
      <c r="Q37" s="65"/>
      <c r="R37" s="65">
        <f>SUM(D37:K37,P37)</f>
        <v>3777444</v>
      </c>
      <c r="S37" s="65"/>
      <c r="T37" s="65">
        <v>166059</v>
      </c>
      <c r="U37" s="55"/>
      <c r="V37" s="81">
        <f>R37+T37</f>
        <v>3943503</v>
      </c>
    </row>
    <row r="38" spans="1:22" s="46" customFormat="1" ht="14.1" customHeight="1" x14ac:dyDescent="0.25">
      <c r="B38" s="199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</row>
    <row r="39" spans="1:22" s="60" customFormat="1" ht="24" customHeight="1" x14ac:dyDescent="0.3">
      <c r="A39" s="174" t="s">
        <v>118</v>
      </c>
      <c r="B39" s="61"/>
      <c r="C39" s="61"/>
      <c r="D39" s="66"/>
      <c r="E39" s="66"/>
      <c r="F39" s="66"/>
      <c r="G39" s="66"/>
      <c r="H39" s="66"/>
      <c r="I39" s="66"/>
      <c r="J39" s="66"/>
      <c r="K39" s="66"/>
      <c r="L39" s="66"/>
      <c r="M39" s="65"/>
      <c r="N39" s="66"/>
      <c r="O39" s="66"/>
      <c r="P39" s="66"/>
      <c r="Q39" s="66"/>
      <c r="R39" s="175"/>
      <c r="S39" s="175"/>
      <c r="T39" s="67"/>
      <c r="U39" s="67"/>
      <c r="V39" s="176"/>
    </row>
    <row r="40" spans="1:22" s="60" customFormat="1" ht="24" customHeight="1" x14ac:dyDescent="0.3">
      <c r="A40" s="8" t="s">
        <v>164</v>
      </c>
      <c r="B40" s="61"/>
      <c r="C40" s="61"/>
      <c r="D40" s="66"/>
      <c r="E40" s="66"/>
      <c r="F40" s="66"/>
      <c r="G40" s="66"/>
      <c r="H40" s="66"/>
      <c r="I40" s="66"/>
      <c r="J40" s="66"/>
      <c r="K40" s="66"/>
      <c r="L40" s="66"/>
      <c r="M40" s="65"/>
      <c r="N40" s="66"/>
      <c r="O40" s="66"/>
      <c r="P40" s="66"/>
      <c r="Q40" s="66"/>
      <c r="R40" s="175"/>
      <c r="S40" s="175"/>
      <c r="T40" s="67"/>
      <c r="U40" s="67"/>
      <c r="V40" s="176"/>
    </row>
    <row r="41" spans="1:22" ht="24" customHeight="1" x14ac:dyDescent="0.3">
      <c r="A41" s="9" t="s">
        <v>120</v>
      </c>
      <c r="B41" s="69">
        <v>7</v>
      </c>
      <c r="C41" s="61"/>
      <c r="D41" s="177">
        <v>0</v>
      </c>
      <c r="E41" s="12"/>
      <c r="F41" s="177">
        <v>0</v>
      </c>
      <c r="G41" s="12"/>
      <c r="H41" s="177">
        <v>0</v>
      </c>
      <c r="I41" s="72"/>
      <c r="J41" s="178">
        <v>-95399</v>
      </c>
      <c r="K41" s="72"/>
      <c r="L41" s="177">
        <v>0</v>
      </c>
      <c r="M41" s="50"/>
      <c r="N41" s="177">
        <v>0</v>
      </c>
      <c r="O41" s="72"/>
      <c r="P41" s="177">
        <v>0</v>
      </c>
      <c r="Q41" s="12"/>
      <c r="R41" s="178">
        <f>J41</f>
        <v>-95399</v>
      </c>
      <c r="S41" s="86"/>
      <c r="T41" s="178">
        <v>0</v>
      </c>
      <c r="U41" s="55"/>
      <c r="V41" s="179">
        <f>R41</f>
        <v>-95399</v>
      </c>
    </row>
    <row r="42" spans="1:22" ht="24" customHeight="1" x14ac:dyDescent="0.3">
      <c r="A42" s="174" t="s">
        <v>165</v>
      </c>
      <c r="B42" s="69"/>
      <c r="C42" s="69"/>
      <c r="D42" s="52">
        <f>D41</f>
        <v>0</v>
      </c>
      <c r="E42" s="180"/>
      <c r="F42" s="52">
        <f>F41</f>
        <v>0</v>
      </c>
      <c r="G42" s="180"/>
      <c r="H42" s="52">
        <f>H41</f>
        <v>0</v>
      </c>
      <c r="I42" s="51"/>
      <c r="J42" s="52">
        <f>J41</f>
        <v>-95399</v>
      </c>
      <c r="K42" s="51"/>
      <c r="L42" s="52">
        <f>L41</f>
        <v>0</v>
      </c>
      <c r="M42" s="88"/>
      <c r="N42" s="52">
        <f>N41</f>
        <v>0</v>
      </c>
      <c r="O42" s="51"/>
      <c r="P42" s="52">
        <f>P41</f>
        <v>0</v>
      </c>
      <c r="Q42" s="63"/>
      <c r="R42" s="52">
        <f>R41</f>
        <v>-95399</v>
      </c>
      <c r="S42" s="51"/>
      <c r="T42" s="52">
        <f>T41</f>
        <v>0</v>
      </c>
      <c r="U42" s="181"/>
      <c r="V42" s="52">
        <f>V41</f>
        <v>-95399</v>
      </c>
    </row>
    <row r="43" spans="1:22" ht="24" customHeight="1" x14ac:dyDescent="0.3">
      <c r="A43" s="8"/>
      <c r="B43" s="69"/>
      <c r="C43" s="69"/>
      <c r="D43" s="88"/>
      <c r="E43" s="180"/>
      <c r="F43" s="88"/>
      <c r="G43" s="180"/>
      <c r="H43" s="88"/>
      <c r="I43" s="51"/>
      <c r="J43" s="88"/>
      <c r="K43" s="51"/>
      <c r="L43" s="88"/>
      <c r="M43" s="88"/>
      <c r="N43" s="88"/>
      <c r="O43" s="51"/>
      <c r="P43" s="88"/>
      <c r="Q43" s="63"/>
      <c r="R43" s="88"/>
      <c r="S43" s="51"/>
      <c r="T43" s="88"/>
      <c r="U43" s="181"/>
      <c r="V43" s="88"/>
    </row>
    <row r="44" spans="1:22" ht="24" customHeight="1" x14ac:dyDescent="0.3">
      <c r="A44" s="134" t="s">
        <v>124</v>
      </c>
      <c r="B44" s="69"/>
      <c r="C44" s="69"/>
      <c r="D44" s="62"/>
      <c r="E44" s="62"/>
      <c r="F44" s="62"/>
      <c r="G44" s="62"/>
      <c r="H44" s="62"/>
      <c r="I44" s="62"/>
      <c r="J44" s="71"/>
      <c r="K44" s="71"/>
      <c r="L44" s="71"/>
      <c r="M44" s="62"/>
      <c r="N44" s="62"/>
      <c r="O44" s="71"/>
      <c r="P44" s="71"/>
      <c r="Q44" s="71"/>
      <c r="R44" s="12"/>
      <c r="S44" s="12"/>
      <c r="T44" s="55"/>
      <c r="U44" s="55"/>
      <c r="V44" s="80"/>
    </row>
    <row r="45" spans="1:22" ht="24" customHeight="1" x14ac:dyDescent="0.3">
      <c r="A45" s="144" t="s">
        <v>183</v>
      </c>
      <c r="B45" s="69"/>
      <c r="C45" s="69"/>
      <c r="D45" s="72">
        <v>0</v>
      </c>
      <c r="E45" s="50"/>
      <c r="F45" s="72">
        <v>0</v>
      </c>
      <c r="G45" s="50"/>
      <c r="H45" s="72">
        <v>0</v>
      </c>
      <c r="I45" s="72"/>
      <c r="J45" s="86">
        <f>'PL 4-7'!K106</f>
        <v>-4851</v>
      </c>
      <c r="K45" s="71"/>
      <c r="L45" s="72">
        <v>0</v>
      </c>
      <c r="M45" s="72"/>
      <c r="N45" s="72">
        <v>0</v>
      </c>
      <c r="O45" s="72"/>
      <c r="P45" s="72">
        <f t="shared" ref="P45" si="1">SUM(L45:N45)</f>
        <v>0</v>
      </c>
      <c r="Q45" s="71"/>
      <c r="R45" s="12">
        <v>-4851</v>
      </c>
      <c r="S45" s="12"/>
      <c r="T45" s="12">
        <v>-26800</v>
      </c>
      <c r="U45" s="55"/>
      <c r="V45" s="87">
        <f>R45+T45</f>
        <v>-31651</v>
      </c>
    </row>
    <row r="46" spans="1:22" ht="24" customHeight="1" x14ac:dyDescent="0.3">
      <c r="A46" s="9" t="s">
        <v>125</v>
      </c>
      <c r="B46" s="69"/>
      <c r="C46" s="69"/>
      <c r="D46" s="72">
        <v>0</v>
      </c>
      <c r="E46" s="50"/>
      <c r="F46" s="72">
        <v>0</v>
      </c>
      <c r="G46" s="50"/>
      <c r="H46" s="72">
        <v>0</v>
      </c>
      <c r="I46" s="72"/>
      <c r="J46" s="72">
        <v>0</v>
      </c>
      <c r="K46" s="72"/>
      <c r="L46" s="86">
        <v>-212803</v>
      </c>
      <c r="M46" s="72"/>
      <c r="N46" s="72">
        <v>0</v>
      </c>
      <c r="O46" s="72"/>
      <c r="P46" s="86">
        <v>-212803</v>
      </c>
      <c r="Q46" s="71"/>
      <c r="R46" s="51">
        <v>-212803</v>
      </c>
      <c r="S46" s="50"/>
      <c r="T46" s="51">
        <v>1778</v>
      </c>
      <c r="U46" s="55"/>
      <c r="V46" s="87">
        <f>R46+T46</f>
        <v>-211025</v>
      </c>
    </row>
    <row r="47" spans="1:22" s="60" customFormat="1" ht="24" customHeight="1" x14ac:dyDescent="0.3">
      <c r="A47" s="134" t="s">
        <v>123</v>
      </c>
      <c r="B47" s="96"/>
      <c r="C47" s="96"/>
      <c r="D47" s="52">
        <f>SUM(D45:D46)</f>
        <v>0</v>
      </c>
      <c r="E47" s="68"/>
      <c r="F47" s="52">
        <f>SUM(F45:F46)</f>
        <v>0</v>
      </c>
      <c r="G47" s="68"/>
      <c r="H47" s="52">
        <f>SUM(H45:H46)</f>
        <v>0</v>
      </c>
      <c r="I47" s="85"/>
      <c r="J47" s="52">
        <f>SUM(J45:J46)</f>
        <v>-4851</v>
      </c>
      <c r="K47" s="88"/>
      <c r="L47" s="52">
        <f>SUM(L45:L46)</f>
        <v>-212803</v>
      </c>
      <c r="M47" s="85"/>
      <c r="N47" s="52">
        <f>SUM(N45:N46)</f>
        <v>0</v>
      </c>
      <c r="O47" s="85"/>
      <c r="P47" s="52">
        <f>SUM(P45:P46)</f>
        <v>-212803</v>
      </c>
      <c r="Q47" s="70"/>
      <c r="R47" s="52">
        <f>SUM(R45:R46)</f>
        <v>-217654</v>
      </c>
      <c r="S47" s="88"/>
      <c r="T47" s="52">
        <f>SUM(T45:T46)</f>
        <v>-25022</v>
      </c>
      <c r="U47" s="67"/>
      <c r="V47" s="52">
        <f>SUM(V45:V46)</f>
        <v>-242676</v>
      </c>
    </row>
    <row r="48" spans="1:22" s="46" customFormat="1" ht="16.5" customHeight="1" x14ac:dyDescent="0.25">
      <c r="B48" s="199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</row>
    <row r="49" spans="1:22" s="60" customFormat="1" ht="24" customHeight="1" thickBot="1" x14ac:dyDescent="0.35">
      <c r="A49" s="173" t="s">
        <v>145</v>
      </c>
      <c r="B49" s="84"/>
      <c r="C49" s="84"/>
      <c r="D49" s="82">
        <f>D37+D47+D42</f>
        <v>477000</v>
      </c>
      <c r="E49" s="83"/>
      <c r="F49" s="82">
        <f>F37+F47+F42</f>
        <v>140000</v>
      </c>
      <c r="G49" s="83"/>
      <c r="H49" s="82">
        <f>H37+H47+H42</f>
        <v>50000</v>
      </c>
      <c r="I49" s="83"/>
      <c r="J49" s="82">
        <f>J37+J47+J42</f>
        <v>4379265</v>
      </c>
      <c r="K49" s="83"/>
      <c r="L49" s="82">
        <f>SUM(L37+L47)</f>
        <v>-1566624</v>
      </c>
      <c r="M49" s="83"/>
      <c r="N49" s="82">
        <f>N37+N47+N42</f>
        <v>-15250</v>
      </c>
      <c r="O49" s="83"/>
      <c r="P49" s="82">
        <f>P37+P47+P42</f>
        <v>-1581874</v>
      </c>
      <c r="Q49" s="81"/>
      <c r="R49" s="82">
        <f>R37+R47+R42</f>
        <v>3464391</v>
      </c>
      <c r="S49" s="83"/>
      <c r="T49" s="82">
        <f>T37+T47+T42</f>
        <v>141037</v>
      </c>
      <c r="U49" s="67"/>
      <c r="V49" s="82">
        <f>V37+V47+V42</f>
        <v>3605428</v>
      </c>
    </row>
    <row r="50" spans="1:22" ht="20.25" thickTop="1" x14ac:dyDescent="0.3"/>
  </sheetData>
  <mergeCells count="8">
    <mergeCell ref="C4:V4"/>
    <mergeCell ref="C29:V29"/>
    <mergeCell ref="H30:J30"/>
    <mergeCell ref="L30:P30"/>
    <mergeCell ref="D35:V35"/>
    <mergeCell ref="H5:J5"/>
    <mergeCell ref="L5:P5"/>
    <mergeCell ref="D10:V10"/>
  </mergeCells>
  <pageMargins left="0.78740157480314998" right="0.78740157480314998" top="0.47244094488188998" bottom="0.511811023622047" header="0.511811023622047" footer="0.511811023622047"/>
  <pageSetup paperSize="9" scale="63" firstPageNumber="8" fitToHeight="0" orientation="landscape" useFirstPageNumber="1" r:id="rId1"/>
  <headerFooter>
    <oddFooter>&amp;L   The accompanying notes form an integral part of the interim financial statements.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D5CA-2229-427D-879C-FABB9390B93E}">
  <sheetPr>
    <pageSetUpPr fitToPage="1"/>
  </sheetPr>
  <dimension ref="A1:T48"/>
  <sheetViews>
    <sheetView view="pageBreakPreview" topLeftCell="A16" zoomScale="70" zoomScaleNormal="40" zoomScaleSheetLayoutView="70" workbookViewId="0">
      <selection activeCell="H9" sqref="H9:N9"/>
    </sheetView>
  </sheetViews>
  <sheetFormatPr defaultColWidth="9.140625" defaultRowHeight="23.25" customHeight="1" x14ac:dyDescent="0.25"/>
  <cols>
    <col min="1" max="1" width="65.42578125" style="46" customWidth="1"/>
    <col min="2" max="2" width="9.85546875" style="171" customWidth="1"/>
    <col min="3" max="3" width="16" style="46" customWidth="1"/>
    <col min="4" max="4" width="1.42578125" style="46" customWidth="1"/>
    <col min="5" max="5" width="16" style="46" customWidth="1"/>
    <col min="6" max="6" width="1.42578125" style="46" customWidth="1"/>
    <col min="7" max="7" width="16" style="46" customWidth="1"/>
    <col min="8" max="8" width="1.42578125" style="46" customWidth="1"/>
    <col min="9" max="9" width="16" style="46" customWidth="1"/>
    <col min="10" max="10" width="1.42578125" style="46" customWidth="1"/>
    <col min="11" max="11" width="21.5703125" style="46" customWidth="1"/>
    <col min="12" max="12" width="1.42578125" style="46" customWidth="1"/>
    <col min="13" max="13" width="18.85546875" style="46" customWidth="1"/>
    <col min="14" max="14" width="1.42578125" style="46" customWidth="1"/>
    <col min="15" max="15" width="16" style="46" customWidth="1"/>
    <col min="16" max="16384" width="9.140625" style="46"/>
  </cols>
  <sheetData>
    <row r="1" spans="1:20" ht="23.25" customHeight="1" x14ac:dyDescent="0.3">
      <c r="A1" s="35" t="s">
        <v>77</v>
      </c>
      <c r="B1" s="190"/>
    </row>
    <row r="2" spans="1:20" ht="23.25" customHeight="1" x14ac:dyDescent="0.25">
      <c r="A2" s="172" t="s">
        <v>54</v>
      </c>
      <c r="B2" s="190"/>
    </row>
    <row r="3" spans="1:20" ht="11.1" customHeight="1" x14ac:dyDescent="0.25">
      <c r="B3" s="190"/>
    </row>
    <row r="4" spans="1:20" ht="23.25" customHeight="1" x14ac:dyDescent="0.25">
      <c r="B4" s="190"/>
      <c r="C4" s="235" t="s">
        <v>116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</row>
    <row r="5" spans="1:20" ht="23.25" customHeight="1" x14ac:dyDescent="0.25">
      <c r="B5" s="190"/>
      <c r="G5" s="236" t="s">
        <v>28</v>
      </c>
      <c r="H5" s="236"/>
      <c r="I5" s="236"/>
      <c r="J5" s="132"/>
      <c r="K5" s="236" t="s">
        <v>75</v>
      </c>
      <c r="L5" s="236"/>
      <c r="M5" s="236"/>
      <c r="N5" s="132"/>
    </row>
    <row r="6" spans="1:20" ht="23.25" customHeight="1" x14ac:dyDescent="0.25">
      <c r="B6" s="190"/>
      <c r="C6" s="132" t="s">
        <v>29</v>
      </c>
      <c r="G6" s="132"/>
      <c r="H6" s="132"/>
      <c r="I6" s="132"/>
      <c r="J6" s="132"/>
      <c r="K6" s="132" t="s">
        <v>84</v>
      </c>
      <c r="L6" s="132"/>
      <c r="M6" s="132" t="s">
        <v>94</v>
      </c>
      <c r="N6" s="132"/>
    </row>
    <row r="7" spans="1:20" ht="23.25" customHeight="1" x14ac:dyDescent="0.25">
      <c r="B7" s="190"/>
      <c r="C7" s="132" t="s">
        <v>30</v>
      </c>
      <c r="D7" s="132"/>
      <c r="E7" s="132"/>
      <c r="F7" s="132"/>
      <c r="G7" s="132"/>
      <c r="H7" s="132"/>
      <c r="I7" s="132"/>
      <c r="J7" s="132"/>
      <c r="K7" s="132" t="s">
        <v>85</v>
      </c>
      <c r="L7" s="132"/>
      <c r="M7" s="132" t="s">
        <v>95</v>
      </c>
      <c r="N7" s="132"/>
      <c r="O7" s="132"/>
    </row>
    <row r="8" spans="1:20" ht="23.25" customHeight="1" x14ac:dyDescent="0.25">
      <c r="B8" s="45" t="s">
        <v>4</v>
      </c>
      <c r="C8" s="132" t="s">
        <v>31</v>
      </c>
      <c r="D8" s="132"/>
      <c r="E8" s="132" t="s">
        <v>89</v>
      </c>
      <c r="F8" s="132"/>
      <c r="G8" s="132" t="s">
        <v>19</v>
      </c>
      <c r="H8" s="132"/>
      <c r="I8" s="132" t="s">
        <v>34</v>
      </c>
      <c r="J8" s="132"/>
      <c r="K8" s="132" t="s">
        <v>66</v>
      </c>
      <c r="L8" s="132"/>
      <c r="M8" s="132" t="s">
        <v>76</v>
      </c>
      <c r="N8" s="132"/>
      <c r="O8" s="132" t="s">
        <v>21</v>
      </c>
    </row>
    <row r="9" spans="1:20" ht="23.25" customHeight="1" x14ac:dyDescent="0.25">
      <c r="B9" s="190"/>
      <c r="C9" s="237" t="s">
        <v>47</v>
      </c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</row>
    <row r="10" spans="1:20" ht="23.25" customHeight="1" x14ac:dyDescent="0.25">
      <c r="A10" s="49" t="s">
        <v>129</v>
      </c>
      <c r="B10" s="190"/>
    </row>
    <row r="11" spans="1:20" ht="23.25" customHeight="1" x14ac:dyDescent="0.25">
      <c r="A11" s="49" t="s">
        <v>119</v>
      </c>
      <c r="B11" s="190"/>
      <c r="C11" s="75">
        <v>477000</v>
      </c>
      <c r="D11" s="75"/>
      <c r="E11" s="75">
        <v>140000</v>
      </c>
      <c r="F11" s="75"/>
      <c r="G11" s="75">
        <v>50000</v>
      </c>
      <c r="H11" s="75"/>
      <c r="I11" s="75">
        <v>4327527</v>
      </c>
      <c r="J11" s="75"/>
      <c r="K11" s="75">
        <v>-795567</v>
      </c>
      <c r="L11" s="75"/>
      <c r="M11" s="75">
        <f>K11</f>
        <v>-795567</v>
      </c>
      <c r="N11" s="75"/>
      <c r="O11" s="75">
        <f>SUM(C11:I11,M11)</f>
        <v>4198960</v>
      </c>
    </row>
    <row r="12" spans="1:20" ht="14.1" customHeight="1" x14ac:dyDescent="0.25">
      <c r="B12" s="190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</row>
    <row r="13" spans="1:20" ht="23.1" customHeight="1" x14ac:dyDescent="0.25">
      <c r="A13" s="49" t="s">
        <v>118</v>
      </c>
      <c r="B13" s="190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</row>
    <row r="14" spans="1:20" ht="23.25" customHeight="1" x14ac:dyDescent="0.25">
      <c r="A14" s="125" t="s">
        <v>164</v>
      </c>
      <c r="B14" s="190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</row>
    <row r="15" spans="1:20" ht="23.25" customHeight="1" x14ac:dyDescent="0.25">
      <c r="A15" s="46" t="s">
        <v>120</v>
      </c>
      <c r="B15" s="69">
        <v>7</v>
      </c>
      <c r="C15" s="74">
        <v>0</v>
      </c>
      <c r="D15" s="74"/>
      <c r="E15" s="74">
        <v>0</v>
      </c>
      <c r="F15" s="74"/>
      <c r="G15" s="73">
        <v>0</v>
      </c>
      <c r="H15" s="73"/>
      <c r="I15" s="74">
        <v>-238356</v>
      </c>
      <c r="J15" s="73"/>
      <c r="K15" s="182">
        <v>0</v>
      </c>
      <c r="L15" s="73"/>
      <c r="M15" s="182">
        <v>0</v>
      </c>
      <c r="N15" s="73"/>
      <c r="O15" s="74">
        <f>SUM(C15:J15,M15)</f>
        <v>-238356</v>
      </c>
      <c r="T15" s="46" t="s">
        <v>121</v>
      </c>
    </row>
    <row r="16" spans="1:20" ht="23.25" customHeight="1" x14ac:dyDescent="0.25">
      <c r="A16" s="174" t="s">
        <v>165</v>
      </c>
      <c r="B16" s="190"/>
      <c r="C16" s="183">
        <v>0</v>
      </c>
      <c r="D16" s="75"/>
      <c r="E16" s="76">
        <v>0</v>
      </c>
      <c r="F16" s="75"/>
      <c r="G16" s="76">
        <v>0</v>
      </c>
      <c r="H16" s="75"/>
      <c r="I16" s="76">
        <f>I15</f>
        <v>-238356</v>
      </c>
      <c r="J16" s="75"/>
      <c r="K16" s="184">
        <v>0</v>
      </c>
      <c r="L16" s="75"/>
      <c r="M16" s="184">
        <v>0</v>
      </c>
      <c r="N16" s="75"/>
      <c r="O16" s="76">
        <f>O15</f>
        <v>-238356</v>
      </c>
    </row>
    <row r="17" spans="1:15" ht="15" customHeight="1" x14ac:dyDescent="0.25">
      <c r="A17" s="174"/>
      <c r="B17" s="190"/>
      <c r="C17" s="18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</row>
    <row r="18" spans="1:15" ht="23.25" customHeight="1" x14ac:dyDescent="0.25">
      <c r="A18" s="49" t="s">
        <v>124</v>
      </c>
      <c r="B18" s="190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</row>
    <row r="19" spans="1:15" ht="23.25" customHeight="1" x14ac:dyDescent="0.25">
      <c r="A19" s="46" t="s">
        <v>103</v>
      </c>
      <c r="B19" s="190"/>
      <c r="C19" s="72">
        <v>0</v>
      </c>
      <c r="D19" s="74"/>
      <c r="E19" s="72">
        <v>0</v>
      </c>
      <c r="F19" s="74"/>
      <c r="G19" s="72">
        <v>0</v>
      </c>
      <c r="H19" s="74"/>
      <c r="I19" s="74">
        <v>157459</v>
      </c>
      <c r="J19" s="74"/>
      <c r="K19" s="72">
        <v>0</v>
      </c>
      <c r="L19" s="74"/>
      <c r="M19" s="72">
        <v>0</v>
      </c>
      <c r="N19" s="74"/>
      <c r="O19" s="74">
        <f>SUM(C19:J19,M19)</f>
        <v>157459</v>
      </c>
    </row>
    <row r="20" spans="1:15" ht="23.25" customHeight="1" x14ac:dyDescent="0.25">
      <c r="A20" s="46" t="s">
        <v>125</v>
      </c>
      <c r="B20" s="190"/>
      <c r="C20" s="72">
        <v>0</v>
      </c>
      <c r="D20" s="74"/>
      <c r="E20" s="72">
        <v>0</v>
      </c>
      <c r="F20" s="74"/>
      <c r="G20" s="72">
        <v>0</v>
      </c>
      <c r="H20" s="74"/>
      <c r="I20" s="72">
        <v>0</v>
      </c>
      <c r="J20" s="74"/>
      <c r="K20" s="74">
        <v>-483926</v>
      </c>
      <c r="L20" s="74"/>
      <c r="M20" s="74">
        <f>K20</f>
        <v>-483926</v>
      </c>
      <c r="N20" s="74"/>
      <c r="O20" s="74">
        <f>SUM(C20:J20,M20)</f>
        <v>-483926</v>
      </c>
    </row>
    <row r="21" spans="1:15" ht="23.25" customHeight="1" x14ac:dyDescent="0.25">
      <c r="A21" s="49" t="s">
        <v>123</v>
      </c>
      <c r="B21" s="190"/>
      <c r="C21" s="76">
        <f t="shared" ref="C21:O21" si="0">SUM(C19:C20)</f>
        <v>0</v>
      </c>
      <c r="D21" s="75">
        <f t="shared" si="0"/>
        <v>0</v>
      </c>
      <c r="E21" s="76">
        <f t="shared" si="0"/>
        <v>0</v>
      </c>
      <c r="F21" s="75">
        <f t="shared" si="0"/>
        <v>0</v>
      </c>
      <c r="G21" s="76">
        <f t="shared" si="0"/>
        <v>0</v>
      </c>
      <c r="H21" s="75">
        <f t="shared" si="0"/>
        <v>0</v>
      </c>
      <c r="I21" s="76">
        <f t="shared" si="0"/>
        <v>157459</v>
      </c>
      <c r="J21" s="75">
        <f t="shared" si="0"/>
        <v>0</v>
      </c>
      <c r="K21" s="76">
        <f t="shared" si="0"/>
        <v>-483926</v>
      </c>
      <c r="L21" s="75">
        <f t="shared" si="0"/>
        <v>0</v>
      </c>
      <c r="M21" s="76">
        <f t="shared" si="0"/>
        <v>-483926</v>
      </c>
      <c r="N21" s="75">
        <f t="shared" si="0"/>
        <v>0</v>
      </c>
      <c r="O21" s="76">
        <f t="shared" si="0"/>
        <v>-326467</v>
      </c>
    </row>
    <row r="22" spans="1:15" ht="16.5" customHeight="1" x14ac:dyDescent="0.25">
      <c r="B22" s="190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</row>
    <row r="23" spans="1:15" ht="23.25" customHeight="1" thickBot="1" x14ac:dyDescent="0.3">
      <c r="A23" s="49" t="s">
        <v>130</v>
      </c>
      <c r="B23" s="190"/>
      <c r="C23" s="77">
        <f t="shared" ref="C23:H23" si="1">SUM(C11,C21)</f>
        <v>477000</v>
      </c>
      <c r="D23" s="75">
        <f t="shared" si="1"/>
        <v>0</v>
      </c>
      <c r="E23" s="77">
        <f t="shared" si="1"/>
        <v>140000</v>
      </c>
      <c r="F23" s="75">
        <f t="shared" si="1"/>
        <v>0</v>
      </c>
      <c r="G23" s="77">
        <f t="shared" si="1"/>
        <v>50000</v>
      </c>
      <c r="H23" s="75">
        <f t="shared" si="1"/>
        <v>0</v>
      </c>
      <c r="I23" s="77">
        <f>SUM(I11,I21,I16)</f>
        <v>4246630</v>
      </c>
      <c r="J23" s="75">
        <f t="shared" ref="J23:N23" si="2">SUM(J11,J21)</f>
        <v>0</v>
      </c>
      <c r="K23" s="77">
        <f t="shared" si="2"/>
        <v>-1279493</v>
      </c>
      <c r="L23" s="75">
        <f t="shared" si="2"/>
        <v>0</v>
      </c>
      <c r="M23" s="77">
        <f t="shared" si="2"/>
        <v>-1279493</v>
      </c>
      <c r="N23" s="75">
        <f t="shared" si="2"/>
        <v>0</v>
      </c>
      <c r="O23" s="77">
        <f>SUM(O11,O21,O16)</f>
        <v>3634137</v>
      </c>
    </row>
    <row r="24" spans="1:15" ht="23.25" customHeight="1" thickTop="1" x14ac:dyDescent="0.25"/>
    <row r="25" spans="1:15" ht="23.25" customHeight="1" x14ac:dyDescent="0.3">
      <c r="A25" s="35" t="s">
        <v>77</v>
      </c>
      <c r="B25" s="199"/>
    </row>
    <row r="26" spans="1:15" ht="23.25" customHeight="1" x14ac:dyDescent="0.25">
      <c r="A26" s="172" t="s">
        <v>54</v>
      </c>
      <c r="B26" s="199"/>
    </row>
    <row r="27" spans="1:15" ht="11.1" customHeight="1" x14ac:dyDescent="0.25">
      <c r="B27" s="199"/>
    </row>
    <row r="28" spans="1:15" ht="23.25" customHeight="1" x14ac:dyDescent="0.25">
      <c r="B28" s="199"/>
      <c r="C28" s="235" t="s">
        <v>116</v>
      </c>
      <c r="D28" s="235"/>
      <c r="E28" s="235"/>
      <c r="F28" s="235"/>
      <c r="G28" s="235"/>
      <c r="H28" s="235"/>
      <c r="I28" s="235"/>
      <c r="J28" s="235"/>
      <c r="K28" s="235"/>
      <c r="L28" s="235"/>
      <c r="M28" s="235"/>
      <c r="N28" s="235"/>
      <c r="O28" s="235"/>
    </row>
    <row r="29" spans="1:15" ht="23.25" customHeight="1" x14ac:dyDescent="0.25">
      <c r="B29" s="199"/>
      <c r="G29" s="236" t="s">
        <v>28</v>
      </c>
      <c r="H29" s="236"/>
      <c r="I29" s="236"/>
      <c r="J29" s="200"/>
      <c r="K29" s="236" t="s">
        <v>75</v>
      </c>
      <c r="L29" s="236"/>
      <c r="M29" s="236"/>
      <c r="N29" s="200"/>
    </row>
    <row r="30" spans="1:15" ht="23.25" customHeight="1" x14ac:dyDescent="0.25">
      <c r="B30" s="199"/>
      <c r="C30" s="200" t="s">
        <v>29</v>
      </c>
      <c r="G30" s="200"/>
      <c r="H30" s="200"/>
      <c r="I30" s="200"/>
      <c r="J30" s="200"/>
      <c r="K30" s="200" t="s">
        <v>84</v>
      </c>
      <c r="L30" s="200"/>
      <c r="M30" s="200" t="s">
        <v>94</v>
      </c>
      <c r="N30" s="200"/>
    </row>
    <row r="31" spans="1:15" ht="23.25" customHeight="1" x14ac:dyDescent="0.25">
      <c r="B31" s="199"/>
      <c r="C31" s="200" t="s">
        <v>30</v>
      </c>
      <c r="D31" s="200"/>
      <c r="E31" s="200"/>
      <c r="F31" s="200"/>
      <c r="G31" s="200"/>
      <c r="H31" s="200"/>
      <c r="I31" s="200"/>
      <c r="J31" s="200"/>
      <c r="K31" s="200" t="s">
        <v>85</v>
      </c>
      <c r="L31" s="200"/>
      <c r="M31" s="200" t="s">
        <v>95</v>
      </c>
      <c r="N31" s="200"/>
      <c r="O31" s="200"/>
    </row>
    <row r="32" spans="1:15" ht="23.25" customHeight="1" x14ac:dyDescent="0.25">
      <c r="B32" s="45" t="s">
        <v>4</v>
      </c>
      <c r="C32" s="200" t="s">
        <v>31</v>
      </c>
      <c r="D32" s="200"/>
      <c r="E32" s="200" t="s">
        <v>89</v>
      </c>
      <c r="F32" s="200"/>
      <c r="G32" s="200" t="s">
        <v>19</v>
      </c>
      <c r="H32" s="200"/>
      <c r="I32" s="200" t="s">
        <v>34</v>
      </c>
      <c r="J32" s="200"/>
      <c r="K32" s="200" t="s">
        <v>66</v>
      </c>
      <c r="L32" s="200"/>
      <c r="M32" s="200" t="s">
        <v>76</v>
      </c>
      <c r="N32" s="200"/>
      <c r="O32" s="200" t="s">
        <v>21</v>
      </c>
    </row>
    <row r="33" spans="1:20" ht="23.25" customHeight="1" x14ac:dyDescent="0.25">
      <c r="B33" s="199"/>
      <c r="C33" s="237" t="s">
        <v>47</v>
      </c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</row>
    <row r="34" spans="1:20" ht="23.25" customHeight="1" x14ac:dyDescent="0.25">
      <c r="A34" s="49" t="s">
        <v>143</v>
      </c>
      <c r="B34" s="199"/>
    </row>
    <row r="35" spans="1:20" ht="23.25" customHeight="1" x14ac:dyDescent="0.25">
      <c r="A35" s="49" t="s">
        <v>144</v>
      </c>
      <c r="B35" s="199"/>
      <c r="C35" s="75">
        <v>477000</v>
      </c>
      <c r="D35" s="75"/>
      <c r="E35" s="75">
        <v>140000</v>
      </c>
      <c r="F35" s="75"/>
      <c r="G35" s="75">
        <v>50000</v>
      </c>
      <c r="H35" s="75"/>
      <c r="I35" s="75">
        <v>4099022</v>
      </c>
      <c r="J35" s="75"/>
      <c r="K35" s="75">
        <v>-1282058</v>
      </c>
      <c r="L35" s="75"/>
      <c r="M35" s="75">
        <f>K35</f>
        <v>-1282058</v>
      </c>
      <c r="N35" s="75"/>
      <c r="O35" s="75">
        <f>SUM(C35:I35,M35)</f>
        <v>3483964</v>
      </c>
    </row>
    <row r="36" spans="1:20" ht="14.1" customHeight="1" x14ac:dyDescent="0.25">
      <c r="B36" s="199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</row>
    <row r="37" spans="1:20" ht="23.1" customHeight="1" x14ac:dyDescent="0.25">
      <c r="A37" s="49" t="s">
        <v>118</v>
      </c>
      <c r="B37" s="199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</row>
    <row r="38" spans="1:20" ht="23.25" customHeight="1" x14ac:dyDescent="0.25">
      <c r="A38" s="125" t="s">
        <v>164</v>
      </c>
      <c r="B38" s="199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</row>
    <row r="39" spans="1:20" ht="23.25" customHeight="1" x14ac:dyDescent="0.25">
      <c r="A39" s="46" t="s">
        <v>120</v>
      </c>
      <c r="B39" s="69">
        <v>7</v>
      </c>
      <c r="C39" s="74">
        <v>0</v>
      </c>
      <c r="D39" s="74"/>
      <c r="E39" s="74">
        <v>0</v>
      </c>
      <c r="F39" s="74"/>
      <c r="G39" s="73">
        <v>0</v>
      </c>
      <c r="H39" s="73"/>
      <c r="I39" s="74">
        <v>-95399</v>
      </c>
      <c r="J39" s="73"/>
      <c r="K39" s="182">
        <v>0</v>
      </c>
      <c r="L39" s="73"/>
      <c r="M39" s="182">
        <v>0</v>
      </c>
      <c r="N39" s="73"/>
      <c r="O39" s="74">
        <f>SUM(C39:J39,M39)</f>
        <v>-95399</v>
      </c>
      <c r="T39" s="46" t="s">
        <v>121</v>
      </c>
    </row>
    <row r="40" spans="1:20" ht="23.25" customHeight="1" x14ac:dyDescent="0.25">
      <c r="A40" s="174" t="s">
        <v>165</v>
      </c>
      <c r="B40" s="199"/>
      <c r="C40" s="183">
        <v>0</v>
      </c>
      <c r="D40" s="75"/>
      <c r="E40" s="76">
        <v>0</v>
      </c>
      <c r="F40" s="75"/>
      <c r="G40" s="76">
        <v>0</v>
      </c>
      <c r="H40" s="75"/>
      <c r="I40" s="76">
        <f>I39</f>
        <v>-95399</v>
      </c>
      <c r="J40" s="75"/>
      <c r="K40" s="184">
        <v>0</v>
      </c>
      <c r="L40" s="75"/>
      <c r="M40" s="184">
        <v>0</v>
      </c>
      <c r="N40" s="75"/>
      <c r="O40" s="76">
        <f>O39</f>
        <v>-95399</v>
      </c>
    </row>
    <row r="41" spans="1:20" ht="15" customHeight="1" x14ac:dyDescent="0.25">
      <c r="A41" s="174"/>
      <c r="B41" s="199"/>
      <c r="C41" s="18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</row>
    <row r="42" spans="1:20" ht="23.25" customHeight="1" x14ac:dyDescent="0.25">
      <c r="A42" s="49" t="s">
        <v>124</v>
      </c>
      <c r="B42" s="199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</row>
    <row r="43" spans="1:20" ht="23.25" customHeight="1" x14ac:dyDescent="0.25">
      <c r="A43" s="46" t="s">
        <v>103</v>
      </c>
      <c r="B43" s="199"/>
      <c r="C43" s="72">
        <v>0</v>
      </c>
      <c r="D43" s="74"/>
      <c r="E43" s="72">
        <v>0</v>
      </c>
      <c r="F43" s="74"/>
      <c r="G43" s="72">
        <v>0</v>
      </c>
      <c r="H43" s="74"/>
      <c r="I43" s="74">
        <f>'PL 4-7'!O106</f>
        <v>82419.399999999907</v>
      </c>
      <c r="J43" s="74"/>
      <c r="K43" s="72">
        <v>0</v>
      </c>
      <c r="L43" s="74"/>
      <c r="M43" s="72">
        <v>0</v>
      </c>
      <c r="N43" s="74"/>
      <c r="O43" s="74">
        <f>SUM(C43:J43,M43)</f>
        <v>82419.399999999907</v>
      </c>
    </row>
    <row r="44" spans="1:20" ht="23.25" customHeight="1" x14ac:dyDescent="0.25">
      <c r="A44" s="46" t="s">
        <v>125</v>
      </c>
      <c r="B44" s="199"/>
      <c r="C44" s="72">
        <v>0</v>
      </c>
      <c r="D44" s="74"/>
      <c r="E44" s="72">
        <v>0</v>
      </c>
      <c r="F44" s="74"/>
      <c r="G44" s="72">
        <v>0</v>
      </c>
      <c r="H44" s="74"/>
      <c r="I44" s="72">
        <v>0</v>
      </c>
      <c r="J44" s="74"/>
      <c r="K44" s="74">
        <f>'PL 4-7'!O91</f>
        <v>-187068</v>
      </c>
      <c r="L44" s="74"/>
      <c r="M44" s="74">
        <f>K44</f>
        <v>-187068</v>
      </c>
      <c r="N44" s="74"/>
      <c r="O44" s="74">
        <f>SUM(C44:J44,M44)</f>
        <v>-187068</v>
      </c>
    </row>
    <row r="45" spans="1:20" ht="23.25" customHeight="1" x14ac:dyDescent="0.25">
      <c r="A45" s="49" t="s">
        <v>123</v>
      </c>
      <c r="B45" s="199"/>
      <c r="C45" s="76">
        <f t="shared" ref="C45:O45" si="3">SUM(C43:C44)</f>
        <v>0</v>
      </c>
      <c r="D45" s="75">
        <f t="shared" si="3"/>
        <v>0</v>
      </c>
      <c r="E45" s="76">
        <f t="shared" si="3"/>
        <v>0</v>
      </c>
      <c r="F45" s="75">
        <f t="shared" si="3"/>
        <v>0</v>
      </c>
      <c r="G45" s="76">
        <f t="shared" si="3"/>
        <v>0</v>
      </c>
      <c r="H45" s="75">
        <f t="shared" si="3"/>
        <v>0</v>
      </c>
      <c r="I45" s="76">
        <f t="shared" si="3"/>
        <v>82419.399999999907</v>
      </c>
      <c r="J45" s="75">
        <f t="shared" si="3"/>
        <v>0</v>
      </c>
      <c r="K45" s="76">
        <f t="shared" si="3"/>
        <v>-187068</v>
      </c>
      <c r="L45" s="75">
        <f t="shared" si="3"/>
        <v>0</v>
      </c>
      <c r="M45" s="76">
        <f t="shared" si="3"/>
        <v>-187068</v>
      </c>
      <c r="N45" s="75">
        <f t="shared" si="3"/>
        <v>0</v>
      </c>
      <c r="O45" s="76">
        <f t="shared" si="3"/>
        <v>-104648.60000000009</v>
      </c>
    </row>
    <row r="46" spans="1:20" ht="16.5" customHeight="1" x14ac:dyDescent="0.25">
      <c r="B46" s="199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</row>
    <row r="47" spans="1:20" ht="23.25" customHeight="1" thickBot="1" x14ac:dyDescent="0.3">
      <c r="A47" s="49" t="s">
        <v>145</v>
      </c>
      <c r="B47" s="199"/>
      <c r="C47" s="77">
        <f t="shared" ref="C47:H47" si="4">SUM(C35,C45)</f>
        <v>477000</v>
      </c>
      <c r="D47" s="75">
        <f t="shared" si="4"/>
        <v>0</v>
      </c>
      <c r="E47" s="77">
        <f t="shared" si="4"/>
        <v>140000</v>
      </c>
      <c r="F47" s="75">
        <f t="shared" si="4"/>
        <v>0</v>
      </c>
      <c r="G47" s="77">
        <f t="shared" si="4"/>
        <v>50000</v>
      </c>
      <c r="H47" s="75">
        <f t="shared" si="4"/>
        <v>0</v>
      </c>
      <c r="I47" s="77">
        <f>SUM(I35,I45,I40)</f>
        <v>4086042.4</v>
      </c>
      <c r="J47" s="75">
        <f t="shared" ref="J47:N47" si="5">SUM(J35,J45)</f>
        <v>0</v>
      </c>
      <c r="K47" s="77">
        <f t="shared" si="5"/>
        <v>-1469126</v>
      </c>
      <c r="L47" s="75">
        <f t="shared" si="5"/>
        <v>0</v>
      </c>
      <c r="M47" s="77">
        <f t="shared" si="5"/>
        <v>-1469126</v>
      </c>
      <c r="N47" s="75">
        <f t="shared" si="5"/>
        <v>0</v>
      </c>
      <c r="O47" s="77">
        <f>SUM(O35,O45,O40)</f>
        <v>3283916.4</v>
      </c>
    </row>
    <row r="48" spans="1:20" ht="23.25" customHeight="1" thickTop="1" x14ac:dyDescent="0.25"/>
  </sheetData>
  <mergeCells count="8">
    <mergeCell ref="C4:O4"/>
    <mergeCell ref="C28:O28"/>
    <mergeCell ref="G29:I29"/>
    <mergeCell ref="K29:M29"/>
    <mergeCell ref="C33:O33"/>
    <mergeCell ref="G5:I5"/>
    <mergeCell ref="K5:M5"/>
    <mergeCell ref="C9:O9"/>
  </mergeCells>
  <pageMargins left="0.70866141732283505" right="0.70866141732283505" top="0.47244094488188998" bottom="0.511811023622047" header="0.511811023622047" footer="0.511811023622047"/>
  <pageSetup paperSize="9" scale="73" firstPageNumber="10" fitToHeight="0" orientation="landscape" useFirstPageNumber="1" r:id="rId1"/>
  <headerFooter>
    <oddHeader xml:space="preserve">&amp;C
</oddHeader>
    <oddFooter>&amp;L&amp;"Times New Roman,Regular"&amp;10The accompanying notes form an integral part of the interim financial statements.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8"/>
  <sheetViews>
    <sheetView view="pageBreakPreview" zoomScale="115" zoomScaleNormal="90" zoomScaleSheetLayoutView="115" workbookViewId="0">
      <selection activeCell="A21" sqref="A21"/>
    </sheetView>
  </sheetViews>
  <sheetFormatPr defaultColWidth="14" defaultRowHeight="21.75" customHeight="1" x14ac:dyDescent="0.25"/>
  <cols>
    <col min="1" max="1" width="56.5703125" style="46" customWidth="1"/>
    <col min="2" max="2" width="12.85546875" style="46" customWidth="1"/>
    <col min="3" max="3" width="13.140625" style="46" customWidth="1"/>
    <col min="4" max="4" width="1" style="46" customWidth="1"/>
    <col min="5" max="5" width="13.140625" style="46" customWidth="1"/>
    <col min="6" max="6" width="1" style="46" customWidth="1"/>
    <col min="7" max="7" width="13.140625" style="46" customWidth="1"/>
    <col min="8" max="8" width="1" style="46" customWidth="1"/>
    <col min="9" max="9" width="13.140625" style="46" customWidth="1"/>
    <col min="10" max="16384" width="14" style="46"/>
  </cols>
  <sheetData>
    <row r="1" spans="1:12" ht="21.75" customHeight="1" x14ac:dyDescent="0.3">
      <c r="A1" s="35" t="s">
        <v>77</v>
      </c>
    </row>
    <row r="2" spans="1:12" ht="21.75" customHeight="1" x14ac:dyDescent="0.25">
      <c r="A2" s="47" t="s">
        <v>57</v>
      </c>
    </row>
    <row r="4" spans="1:12" ht="21.75" customHeight="1" x14ac:dyDescent="0.25">
      <c r="C4" s="235" t="s">
        <v>68</v>
      </c>
      <c r="D4" s="235"/>
      <c r="E4" s="235"/>
      <c r="F4" s="142"/>
      <c r="G4" s="235" t="s">
        <v>69</v>
      </c>
      <c r="H4" s="235"/>
      <c r="I4" s="235"/>
    </row>
    <row r="5" spans="1:12" ht="21.75" customHeight="1" x14ac:dyDescent="0.25">
      <c r="C5" s="235" t="s">
        <v>66</v>
      </c>
      <c r="D5" s="235"/>
      <c r="E5" s="235"/>
      <c r="F5" s="142"/>
      <c r="G5" s="235" t="s">
        <v>66</v>
      </c>
      <c r="H5" s="235"/>
      <c r="I5" s="235"/>
    </row>
    <row r="6" spans="1:12" ht="21.75" customHeight="1" x14ac:dyDescent="0.25">
      <c r="C6" s="241" t="s">
        <v>131</v>
      </c>
      <c r="D6" s="241"/>
      <c r="E6" s="241"/>
      <c r="F6" s="73"/>
      <c r="G6" s="241" t="s">
        <v>131</v>
      </c>
      <c r="H6" s="241"/>
      <c r="I6" s="241"/>
    </row>
    <row r="7" spans="1:12" ht="21.75" customHeight="1" x14ac:dyDescent="0.25">
      <c r="C7" s="240" t="s">
        <v>127</v>
      </c>
      <c r="D7" s="240"/>
      <c r="E7" s="240"/>
      <c r="F7" s="192"/>
      <c r="G7" s="240" t="s">
        <v>127</v>
      </c>
      <c r="H7" s="240"/>
      <c r="I7" s="240"/>
    </row>
    <row r="8" spans="1:12" ht="21.75" customHeight="1" x14ac:dyDescent="0.25">
      <c r="B8" s="141"/>
      <c r="C8" s="37">
        <v>2023</v>
      </c>
      <c r="D8" s="143"/>
      <c r="E8" s="37">
        <v>2022</v>
      </c>
      <c r="F8" s="143"/>
      <c r="G8" s="37">
        <v>2023</v>
      </c>
      <c r="H8" s="143"/>
      <c r="I8" s="37">
        <v>2022</v>
      </c>
    </row>
    <row r="9" spans="1:12" ht="21.75" customHeight="1" x14ac:dyDescent="0.25">
      <c r="A9" s="125"/>
      <c r="C9" s="237" t="s">
        <v>47</v>
      </c>
      <c r="D9" s="237"/>
      <c r="E9" s="237"/>
      <c r="F9" s="237"/>
      <c r="G9" s="237"/>
      <c r="H9" s="237"/>
      <c r="I9" s="237"/>
    </row>
    <row r="10" spans="1:12" ht="21.75" customHeight="1" x14ac:dyDescent="0.25">
      <c r="A10" s="125" t="s">
        <v>58</v>
      </c>
      <c r="C10" s="141"/>
      <c r="D10" s="141"/>
      <c r="E10" s="141"/>
      <c r="F10" s="141"/>
      <c r="G10" s="141"/>
      <c r="H10" s="141"/>
      <c r="I10" s="141"/>
    </row>
    <row r="11" spans="1:12" ht="21.75" customHeight="1" x14ac:dyDescent="0.25">
      <c r="A11" s="151" t="s">
        <v>137</v>
      </c>
      <c r="C11" s="148">
        <f>'PL 4-7'!K108</f>
        <v>-31651</v>
      </c>
      <c r="D11" s="152"/>
      <c r="E11" s="148">
        <v>196472</v>
      </c>
      <c r="F11" s="152"/>
      <c r="G11" s="148">
        <f>'PL 4-7'!O87</f>
        <v>82419.399999999907</v>
      </c>
      <c r="H11" s="152"/>
      <c r="I11" s="148">
        <v>157459</v>
      </c>
    </row>
    <row r="12" spans="1:12" ht="21.75" customHeight="1" x14ac:dyDescent="0.25">
      <c r="A12" s="222" t="s">
        <v>181</v>
      </c>
      <c r="C12" s="148"/>
      <c r="D12" s="152"/>
      <c r="E12" s="148"/>
      <c r="F12" s="152"/>
      <c r="G12" s="148"/>
      <c r="H12" s="152"/>
      <c r="I12" s="148"/>
    </row>
    <row r="13" spans="1:12" ht="21.75" customHeight="1" x14ac:dyDescent="0.25">
      <c r="A13" s="46" t="s">
        <v>115</v>
      </c>
      <c r="C13" s="148">
        <v>3212</v>
      </c>
      <c r="D13" s="152"/>
      <c r="E13" s="148">
        <v>37174</v>
      </c>
      <c r="F13" s="152"/>
      <c r="G13" s="148">
        <f>'PL 4-7'!O86</f>
        <v>2138</v>
      </c>
      <c r="H13" s="152"/>
      <c r="I13" s="148">
        <v>16654</v>
      </c>
      <c r="L13" s="73"/>
    </row>
    <row r="14" spans="1:12" ht="21.75" customHeight="1" x14ac:dyDescent="0.25">
      <c r="A14" s="46" t="s">
        <v>26</v>
      </c>
      <c r="C14" s="148">
        <v>12415</v>
      </c>
      <c r="D14" s="152"/>
      <c r="E14" s="148">
        <v>2892</v>
      </c>
      <c r="F14" s="152"/>
      <c r="G14" s="148">
        <f>'PL 4-7'!O84</f>
        <v>9724</v>
      </c>
      <c r="H14" s="152"/>
      <c r="I14" s="148">
        <v>2378</v>
      </c>
      <c r="L14" s="73"/>
    </row>
    <row r="15" spans="1:12" ht="21.75" customHeight="1" x14ac:dyDescent="0.25">
      <c r="A15" s="46" t="s">
        <v>71</v>
      </c>
      <c r="C15" s="148">
        <v>72745</v>
      </c>
      <c r="D15" s="152"/>
      <c r="E15" s="148">
        <v>78210</v>
      </c>
      <c r="F15" s="152"/>
      <c r="G15" s="148">
        <v>51268</v>
      </c>
      <c r="H15" s="152"/>
      <c r="I15" s="148">
        <v>56362</v>
      </c>
    </row>
    <row r="16" spans="1:12" ht="21.75" customHeight="1" x14ac:dyDescent="0.25">
      <c r="A16" s="46" t="s">
        <v>112</v>
      </c>
      <c r="C16" s="148">
        <v>36409</v>
      </c>
      <c r="D16" s="152"/>
      <c r="E16" s="148">
        <v>21029</v>
      </c>
      <c r="F16" s="152"/>
      <c r="G16" s="148">
        <v>36409</v>
      </c>
      <c r="H16" s="152"/>
      <c r="I16" s="148">
        <v>21029</v>
      </c>
    </row>
    <row r="17" spans="1:11" ht="21.6" customHeight="1" x14ac:dyDescent="0.25">
      <c r="A17" s="46" t="s">
        <v>167</v>
      </c>
      <c r="C17" s="148">
        <v>1692</v>
      </c>
      <c r="D17" s="152"/>
      <c r="E17" s="148">
        <v>1422</v>
      </c>
      <c r="F17" s="152"/>
      <c r="G17" s="148">
        <v>1692</v>
      </c>
      <c r="H17" s="152"/>
      <c r="I17" s="148">
        <v>1422</v>
      </c>
    </row>
    <row r="18" spans="1:11" ht="21.75" customHeight="1" x14ac:dyDescent="0.25">
      <c r="A18" s="151" t="s">
        <v>178</v>
      </c>
      <c r="C18" s="148">
        <v>-14289</v>
      </c>
      <c r="D18" s="152"/>
      <c r="E18" s="148">
        <v>-1120</v>
      </c>
      <c r="F18" s="152"/>
      <c r="G18" s="148">
        <v>-14289</v>
      </c>
      <c r="H18" s="152"/>
      <c r="I18" s="148">
        <v>-1120</v>
      </c>
    </row>
    <row r="19" spans="1:11" ht="21.75" customHeight="1" x14ac:dyDescent="0.25">
      <c r="A19" s="46" t="s">
        <v>132</v>
      </c>
      <c r="C19" s="148">
        <v>2154</v>
      </c>
      <c r="D19" s="152"/>
      <c r="E19" s="148">
        <v>14032</v>
      </c>
      <c r="F19" s="152"/>
      <c r="G19" s="148">
        <v>2154</v>
      </c>
      <c r="H19" s="152"/>
      <c r="I19" s="148">
        <v>14533</v>
      </c>
    </row>
    <row r="20" spans="1:11" ht="21.75" customHeight="1" x14ac:dyDescent="0.25">
      <c r="A20" s="46" t="s">
        <v>182</v>
      </c>
      <c r="C20" s="148">
        <v>0</v>
      </c>
      <c r="D20" s="152"/>
      <c r="E20" s="148">
        <v>0</v>
      </c>
      <c r="F20" s="152"/>
      <c r="G20" s="148">
        <v>-16779</v>
      </c>
      <c r="H20" s="152"/>
      <c r="I20" s="148">
        <v>0</v>
      </c>
    </row>
    <row r="21" spans="1:11" ht="21.75" customHeight="1" x14ac:dyDescent="0.25">
      <c r="A21" s="46" t="s">
        <v>141</v>
      </c>
      <c r="C21" s="148">
        <v>0</v>
      </c>
      <c r="D21" s="152"/>
      <c r="E21" s="148">
        <v>-336</v>
      </c>
      <c r="F21" s="152"/>
      <c r="G21" s="148">
        <v>0</v>
      </c>
      <c r="H21" s="152"/>
      <c r="I21" s="148">
        <v>-336</v>
      </c>
    </row>
    <row r="22" spans="1:11" s="151" customFormat="1" ht="21.75" customHeight="1" x14ac:dyDescent="0.25">
      <c r="A22" s="151" t="s">
        <v>168</v>
      </c>
      <c r="C22" s="148">
        <v>-279</v>
      </c>
      <c r="D22" s="152"/>
      <c r="E22" s="148">
        <v>-2</v>
      </c>
      <c r="F22" s="152"/>
      <c r="G22" s="148">
        <v>-279</v>
      </c>
      <c r="H22" s="152"/>
      <c r="I22" s="148">
        <v>-2</v>
      </c>
    </row>
    <row r="23" spans="1:11" ht="21.75" customHeight="1" x14ac:dyDescent="0.25">
      <c r="A23" s="46" t="s">
        <v>62</v>
      </c>
      <c r="C23" s="160">
        <v>-802</v>
      </c>
      <c r="D23" s="152"/>
      <c r="E23" s="160">
        <v>-5768</v>
      </c>
      <c r="F23" s="152"/>
      <c r="G23" s="160">
        <v>-2859</v>
      </c>
      <c r="H23" s="152"/>
      <c r="I23" s="160">
        <v>-2607</v>
      </c>
    </row>
    <row r="24" spans="1:11" ht="21.75" customHeight="1" x14ac:dyDescent="0.25">
      <c r="C24" s="148">
        <f>SUM(C11:C23)</f>
        <v>81606</v>
      </c>
      <c r="D24" s="152"/>
      <c r="E24" s="148">
        <f>SUM(E11:E23)</f>
        <v>344005</v>
      </c>
      <c r="F24" s="152"/>
      <c r="G24" s="148">
        <f>SUM(G11:G23)</f>
        <v>151598.39999999991</v>
      </c>
      <c r="H24" s="152"/>
      <c r="I24" s="148">
        <f>SUM(I11:I23)</f>
        <v>265772</v>
      </c>
    </row>
    <row r="25" spans="1:11" ht="21.75" customHeight="1" x14ac:dyDescent="0.25">
      <c r="A25" s="48" t="s">
        <v>41</v>
      </c>
      <c r="C25" s="152"/>
      <c r="D25" s="152"/>
      <c r="E25" s="152"/>
      <c r="F25" s="152"/>
      <c r="G25" s="152"/>
      <c r="H25" s="152"/>
      <c r="I25" s="152"/>
    </row>
    <row r="26" spans="1:11" ht="21.75" customHeight="1" x14ac:dyDescent="0.25">
      <c r="A26" s="46" t="s">
        <v>158</v>
      </c>
      <c r="C26" s="148">
        <v>-253470</v>
      </c>
      <c r="D26" s="152"/>
      <c r="E26" s="148">
        <v>468720</v>
      </c>
      <c r="F26" s="152"/>
      <c r="G26" s="148">
        <v>-157278</v>
      </c>
      <c r="H26" s="152"/>
      <c r="I26" s="148">
        <v>332645</v>
      </c>
      <c r="J26" s="74"/>
      <c r="K26" s="74"/>
    </row>
    <row r="27" spans="1:11" ht="21.75" customHeight="1" x14ac:dyDescent="0.25">
      <c r="A27" s="46" t="s">
        <v>42</v>
      </c>
      <c r="C27" s="148">
        <v>790406</v>
      </c>
      <c r="D27" s="152"/>
      <c r="E27" s="148">
        <v>-182720</v>
      </c>
      <c r="F27" s="152"/>
      <c r="G27" s="148">
        <v>781533</v>
      </c>
      <c r="H27" s="152"/>
      <c r="I27" s="148">
        <v>-22863</v>
      </c>
    </row>
    <row r="28" spans="1:11" ht="21.75" customHeight="1" x14ac:dyDescent="0.25">
      <c r="A28" s="46" t="s">
        <v>110</v>
      </c>
      <c r="C28" s="148">
        <v>-112150</v>
      </c>
      <c r="D28" s="152"/>
      <c r="E28" s="148">
        <v>-94427</v>
      </c>
      <c r="F28" s="152"/>
      <c r="G28" s="148">
        <v>-112150</v>
      </c>
      <c r="H28" s="152"/>
      <c r="I28" s="148">
        <v>-94427</v>
      </c>
    </row>
    <row r="29" spans="1:11" ht="21.75" customHeight="1" x14ac:dyDescent="0.25">
      <c r="A29" s="151" t="s">
        <v>8</v>
      </c>
      <c r="B29" s="151"/>
      <c r="C29" s="148">
        <v>-48</v>
      </c>
      <c r="D29" s="152"/>
      <c r="E29" s="148">
        <v>2322</v>
      </c>
      <c r="F29" s="152"/>
      <c r="G29" s="148">
        <v>0</v>
      </c>
      <c r="H29" s="152"/>
      <c r="I29" s="148">
        <v>0</v>
      </c>
    </row>
    <row r="30" spans="1:11" ht="21.75" customHeight="1" x14ac:dyDescent="0.25">
      <c r="A30" s="151" t="s">
        <v>169</v>
      </c>
      <c r="B30" s="151"/>
      <c r="C30" s="161">
        <v>-1374116</v>
      </c>
      <c r="D30" s="162"/>
      <c r="E30" s="161">
        <v>58902</v>
      </c>
      <c r="F30" s="162"/>
      <c r="G30" s="161">
        <v>-1584049</v>
      </c>
      <c r="H30" s="162"/>
      <c r="I30" s="161">
        <v>22072</v>
      </c>
    </row>
    <row r="31" spans="1:11" ht="21.75" customHeight="1" x14ac:dyDescent="0.25">
      <c r="A31" s="46" t="s">
        <v>107</v>
      </c>
      <c r="C31" s="160">
        <v>-132314</v>
      </c>
      <c r="D31" s="152"/>
      <c r="E31" s="160">
        <v>-321784</v>
      </c>
      <c r="F31" s="152"/>
      <c r="G31" s="160">
        <v>-95741</v>
      </c>
      <c r="H31" s="152"/>
      <c r="I31" s="160">
        <v>-304836</v>
      </c>
    </row>
    <row r="32" spans="1:11" ht="21.75" customHeight="1" x14ac:dyDescent="0.25">
      <c r="A32" s="151" t="s">
        <v>155</v>
      </c>
      <c r="C32" s="161">
        <f>C24+SUM(C26:C31)</f>
        <v>-1000086</v>
      </c>
      <c r="D32" s="162"/>
      <c r="E32" s="161">
        <f>E24+SUM(E26:E31)</f>
        <v>275018</v>
      </c>
      <c r="F32" s="162">
        <v>0</v>
      </c>
      <c r="G32" s="161">
        <f>G24+SUM(G26:G31)</f>
        <v>-1016086.6000000001</v>
      </c>
      <c r="H32" s="162">
        <v>0</v>
      </c>
      <c r="I32" s="161">
        <f>I24+SUM(I26:I31)</f>
        <v>198363</v>
      </c>
    </row>
    <row r="33" spans="1:9" ht="21.75" customHeight="1" x14ac:dyDescent="0.25">
      <c r="A33" s="151" t="s">
        <v>170</v>
      </c>
      <c r="C33" s="161">
        <v>-302</v>
      </c>
      <c r="D33" s="162"/>
      <c r="E33" s="161">
        <v>0</v>
      </c>
      <c r="F33" s="162"/>
      <c r="G33" s="161">
        <v>-302</v>
      </c>
      <c r="H33" s="162"/>
      <c r="I33" s="161">
        <v>0</v>
      </c>
    </row>
    <row r="34" spans="1:9" ht="21.75" customHeight="1" x14ac:dyDescent="0.25">
      <c r="A34" s="151" t="s">
        <v>171</v>
      </c>
      <c r="C34" s="161">
        <v>0</v>
      </c>
      <c r="D34" s="162"/>
      <c r="E34" s="161">
        <v>-5913</v>
      </c>
      <c r="F34" s="162"/>
      <c r="G34" s="161">
        <v>0</v>
      </c>
      <c r="H34" s="162"/>
      <c r="I34" s="161">
        <v>-5913</v>
      </c>
    </row>
    <row r="35" spans="1:9" ht="21.75" customHeight="1" x14ac:dyDescent="0.25">
      <c r="A35" s="151" t="s">
        <v>96</v>
      </c>
      <c r="C35" s="160">
        <v>-28042</v>
      </c>
      <c r="D35" s="152"/>
      <c r="E35" s="160">
        <v>-79273</v>
      </c>
      <c r="F35" s="152"/>
      <c r="G35" s="160">
        <v>-6009</v>
      </c>
      <c r="H35" s="152"/>
      <c r="I35" s="160">
        <v>-53194</v>
      </c>
    </row>
    <row r="36" spans="1:9" ht="21.75" customHeight="1" x14ac:dyDescent="0.25">
      <c r="A36" s="170" t="s">
        <v>156</v>
      </c>
      <c r="B36" s="151"/>
      <c r="C36" s="164">
        <f>SUM(C32:C35)</f>
        <v>-1028430</v>
      </c>
      <c r="D36" s="152"/>
      <c r="E36" s="164">
        <f>SUM(E32:E35)</f>
        <v>189832</v>
      </c>
      <c r="F36" s="152"/>
      <c r="G36" s="164">
        <f>SUM(G32:G35)</f>
        <v>-1022397.6000000001</v>
      </c>
      <c r="H36" s="152"/>
      <c r="I36" s="164">
        <f>SUM(I32:I35)</f>
        <v>139256</v>
      </c>
    </row>
    <row r="37" spans="1:9" ht="21.75" customHeight="1" x14ac:dyDescent="0.25">
      <c r="A37" s="170"/>
      <c r="C37" s="193"/>
      <c r="D37" s="152"/>
      <c r="E37" s="193"/>
      <c r="F37" s="152"/>
      <c r="G37" s="193"/>
      <c r="H37" s="152"/>
      <c r="I37" s="193"/>
    </row>
    <row r="38" spans="1:9" ht="21.75" customHeight="1" x14ac:dyDescent="0.3">
      <c r="A38" s="100" t="s">
        <v>77</v>
      </c>
      <c r="C38" s="151"/>
      <c r="D38" s="151"/>
      <c r="E38" s="151"/>
      <c r="F38" s="151"/>
      <c r="G38" s="151"/>
      <c r="H38" s="151"/>
      <c r="I38" s="151"/>
    </row>
    <row r="39" spans="1:9" ht="21.75" customHeight="1" x14ac:dyDescent="0.25">
      <c r="A39" s="47" t="s">
        <v>57</v>
      </c>
      <c r="C39" s="151"/>
      <c r="D39" s="151"/>
      <c r="E39" s="151"/>
      <c r="F39" s="151"/>
      <c r="G39" s="151"/>
      <c r="H39" s="151"/>
      <c r="I39" s="151"/>
    </row>
    <row r="40" spans="1:9" ht="21.75" customHeight="1" x14ac:dyDescent="0.25">
      <c r="C40" s="151"/>
      <c r="D40" s="151"/>
      <c r="E40" s="151"/>
      <c r="F40" s="151"/>
      <c r="G40" s="151"/>
      <c r="H40" s="151"/>
      <c r="I40" s="151"/>
    </row>
    <row r="41" spans="1:9" ht="21.75" customHeight="1" x14ac:dyDescent="0.25">
      <c r="C41" s="239" t="s">
        <v>68</v>
      </c>
      <c r="D41" s="239"/>
      <c r="E41" s="239"/>
      <c r="F41" s="165"/>
      <c r="G41" s="239" t="s">
        <v>69</v>
      </c>
      <c r="H41" s="239"/>
      <c r="I41" s="239"/>
    </row>
    <row r="42" spans="1:9" ht="21.75" customHeight="1" x14ac:dyDescent="0.25">
      <c r="C42" s="239" t="s">
        <v>66</v>
      </c>
      <c r="D42" s="239"/>
      <c r="E42" s="239"/>
      <c r="F42" s="165"/>
      <c r="G42" s="239" t="s">
        <v>66</v>
      </c>
      <c r="H42" s="239"/>
      <c r="I42" s="239"/>
    </row>
    <row r="43" spans="1:9" ht="21.75" customHeight="1" x14ac:dyDescent="0.25">
      <c r="C43" s="241" t="s">
        <v>131</v>
      </c>
      <c r="D43" s="241"/>
      <c r="E43" s="241"/>
      <c r="F43" s="73"/>
      <c r="G43" s="241" t="s">
        <v>131</v>
      </c>
      <c r="H43" s="241"/>
      <c r="I43" s="241"/>
    </row>
    <row r="44" spans="1:9" ht="21.75" customHeight="1" x14ac:dyDescent="0.25">
      <c r="C44" s="240" t="s">
        <v>127</v>
      </c>
      <c r="D44" s="240"/>
      <c r="E44" s="240"/>
      <c r="F44" s="192"/>
      <c r="G44" s="240" t="s">
        <v>127</v>
      </c>
      <c r="H44" s="240"/>
      <c r="I44" s="240"/>
    </row>
    <row r="45" spans="1:9" ht="21.75" customHeight="1" x14ac:dyDescent="0.25">
      <c r="B45" s="141"/>
      <c r="C45" s="37">
        <v>2023</v>
      </c>
      <c r="D45" s="143"/>
      <c r="E45" s="37">
        <v>2022</v>
      </c>
      <c r="F45" s="143"/>
      <c r="G45" s="37">
        <v>2023</v>
      </c>
      <c r="H45" s="143"/>
      <c r="I45" s="37">
        <v>2022</v>
      </c>
    </row>
    <row r="46" spans="1:9" ht="21.75" customHeight="1" x14ac:dyDescent="0.25">
      <c r="C46" s="238" t="s">
        <v>59</v>
      </c>
      <c r="D46" s="238"/>
      <c r="E46" s="238"/>
      <c r="F46" s="238"/>
      <c r="G46" s="238"/>
      <c r="H46" s="238"/>
      <c r="I46" s="238"/>
    </row>
    <row r="47" spans="1:9" ht="21.75" customHeight="1" x14ac:dyDescent="0.25">
      <c r="A47" s="125" t="s">
        <v>60</v>
      </c>
      <c r="C47" s="151"/>
      <c r="D47" s="151"/>
      <c r="E47" s="151"/>
      <c r="F47" s="151"/>
      <c r="G47" s="151"/>
      <c r="H47" s="151"/>
      <c r="I47" s="151"/>
    </row>
    <row r="48" spans="1:9" ht="21.75" customHeight="1" x14ac:dyDescent="0.25">
      <c r="A48" s="46" t="s">
        <v>126</v>
      </c>
      <c r="C48" s="148">
        <v>4785</v>
      </c>
      <c r="D48" s="152"/>
      <c r="E48" s="148">
        <v>866</v>
      </c>
      <c r="F48" s="152"/>
      <c r="G48" s="148">
        <v>4785</v>
      </c>
      <c r="H48" s="152"/>
      <c r="I48" s="148">
        <v>866</v>
      </c>
    </row>
    <row r="49" spans="1:9" ht="21.75" customHeight="1" x14ac:dyDescent="0.25">
      <c r="A49" s="46" t="s">
        <v>172</v>
      </c>
      <c r="C49" s="148">
        <v>0</v>
      </c>
      <c r="D49" s="152"/>
      <c r="E49" s="148">
        <v>0</v>
      </c>
      <c r="F49" s="152"/>
      <c r="G49" s="148">
        <v>0</v>
      </c>
      <c r="H49" s="152"/>
      <c r="I49" s="148">
        <v>-38281</v>
      </c>
    </row>
    <row r="50" spans="1:9" ht="21.75" customHeight="1" x14ac:dyDescent="0.25">
      <c r="A50" s="151" t="s">
        <v>173</v>
      </c>
      <c r="C50" s="148">
        <v>-50610</v>
      </c>
      <c r="D50" s="152"/>
      <c r="E50" s="148">
        <v>-149126</v>
      </c>
      <c r="F50" s="152"/>
      <c r="G50" s="148">
        <v>-41296</v>
      </c>
      <c r="H50" s="152"/>
      <c r="I50" s="148">
        <v>-127259</v>
      </c>
    </row>
    <row r="51" spans="1:9" ht="21.75" customHeight="1" x14ac:dyDescent="0.25">
      <c r="A51" s="151" t="s">
        <v>174</v>
      </c>
      <c r="C51" s="148">
        <v>567</v>
      </c>
      <c r="D51" s="151"/>
      <c r="E51" s="148">
        <v>76</v>
      </c>
      <c r="F51" s="148"/>
      <c r="G51" s="148">
        <v>365</v>
      </c>
      <c r="H51" s="148"/>
      <c r="I51" s="148">
        <v>30</v>
      </c>
    </row>
    <row r="52" spans="1:9" ht="21.75" customHeight="1" x14ac:dyDescent="0.25">
      <c r="A52" s="151" t="s">
        <v>157</v>
      </c>
      <c r="C52" s="148">
        <v>-1249</v>
      </c>
      <c r="D52" s="151"/>
      <c r="E52" s="148">
        <v>-701</v>
      </c>
      <c r="F52" s="148"/>
      <c r="G52" s="148">
        <v>-1249</v>
      </c>
      <c r="H52" s="148"/>
      <c r="I52" s="148">
        <v>-701</v>
      </c>
    </row>
    <row r="53" spans="1:9" ht="21.75" customHeight="1" x14ac:dyDescent="0.25">
      <c r="A53" s="46" t="s">
        <v>133</v>
      </c>
      <c r="C53" s="148">
        <v>804</v>
      </c>
      <c r="D53" s="151"/>
      <c r="E53" s="148">
        <v>6272</v>
      </c>
      <c r="F53" s="148"/>
      <c r="G53" s="148">
        <v>1897</v>
      </c>
      <c r="H53" s="148"/>
      <c r="I53" s="148">
        <v>3111</v>
      </c>
    </row>
    <row r="54" spans="1:9" ht="21.75" customHeight="1" x14ac:dyDescent="0.25">
      <c r="A54" s="49" t="s">
        <v>106</v>
      </c>
      <c r="C54" s="164">
        <f>SUM(C48:C53)</f>
        <v>-45703</v>
      </c>
      <c r="D54" s="166"/>
      <c r="E54" s="164">
        <f>SUM(E48:E53)</f>
        <v>-142613</v>
      </c>
      <c r="F54" s="166"/>
      <c r="G54" s="164">
        <f>SUM(G48:G53)</f>
        <v>-35498</v>
      </c>
      <c r="H54" s="166"/>
      <c r="I54" s="164">
        <f>SUM(I48:I53)</f>
        <v>-162234</v>
      </c>
    </row>
    <row r="55" spans="1:9" ht="21.75" customHeight="1" x14ac:dyDescent="0.25">
      <c r="C55" s="148"/>
      <c r="D55" s="148"/>
      <c r="E55" s="148"/>
      <c r="F55" s="148"/>
      <c r="G55" s="148"/>
      <c r="H55" s="148"/>
      <c r="I55" s="148"/>
    </row>
    <row r="56" spans="1:9" ht="21.75" customHeight="1" x14ac:dyDescent="0.25">
      <c r="A56" s="219" t="s">
        <v>43</v>
      </c>
      <c r="B56" s="151"/>
      <c r="C56" s="148"/>
      <c r="D56" s="148"/>
      <c r="E56" s="148"/>
      <c r="F56" s="148"/>
      <c r="G56" s="148"/>
      <c r="H56" s="148"/>
      <c r="I56" s="148"/>
    </row>
    <row r="57" spans="1:9" ht="21.75" customHeight="1" x14ac:dyDescent="0.25">
      <c r="A57" s="151" t="s">
        <v>176</v>
      </c>
      <c r="B57" s="151"/>
      <c r="C57" s="148">
        <v>1097828</v>
      </c>
      <c r="D57" s="148"/>
      <c r="E57" s="148">
        <v>-24674</v>
      </c>
      <c r="F57" s="148"/>
      <c r="G57" s="148">
        <v>1094874</v>
      </c>
      <c r="H57" s="148"/>
      <c r="I57" s="148">
        <v>0</v>
      </c>
    </row>
    <row r="58" spans="1:9" ht="21.75" customHeight="1" x14ac:dyDescent="0.25">
      <c r="A58" s="151" t="s">
        <v>104</v>
      </c>
      <c r="B58" s="151"/>
      <c r="C58" s="148">
        <v>-1335</v>
      </c>
      <c r="D58" s="148"/>
      <c r="E58" s="148">
        <v>-1605</v>
      </c>
      <c r="F58" s="148"/>
      <c r="G58" s="148">
        <v>-1335</v>
      </c>
      <c r="H58" s="148"/>
      <c r="I58" s="148">
        <v>-1605</v>
      </c>
    </row>
    <row r="59" spans="1:9" ht="21.75" customHeight="1" x14ac:dyDescent="0.25">
      <c r="A59" s="151" t="s">
        <v>175</v>
      </c>
      <c r="B59" s="151"/>
      <c r="C59" s="148">
        <v>-95399</v>
      </c>
      <c r="D59" s="148"/>
      <c r="E59" s="148">
        <v>-238356</v>
      </c>
      <c r="F59" s="148"/>
      <c r="G59" s="148">
        <v>-95399</v>
      </c>
      <c r="H59" s="148"/>
      <c r="I59" s="148">
        <v>-238356</v>
      </c>
    </row>
    <row r="60" spans="1:9" ht="21.75" customHeight="1" x14ac:dyDescent="0.25">
      <c r="A60" s="151" t="s">
        <v>97</v>
      </c>
      <c r="B60" s="151"/>
      <c r="C60" s="148">
        <v>-12351</v>
      </c>
      <c r="D60" s="148"/>
      <c r="E60" s="148">
        <v>-1967</v>
      </c>
      <c r="F60" s="148"/>
      <c r="G60" s="148">
        <v>-9724</v>
      </c>
      <c r="H60" s="148"/>
      <c r="I60" s="148">
        <v>-1391</v>
      </c>
    </row>
    <row r="61" spans="1:9" ht="21.75" customHeight="1" x14ac:dyDescent="0.25">
      <c r="A61" s="170" t="s">
        <v>98</v>
      </c>
      <c r="B61" s="151"/>
      <c r="C61" s="164">
        <f>SUM(C57:C60)</f>
        <v>988743</v>
      </c>
      <c r="D61" s="148"/>
      <c r="E61" s="164">
        <f>SUM(E57:E60)</f>
        <v>-266602</v>
      </c>
      <c r="F61" s="148"/>
      <c r="G61" s="164">
        <f>SUM(G57:G60)</f>
        <v>988416</v>
      </c>
      <c r="H61" s="148"/>
      <c r="I61" s="164">
        <f>SUM(I57:I60)</f>
        <v>-241352</v>
      </c>
    </row>
    <row r="62" spans="1:9" ht="21.75" customHeight="1" x14ac:dyDescent="0.25">
      <c r="A62" s="151"/>
      <c r="B62" s="151"/>
      <c r="C62" s="148"/>
      <c r="D62" s="148"/>
      <c r="E62" s="148"/>
      <c r="F62" s="148"/>
      <c r="G62" s="148"/>
      <c r="H62" s="148"/>
      <c r="I62" s="148"/>
    </row>
    <row r="63" spans="1:9" ht="21.75" customHeight="1" x14ac:dyDescent="0.25">
      <c r="A63" s="151" t="s">
        <v>179</v>
      </c>
      <c r="B63" s="151"/>
      <c r="C63" s="151"/>
      <c r="D63" s="151"/>
      <c r="E63" s="151"/>
      <c r="F63" s="151"/>
      <c r="G63" s="151"/>
      <c r="H63" s="151"/>
      <c r="I63" s="151"/>
    </row>
    <row r="64" spans="1:9" ht="21.75" customHeight="1" x14ac:dyDescent="0.25">
      <c r="A64" s="151" t="s">
        <v>86</v>
      </c>
      <c r="C64" s="148">
        <f>C36+C54+C61</f>
        <v>-85390</v>
      </c>
      <c r="D64" s="148"/>
      <c r="E64" s="148">
        <f>E36+E54+E61</f>
        <v>-219383</v>
      </c>
      <c r="F64" s="148"/>
      <c r="G64" s="148">
        <f>G36+G54+G61</f>
        <v>-69479.600000000093</v>
      </c>
      <c r="H64" s="148"/>
      <c r="I64" s="148">
        <f>I36+I54+I61</f>
        <v>-264330</v>
      </c>
    </row>
    <row r="65" spans="1:9" ht="21.75" customHeight="1" x14ac:dyDescent="0.25">
      <c r="A65" s="151" t="s">
        <v>87</v>
      </c>
      <c r="C65" s="160">
        <v>6147</v>
      </c>
      <c r="D65" s="166"/>
      <c r="E65" s="160">
        <v>4305</v>
      </c>
      <c r="F65" s="148"/>
      <c r="G65" s="160">
        <v>6147</v>
      </c>
      <c r="H65" s="148"/>
      <c r="I65" s="160">
        <v>4305</v>
      </c>
    </row>
    <row r="66" spans="1:9" ht="21.75" customHeight="1" x14ac:dyDescent="0.25">
      <c r="A66" s="170" t="s">
        <v>180</v>
      </c>
      <c r="C66" s="166">
        <f>C64+C65</f>
        <v>-79243</v>
      </c>
      <c r="D66" s="166"/>
      <c r="E66" s="166">
        <f>E64+E65</f>
        <v>-215078</v>
      </c>
      <c r="F66" s="166"/>
      <c r="G66" s="166">
        <f>G64+G65</f>
        <v>-63332.600000000093</v>
      </c>
      <c r="H66" s="166"/>
      <c r="I66" s="166">
        <f>I64+I65</f>
        <v>-260025</v>
      </c>
    </row>
    <row r="67" spans="1:9" ht="21.75" customHeight="1" x14ac:dyDescent="0.25">
      <c r="A67" s="151" t="s">
        <v>109</v>
      </c>
      <c r="C67" s="148">
        <v>197655</v>
      </c>
      <c r="D67" s="148"/>
      <c r="E67" s="148">
        <v>566375</v>
      </c>
      <c r="F67" s="148"/>
      <c r="G67" s="148">
        <v>131650</v>
      </c>
      <c r="H67" s="148"/>
      <c r="I67" s="148">
        <v>509004</v>
      </c>
    </row>
    <row r="68" spans="1:9" ht="21.75" customHeight="1" thickBot="1" x14ac:dyDescent="0.3">
      <c r="A68" s="170" t="s">
        <v>134</v>
      </c>
      <c r="C68" s="167">
        <f>C66+C67</f>
        <v>118412</v>
      </c>
      <c r="D68" s="148"/>
      <c r="E68" s="167">
        <f>E66+E67</f>
        <v>351297</v>
      </c>
      <c r="F68" s="148"/>
      <c r="G68" s="167">
        <f>G66+G67</f>
        <v>68317.399999999907</v>
      </c>
      <c r="H68" s="148"/>
      <c r="I68" s="167">
        <f>I66+I67</f>
        <v>248979</v>
      </c>
    </row>
    <row r="69" spans="1:9" ht="21.75" customHeight="1" thickTop="1" x14ac:dyDescent="0.25">
      <c r="A69" s="78"/>
    </row>
    <row r="70" spans="1:9" ht="21.75" hidden="1" customHeight="1" x14ac:dyDescent="0.25">
      <c r="A70" s="78" t="s">
        <v>44</v>
      </c>
    </row>
    <row r="71" spans="1:9" ht="21.75" hidden="1" customHeight="1" x14ac:dyDescent="0.25">
      <c r="A71" s="133" t="s">
        <v>117</v>
      </c>
      <c r="C71" s="74"/>
      <c r="E71" s="74">
        <v>0</v>
      </c>
      <c r="F71" s="74"/>
      <c r="G71" s="74"/>
      <c r="H71" s="74"/>
      <c r="I71" s="74">
        <v>0</v>
      </c>
    </row>
    <row r="72" spans="1:9" ht="21.75" customHeight="1" x14ac:dyDescent="0.25">
      <c r="A72" s="78"/>
    </row>
    <row r="74" spans="1:9" ht="21.75" customHeight="1" x14ac:dyDescent="0.25">
      <c r="C74" s="74"/>
      <c r="E74" s="73"/>
      <c r="G74" s="74"/>
    </row>
    <row r="78" spans="1:9" ht="21.75" customHeight="1" x14ac:dyDescent="0.25">
      <c r="E78" s="74"/>
    </row>
  </sheetData>
  <mergeCells count="18">
    <mergeCell ref="C7:E7"/>
    <mergeCell ref="G7:I7"/>
    <mergeCell ref="C4:E4"/>
    <mergeCell ref="G4:I4"/>
    <mergeCell ref="C5:E5"/>
    <mergeCell ref="G5:I5"/>
    <mergeCell ref="C6:E6"/>
    <mergeCell ref="G6:I6"/>
    <mergeCell ref="C46:I46"/>
    <mergeCell ref="C9:I9"/>
    <mergeCell ref="C42:E42"/>
    <mergeCell ref="G42:I42"/>
    <mergeCell ref="C41:E41"/>
    <mergeCell ref="G41:I41"/>
    <mergeCell ref="C44:E44"/>
    <mergeCell ref="G44:I44"/>
    <mergeCell ref="C43:E43"/>
    <mergeCell ref="G43:I43"/>
  </mergeCells>
  <pageMargins left="0.66929133858267698" right="0.70866141732283505" top="0.47244094488188998" bottom="0.511811023622047" header="0.511811023622047" footer="0.511811023622047"/>
  <pageSetup paperSize="9" scale="80" firstPageNumber="12" orientation="portrait" useFirstPageNumber="1" r:id="rId1"/>
  <headerFooter>
    <oddHeader xml:space="preserve">&amp;C
</oddHeader>
    <oddFooter>&amp;L&amp;"Times New Roman,Regular"&amp;10 The accompanying notes form an integral part of the interim financial statements.
&amp;C&amp;P</oddFooter>
  </headerFooter>
  <rowBreaks count="1" manualBreakCount="1">
    <brk id="37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4-7</vt:lpstr>
      <vt:lpstr>SH 8-9</vt:lpstr>
      <vt:lpstr>SH 10-11</vt:lpstr>
      <vt:lpstr>CF 12-13 </vt:lpstr>
      <vt:lpstr>'BS 2-3'!Print_Area</vt:lpstr>
      <vt:lpstr>'CF 12-13 '!Print_Area</vt:lpstr>
      <vt:lpstr>'PL 4-7'!Print_Area</vt:lpstr>
      <vt:lpstr>'SH 10-11'!Print_Area</vt:lpstr>
      <vt:lpstr>'SH 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Waenthip, Sang-a-roon</cp:lastModifiedBy>
  <cp:lastPrinted>2023-08-13T04:00:01Z</cp:lastPrinted>
  <dcterms:created xsi:type="dcterms:W3CDTF">2000-10-29T08:16:28Z</dcterms:created>
  <dcterms:modified xsi:type="dcterms:W3CDTF">2023-08-13T04:02:52Z</dcterms:modified>
</cp:coreProperties>
</file>