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 Q2'23 (JTB-14)\"/>
    </mc:Choice>
  </mc:AlternateContent>
  <xr:revisionPtr revIDLastSave="0" documentId="13_ncr:1_{722BE9B9-DE7D-4BA7-B4E7-9897DDE445CB}" xr6:coauthVersionLast="47" xr6:coauthVersionMax="47" xr10:uidLastSave="{00000000-0000-0000-0000-000000000000}"/>
  <bookViews>
    <workbookView xWindow="-120" yWindow="-120" windowWidth="21840" windowHeight="13140" activeTab="5" xr2:uid="{E345D7BE-4350-417F-B511-4A4DD7B9256F}"/>
  </bookViews>
  <sheets>
    <sheet name="2-4" sheetId="1" r:id="rId1"/>
    <sheet name="p5-6 (3M)" sheetId="2" r:id="rId2"/>
    <sheet name="p7-8 (6M)" sheetId="3" r:id="rId3"/>
    <sheet name="9 Consolidated" sheetId="4" r:id="rId4"/>
    <sheet name="10 Company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9" i="6" l="1"/>
  <c r="K99" i="6"/>
  <c r="I99" i="6"/>
  <c r="G99" i="6"/>
  <c r="M87" i="6"/>
  <c r="K87" i="6"/>
  <c r="I87" i="6"/>
  <c r="G87" i="6"/>
  <c r="A56" i="6"/>
  <c r="A109" i="6" s="1"/>
  <c r="A54" i="6"/>
  <c r="A107" i="6" s="1"/>
  <c r="I44" i="6"/>
  <c r="I49" i="6" s="1"/>
  <c r="I101" i="6" s="1"/>
  <c r="I104" i="6" s="1"/>
  <c r="G44" i="6"/>
  <c r="G49" i="6" s="1"/>
  <c r="G101" i="6" s="1"/>
  <c r="G104" i="6" s="1"/>
  <c r="M32" i="6"/>
  <c r="M44" i="6" s="1"/>
  <c r="M49" i="6" s="1"/>
  <c r="M101" i="6" s="1"/>
  <c r="M104" i="6" s="1"/>
  <c r="K32" i="6"/>
  <c r="K44" i="6" s="1"/>
  <c r="K49" i="6" s="1"/>
  <c r="K101" i="6" s="1"/>
  <c r="K104" i="6" s="1"/>
  <c r="I32" i="6"/>
  <c r="G32" i="6"/>
  <c r="M19" i="5"/>
  <c r="K19" i="5"/>
  <c r="I19" i="5"/>
  <c r="G19" i="5"/>
  <c r="O17" i="5"/>
  <c r="O16" i="5"/>
  <c r="O19" i="5" s="1"/>
  <c r="M14" i="5"/>
  <c r="K14" i="5"/>
  <c r="I14" i="5"/>
  <c r="G14" i="5"/>
  <c r="O12" i="5"/>
  <c r="O11" i="5"/>
  <c r="O14" i="5" s="1"/>
  <c r="W30" i="4"/>
  <c r="Q30" i="4"/>
  <c r="O30" i="4"/>
  <c r="M30" i="4"/>
  <c r="K30" i="4"/>
  <c r="I30" i="4"/>
  <c r="G30" i="4"/>
  <c r="U27" i="4"/>
  <c r="Y27" i="4" s="1"/>
  <c r="S27" i="4"/>
  <c r="S30" i="4" s="1"/>
  <c r="U26" i="4"/>
  <c r="Y26" i="4" s="1"/>
  <c r="S26" i="4"/>
  <c r="S25" i="4"/>
  <c r="U25" i="4" s="1"/>
  <c r="W22" i="4"/>
  <c r="S22" i="4"/>
  <c r="Q22" i="4"/>
  <c r="O22" i="4"/>
  <c r="M22" i="4"/>
  <c r="K22" i="4"/>
  <c r="I22" i="4"/>
  <c r="G22" i="4"/>
  <c r="U19" i="4"/>
  <c r="Y19" i="4" s="1"/>
  <c r="S19" i="4"/>
  <c r="S18" i="4"/>
  <c r="U18" i="4" s="1"/>
  <c r="Y18" i="4" s="1"/>
  <c r="Y17" i="4"/>
  <c r="U17" i="4"/>
  <c r="S17" i="4"/>
  <c r="Y16" i="4"/>
  <c r="U16" i="4"/>
  <c r="S16" i="4"/>
  <c r="S15" i="4"/>
  <c r="U15" i="4" s="1"/>
  <c r="A3" i="4"/>
  <c r="A3" i="5" s="1"/>
  <c r="M65" i="3"/>
  <c r="K65" i="3"/>
  <c r="I65" i="3"/>
  <c r="G65" i="3"/>
  <c r="M59" i="3"/>
  <c r="K59" i="3"/>
  <c r="I59" i="3"/>
  <c r="G59" i="3"/>
  <c r="A48" i="3"/>
  <c r="A46" i="3"/>
  <c r="A45" i="3"/>
  <c r="M40" i="3"/>
  <c r="K40" i="3"/>
  <c r="I40" i="3"/>
  <c r="M38" i="3"/>
  <c r="K38" i="3"/>
  <c r="I38" i="3"/>
  <c r="G38" i="3"/>
  <c r="G40" i="3" s="1"/>
  <c r="G24" i="3"/>
  <c r="G27" i="3" s="1"/>
  <c r="G42" i="3" s="1"/>
  <c r="M15" i="3"/>
  <c r="M24" i="3" s="1"/>
  <c r="M27" i="3" s="1"/>
  <c r="M42" i="3" s="1"/>
  <c r="K15" i="3"/>
  <c r="K24" i="3" s="1"/>
  <c r="K27" i="3" s="1"/>
  <c r="K42" i="3" s="1"/>
  <c r="I15" i="3"/>
  <c r="I24" i="3" s="1"/>
  <c r="I27" i="3" s="1"/>
  <c r="I42" i="3" s="1"/>
  <c r="G15" i="3"/>
  <c r="A1" i="3"/>
  <c r="M64" i="2"/>
  <c r="K64" i="2"/>
  <c r="I64" i="2"/>
  <c r="G64" i="2"/>
  <c r="M58" i="2"/>
  <c r="K58" i="2"/>
  <c r="I58" i="2"/>
  <c r="G58" i="2"/>
  <c r="A47" i="2"/>
  <c r="A44" i="2"/>
  <c r="G39" i="2"/>
  <c r="M37" i="2"/>
  <c r="M39" i="2" s="1"/>
  <c r="K37" i="2"/>
  <c r="K39" i="2" s="1"/>
  <c r="I37" i="2"/>
  <c r="I39" i="2" s="1"/>
  <c r="G37" i="2"/>
  <c r="M23" i="2"/>
  <c r="M26" i="2" s="1"/>
  <c r="I23" i="2"/>
  <c r="I26" i="2" s="1"/>
  <c r="I41" i="2" s="1"/>
  <c r="M15" i="2"/>
  <c r="K15" i="2"/>
  <c r="K23" i="2" s="1"/>
  <c r="K26" i="2" s="1"/>
  <c r="I15" i="2"/>
  <c r="G15" i="2"/>
  <c r="G23" i="2" s="1"/>
  <c r="G26" i="2" s="1"/>
  <c r="G41" i="2" s="1"/>
  <c r="A1" i="2"/>
  <c r="A45" i="2" s="1"/>
  <c r="I133" i="1"/>
  <c r="G133" i="1"/>
  <c r="M129" i="1"/>
  <c r="M133" i="1" s="1"/>
  <c r="K129" i="1"/>
  <c r="K133" i="1" s="1"/>
  <c r="I129" i="1"/>
  <c r="G129" i="1"/>
  <c r="A103" i="1"/>
  <c r="M96" i="1"/>
  <c r="K96" i="1"/>
  <c r="I96" i="1"/>
  <c r="G96" i="1"/>
  <c r="M83" i="1"/>
  <c r="M98" i="1" s="1"/>
  <c r="M135" i="1" s="1"/>
  <c r="K83" i="1"/>
  <c r="K98" i="1" s="1"/>
  <c r="K135" i="1" s="1"/>
  <c r="I83" i="1"/>
  <c r="I98" i="1" s="1"/>
  <c r="I135" i="1" s="1"/>
  <c r="G83" i="1"/>
  <c r="G98" i="1" s="1"/>
  <c r="G135" i="1" s="1"/>
  <c r="A56" i="1"/>
  <c r="A54" i="1"/>
  <c r="A101" i="1" s="1"/>
  <c r="M46" i="1"/>
  <c r="K46" i="1"/>
  <c r="I46" i="1"/>
  <c r="G46" i="1"/>
  <c r="M27" i="1"/>
  <c r="M48" i="1" s="1"/>
  <c r="K27" i="1"/>
  <c r="K48" i="1" s="1"/>
  <c r="I27" i="1"/>
  <c r="I48" i="1" s="1"/>
  <c r="G27" i="1"/>
  <c r="G48" i="1" s="1"/>
  <c r="U30" i="4" l="1"/>
  <c r="Y25" i="4"/>
  <c r="Y30" i="4" s="1"/>
  <c r="K41" i="2"/>
  <c r="M41" i="2"/>
  <c r="Y15" i="4"/>
  <c r="Y22" i="4" s="1"/>
  <c r="U22" i="4"/>
</calcChain>
</file>

<file path=xl/sharedStrings.xml><?xml version="1.0" encoding="utf-8"?>
<sst xmlns="http://schemas.openxmlformats.org/spreadsheetml/2006/main" count="517" uniqueCount="252">
  <si>
    <t>บริษัท พริ้นซิเพิล แคปิตอล จำกัด (มหาชน)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</si>
  <si>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</si>
  <si>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</si>
  <si>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</si>
  <si>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</si>
  <si>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</si>
  <si>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</si>
  <si>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</si>
  <si>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</si>
  <si>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</si>
  <si>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</si>
  <si>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</si>
  <si>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</si>
  <si>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</si>
  <si>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</si>
  <si>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</si>
  <si>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</si>
  <si>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</si>
  <si>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</si>
  <si>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</si>
  <si>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ลูกหนี้ตามสัญญาเช่าส่วนที่ครบกำหนดภายในหนึ่งปี - สุทธิ</t>
  </si>
  <si>
    <t>-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</si>
  <si>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</si>
  <si>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</si>
  <si>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</si>
  <si>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</si>
  <si>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</si>
  <si>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</si>
  <si>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</si>
  <si>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</si>
  <si>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</si>
  <si>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</si>
  <si>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</si>
  <si>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</si>
  <si>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</si>
  <si>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</si>
  <si>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</si>
  <si>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</si>
  <si>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</si>
  <si>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</si>
  <si>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</si>
  <si>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</si>
  <si>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</si>
  <si>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</si>
  <si>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</si>
  <si>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</si>
  <si>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</si>
  <si>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</si>
  <si>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</si>
  <si>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</si>
  <si>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</si>
  <si>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</si>
  <si>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</si>
  <si>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16, 20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</si>
  <si>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</si>
  <si>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</si>
  <si>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</si>
  <si>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</si>
  <si>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</si>
  <si>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</si>
  <si>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</si>
  <si>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</si>
  <si>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</si>
  <si>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</si>
  <si>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</si>
  <si>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</si>
  <si>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</si>
  <si>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</si>
  <si>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เจ้าหนี้ค่าหุ้นบริษัทย่อย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</si>
  <si>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</si>
  <si>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</si>
  <si>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</si>
  <si>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</si>
  <si>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</si>
  <si>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</si>
  <si>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</si>
  <si>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</si>
  <si>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</si>
  <si>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</si>
  <si>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</si>
  <si>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</si>
  <si>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</si>
  <si>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</si>
  <si>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</si>
  <si>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</si>
  <si>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</si>
  <si>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</si>
  <si>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</si>
  <si>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</si>
  <si>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</si>
  <si>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</si>
  <si>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30 มิถุนายน พ.ศ. 2566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</si>
  <si>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</si>
  <si>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</si>
  <si>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</si>
  <si>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</si>
  <si>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</si>
  <si>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</si>
  <si>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</si>
  <si>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</si>
  <si>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</si>
  <si>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</si>
  <si>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ส่วนแบ่งขาดทุนบริษัทร่วม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</si>
  <si>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</si>
  <si>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</si>
  <si>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</si>
  <si>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</si>
  <si>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</si>
  <si>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</si>
  <si>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</si>
  <si>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</si>
  <si>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</si>
  <si>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</si>
  <si>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</si>
  <si>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</si>
  <si>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</si>
  <si>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</si>
  <si>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</si>
  <si>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</si>
  <si>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</si>
  <si>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</si>
  <si>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</si>
  <si>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 (บาท)</t>
  </si>
  <si>
    <t xml:space="preserve">กำไร(ขาดทุน)ต่อหุ้นขั้นพื้นฐาน </t>
  </si>
  <si>
    <t>สำหรับงวดหกเดือนสิ้นสุดวันที่ 30 มิถุนายน พ.ศ. 2566</t>
  </si>
  <si>
    <t>รายได้เงินปันผล</t>
  </si>
  <si>
    <t>ค่าใช้จ่ายภาษีเงินได้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</si>
  <si>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</si>
  <si>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</si>
  <si>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</si>
  <si>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</si>
  <si>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</si>
  <si>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</si>
  <si>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</si>
  <si>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</si>
  <si>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</si>
  <si>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</si>
  <si>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</si>
  <si>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</si>
  <si>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</si>
  <si>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</si>
  <si>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</si>
  <si>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</si>
  <si>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</si>
  <si>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</si>
  <si>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</si>
  <si>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</si>
  <si>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</si>
  <si>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</si>
  <si>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</si>
  <si>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</si>
  <si>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</si>
  <si>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</si>
  <si>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</si>
  <si>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</si>
  <si>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ณ วันที่ 1 มกราคม พ.ศ. 2565</t>
  </si>
  <si>
    <t>การรวมธุรกิจ</t>
  </si>
  <si>
    <t>เงินปันผลจ่าย</t>
  </si>
  <si>
    <t>การเปลี่ยนแปลงส่วนได้เสียในบริษัทย่อย</t>
  </si>
  <si>
    <t>กำไรเบ็ดเสร็จรวมสำหรับงวด</t>
  </si>
  <si>
    <t xml:space="preserve">ยอดคงเหลือปลายงวด </t>
  </si>
  <si>
    <t>ณ วันที่ 30 มิถุนายน พ.ศ. 2565</t>
  </si>
  <si>
    <t>ณ วันที่ 1 มกราคม พ.ศ. 2566</t>
  </si>
  <si>
    <t>ขาดทุนเบ็ดเสร็จรวมสำหรับงวด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</si>
  <si>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</si>
  <si>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</si>
  <si>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</si>
  <si>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</si>
  <si>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สำรองตามกฎหมาย</t>
  </si>
  <si>
    <t>ยอดคงเหลือต้นงวด ณ วันที่ 1 มกราคม พ.ศ. 2565</t>
  </si>
  <si>
    <t>กำไรเบ็ดเสร็จสำหรับงวด</t>
  </si>
  <si>
    <t>ยอดคงเหลือปลายงวด ณ วันที่ 30 มิถุนายน พ.ศ. 2565</t>
  </si>
  <si>
    <t>ยอดคงเหลือต้นงวด ณ วันที่ 1 มกราคม พ.ศ. 2566</t>
  </si>
  <si>
    <t>ขาดทุนเบ็ดเสร็จสำหรับงวด</t>
  </si>
  <si>
    <t>ยอดคงเหลือปลายงวด ณ วันที่ 30 มิถุนายน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</si>
  <si>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</si>
  <si>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</si>
  <si>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</si>
  <si>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</si>
  <si>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</si>
  <si>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กลับรายการค่าเผื่อผลขาดทุนจากสินค้าล้าสมัย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</si>
  <si>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</si>
  <si>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</si>
  <si>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(กำไร)ขาดทุนที่ยังไม่เกิดขึ้นจากการเปลี่ยนแปลงมูลค่ายุติธรรม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</si>
  <si>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</si>
  <si>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กำไรที่เกิดจากการเปลี่ยนแปลงเงื่อนไขในสัญญาเงินกู้</t>
  </si>
  <si>
    <t>กำไรจากการกลับรายการเงินมัดจำ</t>
  </si>
  <si>
    <t>ขาดทุนจากการตัดจำหน่ายสินค้าคงเหลือ</t>
  </si>
  <si>
    <t>(กำไร)ขาดทุนจากการจำหน่ายอุปกรณ์</t>
  </si>
  <si>
    <t>กำไรสุทธิจากการยกเลิกสัญญาเช่า</t>
  </si>
  <si>
    <t>ขาดทุนจากการเลิกกิจการบริษัทย่อย</t>
  </si>
  <si>
    <t>ค่าใช้จ่ายผลประโยชน์ของพนักงาน</t>
  </si>
  <si>
    <t>รายได้ดอกเบี้ย</t>
  </si>
  <si>
    <t>ส่วนแบ่งขาดทุนของบริษัทร่วม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</si>
  <si>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</si>
  <si>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</si>
  <si>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</si>
  <si>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</si>
  <si>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จ่ายผลประโยชน์ของพนักงาน</t>
  </si>
  <si>
    <t>เงินสดได้มาจาก(ใช้ไปใน)กิจกรรมการดำเนินงาน</t>
  </si>
  <si>
    <t>จ่ายดอกเบี้ย</t>
  </si>
  <si>
    <t>จ่ายภาษีเงินได้</t>
  </si>
  <si>
    <t>รับภาษีเงินได้</t>
  </si>
  <si>
    <t>เงินสดสุทธิได้มาจาก(ใช้ไปใน)กิจกรรมดำเนินงาน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</si>
  <si>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</si>
  <si>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</si>
  <si>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</si>
  <si>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เงินสดจ่ายเงินฝากประจำระยะสั้น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</si>
  <si>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</si>
  <si>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</si>
  <si>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</si>
  <si>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</si>
  <si>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</si>
  <si>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</si>
  <si>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</si>
  <si>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</si>
  <si>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เงินสดจ่ายเพื่อเพิ่มทุนในบริษัทย่อย</t>
  </si>
  <si>
    <t>เงินสดจ่ายซื้อหุ้นบริษัทย่อย</t>
  </si>
  <si>
    <t>เงินสดจ่ายซื้อกิจการ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</si>
  <si>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</si>
  <si>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</si>
  <si>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</si>
  <si>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>เงินสดรับจากการเลิกกิจการบริษัทย่อย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</si>
  <si>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</si>
  <si>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</si>
  <si>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</si>
  <si>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เงินสดจ่ายเงินทดรองจ่ายเงินมัดจำค่าซื้อที่ดิน</t>
  </si>
  <si>
    <t>14, 20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</si>
  <si>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</si>
  <si>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</si>
  <si>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</si>
  <si>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</si>
  <si>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</si>
  <si>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</si>
  <si>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</si>
  <si>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</si>
  <si>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</si>
  <si>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</si>
  <si>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เงินปันผลจ่ายให้แก่ส่วนได้เสียที่ไม่มีอำนาจควบคุมในบริษัทย่อย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</si>
  <si>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เงินสดรับจากการจำหน่ายเงินลงทุนในบริษัทย่อยบางส่วน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</si>
  <si>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</si>
  <si>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</si>
  <si>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เงินสดและรายการเทียบเท่าเงินสดต้นงวด - สุทธิ</t>
  </si>
  <si>
    <t>เงินสดและรายการเทียบเท่าเงินสดปลายงวด</t>
  </si>
  <si>
    <t>รายการที่ไม่ใช่เงินสด</t>
  </si>
  <si>
    <t xml:space="preserve">รายการที่ไม่ใช่เงินสดที่สำคัญ </t>
  </si>
  <si>
    <t>สำหรับงวดหกเดือนสิ้นสุดวันที่ 30 มิถุนายน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</si>
  <si>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</si>
  <si>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</si>
  <si>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เจ้าหนี้ค่าหุ้นบริษัทย่อยและซื้อกิจการโรงพยาบาล</t>
  </si>
  <si>
    <t>ลูกหนื้คืนทุน</t>
  </si>
  <si>
    <t>กลับรายการเงินมัดจำซื้อสินทรัพย์สิทธิการใช้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</si>
</sst>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;\(#,##0.000\);\-"/>
    <numFmt numFmtId="169" formatCode="#,##0.00;\(#,##0.00\);\-"/>
  </numFmts>
  <fonts count="8" x14ac:knownFonts="1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" fillId="0" borderId="0"/>
  </cellStyleXfs>
  <cellXfs count="17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4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4" fontId="4" fillId="2" borderId="1" xfId="0" quotePrefix="1" applyNumberFormat="1" applyFont="1" applyFill="1" applyBorder="1" applyAlignment="1">
      <alignment horizontal="right" vertical="center"/>
    </xf>
    <xf numFmtId="164" fontId="4" fillId="0" borderId="1" xfId="0" quotePrefix="1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166" fontId="6" fillId="0" borderId="1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8" fontId="6" fillId="2" borderId="3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3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9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164" fontId="6" fillId="0" borderId="1" xfId="0" applyNumberFormat="1" applyFont="1" applyBorder="1" applyAlignment="1">
      <alignment vertical="center"/>
    </xf>
    <xf numFmtId="15" fontId="5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 wrapText="1"/>
    </xf>
    <xf numFmtId="165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4" fontId="6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top" wrapText="1"/>
    </xf>
    <xf numFmtId="165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top"/>
    </xf>
    <xf numFmtId="165" fontId="6" fillId="2" borderId="0" xfId="0" applyNumberFormat="1" applyFont="1" applyFill="1" applyAlignment="1">
      <alignment horizontal="right" vertical="top"/>
    </xf>
    <xf numFmtId="166" fontId="5" fillId="0" borderId="0" xfId="0" applyNumberFormat="1" applyFont="1" applyAlignment="1">
      <alignment horizontal="left" vertical="center"/>
    </xf>
    <xf numFmtId="166" fontId="5" fillId="2" borderId="0" xfId="0" applyNumberFormat="1" applyFont="1" applyFill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4" fontId="6" fillId="0" borderId="0" xfId="0" quotePrefix="1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6" fillId="2" borderId="3" xfId="0" applyNumberFormat="1" applyFont="1" applyFill="1" applyBorder="1" applyAlignment="1">
      <alignment vertical="center"/>
    </xf>
    <xf numFmtId="166" fontId="6" fillId="0" borderId="3" xfId="0" applyNumberFormat="1" applyFont="1" applyBorder="1" applyAlignment="1">
      <alignment vertical="center"/>
    </xf>
    <xf numFmtId="166" fontId="6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</cellXfs>
  <cellStyles count="6">
    <cellStyle name="Normal" xfId="0" builtinId="0"/>
    <cellStyle name="Normal 2 16" xfId="1" xr:uid="{CED37812-2750-4A04-8AA7-8C50D543F774}"/>
    <cellStyle name="Normal_Akara 2010" xfId="4" xr:uid="{58187C3B-F143-4CE3-B3BF-1F9922ED1AA9}"/>
    <cellStyle name="Normal_Akara_3 years FS_Eng_v 19 March" xfId="5" xr:uid="{90E5274B-D00F-4CDF-A6E3-4A792810D1CF}"/>
    <cellStyle name="Normal_Akara_June Eng09" xfId="2" xr:uid="{5965D6C5-75CD-439C-B1C5-DD9B9560851A}"/>
    <cellStyle name="Normal_SPRCstatement01-Eng" xfId="3" xr:uid="{AE174C3F-D8C7-4ACB-9321-E66FCE4DCB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DA8A-B1E4-42DD-8269-600ED4A8FDC3}">
  <sheetPr>
    <tabColor theme="8" tint="0.79998168889431442"/>
  </sheetPr>
  <dimension ref="A1:M147"/>
  <sheetViews>
    <sheetView topLeftCell="A125" zoomScale="85" zoomScaleNormal="85" zoomScaleSheetLayoutView="90" workbookViewId="0">
      <selection activeCell="Q136" sqref="Q136"/>
    </sheetView>
  </sheetViews>
  <sheetFormatPr defaultColWidth="11" defaultRowHeight="21.75" customHeight="1" x14ac:dyDescent="0.2"/>
  <cols>
    <col min="1" max="3" width="1.5" style="6" customWidth="1"/>
    <col min="4" max="4" width="42.83203125" style="6" customWidth="1"/>
    <col min="5" max="5" width="8.5" style="17" customWidth="1"/>
    <col min="6" max="6" width="0.6640625" style="6" customWidth="1"/>
    <col min="7" max="7" width="15.33203125" style="24" customWidth="1"/>
    <col min="8" max="8" width="0.6640625" style="6" customWidth="1"/>
    <col min="9" max="9" width="13.83203125" style="25" customWidth="1"/>
    <col min="10" max="10" width="0.6640625" style="24" customWidth="1"/>
    <col min="11" max="11" width="15.33203125" style="30" customWidth="1"/>
    <col min="12" max="12" width="0.6640625" style="25" customWidth="1"/>
    <col min="13" max="13" width="13.83203125" style="25" customWidth="1"/>
    <col min="14" max="16384" width="11" style="6"/>
  </cols>
  <sheetData>
    <row r="1" spans="1:13" ht="21" customHeight="1" x14ac:dyDescent="0.2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3" ht="21" customHeight="1" x14ac:dyDescent="0.2">
      <c r="A2" s="7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3" ht="21" customHeight="1" x14ac:dyDescent="0.2">
      <c r="A3" s="8" t="s">
        <v>2</v>
      </c>
      <c r="B3" s="9"/>
      <c r="C3" s="10"/>
      <c r="D3" s="10"/>
      <c r="E3" s="10"/>
      <c r="F3" s="10"/>
      <c r="G3" s="11"/>
      <c r="H3" s="10"/>
      <c r="I3" s="11"/>
      <c r="J3" s="11"/>
      <c r="K3" s="12"/>
      <c r="L3" s="11"/>
      <c r="M3" s="11"/>
    </row>
    <row r="4" spans="1:13" ht="18.600000000000001" customHeight="1" x14ac:dyDescent="0.2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3" ht="18.600000000000001" customHeight="1" x14ac:dyDescent="0.2">
      <c r="A5" s="2"/>
      <c r="B5" s="2"/>
      <c r="C5" s="3"/>
      <c r="D5" s="3"/>
      <c r="E5" s="3"/>
      <c r="F5" s="3"/>
      <c r="G5" s="168" t="s">
        <v>3</v>
      </c>
      <c r="H5" s="168"/>
      <c r="I5" s="168"/>
      <c r="J5" s="4"/>
      <c r="K5" s="168" t="s">
        <v>4</v>
      </c>
      <c r="L5" s="168"/>
      <c r="M5" s="168"/>
    </row>
    <row r="6" spans="1:13" ht="18.600000000000001" customHeight="1" x14ac:dyDescent="0.2">
      <c r="A6" s="2"/>
      <c r="B6" s="2"/>
      <c r="C6" s="3"/>
      <c r="D6" s="3"/>
      <c r="E6" s="3"/>
      <c r="F6" s="3"/>
      <c r="G6" s="13" t="s">
        <v>5</v>
      </c>
      <c r="H6" s="13"/>
      <c r="I6" s="13" t="s">
        <v>6</v>
      </c>
      <c r="J6" s="13"/>
      <c r="K6" s="14" t="s">
        <v>5</v>
      </c>
      <c r="L6" s="13"/>
      <c r="M6" s="13" t="s">
        <v>6</v>
      </c>
    </row>
    <row r="7" spans="1:13" ht="18.600000000000001" customHeight="1" x14ac:dyDescent="0.2">
      <c r="A7" s="2"/>
      <c r="B7" s="2"/>
      <c r="C7" s="3"/>
      <c r="D7" s="3"/>
      <c r="E7" s="3"/>
      <c r="F7" s="3"/>
      <c r="G7" s="15" t="s">
        <v>7</v>
      </c>
      <c r="H7" s="13"/>
      <c r="I7" s="16" t="s">
        <v>8</v>
      </c>
      <c r="J7" s="13"/>
      <c r="K7" s="15" t="s">
        <v>7</v>
      </c>
      <c r="L7" s="13"/>
      <c r="M7" s="16" t="s">
        <v>8</v>
      </c>
    </row>
    <row r="8" spans="1:13" ht="18.600000000000001" customHeight="1" x14ac:dyDescent="0.2">
      <c r="F8" s="3"/>
      <c r="G8" s="18" t="s">
        <v>9</v>
      </c>
      <c r="H8" s="3"/>
      <c r="I8" s="18" t="s">
        <v>10</v>
      </c>
      <c r="J8" s="4"/>
      <c r="K8" s="18" t="s">
        <v>9</v>
      </c>
      <c r="L8" s="3"/>
      <c r="M8" s="18" t="s">
        <v>10</v>
      </c>
    </row>
    <row r="9" spans="1:13" ht="18.600000000000001" customHeight="1" x14ac:dyDescent="0.2">
      <c r="A9" s="17"/>
      <c r="B9" s="17"/>
      <c r="C9" s="17"/>
      <c r="D9" s="17"/>
      <c r="E9" s="10" t="s">
        <v>11</v>
      </c>
      <c r="F9" s="17"/>
      <c r="G9" s="19" t="s">
        <v>12</v>
      </c>
      <c r="H9" s="17"/>
      <c r="I9" s="19" t="s">
        <v>12</v>
      </c>
      <c r="J9" s="4"/>
      <c r="K9" s="20" t="s">
        <v>12</v>
      </c>
      <c r="L9" s="17"/>
      <c r="M9" s="19" t="s">
        <v>12</v>
      </c>
    </row>
    <row r="10" spans="1:13" ht="6" customHeight="1" x14ac:dyDescent="0.2">
      <c r="A10" s="21"/>
      <c r="B10" s="1"/>
      <c r="G10" s="22"/>
      <c r="I10" s="6"/>
      <c r="J10" s="6"/>
      <c r="K10" s="23"/>
      <c r="L10" s="24"/>
      <c r="M10" s="24"/>
    </row>
    <row r="11" spans="1:13" ht="18.600000000000001" customHeight="1" x14ac:dyDescent="0.2">
      <c r="A11" s="2" t="s">
        <v>13</v>
      </c>
      <c r="B11" s="1"/>
      <c r="G11" s="22"/>
      <c r="I11" s="6"/>
      <c r="J11" s="6"/>
      <c r="K11" s="23"/>
      <c r="L11" s="24"/>
      <c r="M11" s="24"/>
    </row>
    <row r="12" spans="1:13" ht="6" customHeight="1" x14ac:dyDescent="0.2">
      <c r="A12" s="21"/>
      <c r="B12" s="1"/>
      <c r="G12" s="22"/>
      <c r="I12" s="6"/>
      <c r="J12" s="6"/>
      <c r="K12" s="23"/>
      <c r="L12" s="24"/>
      <c r="M12" s="24"/>
    </row>
    <row r="13" spans="1:13" ht="18.600000000000001" customHeight="1" x14ac:dyDescent="0.2">
      <c r="A13" s="2" t="s">
        <v>14</v>
      </c>
      <c r="B13" s="1"/>
      <c r="G13" s="22"/>
      <c r="K13" s="22"/>
    </row>
    <row r="14" spans="1:13" ht="6" customHeight="1" x14ac:dyDescent="0.2">
      <c r="B14" s="1"/>
      <c r="G14" s="22"/>
      <c r="I14" s="6"/>
      <c r="J14" s="6"/>
      <c r="K14" s="23"/>
      <c r="L14" s="24"/>
      <c r="M14" s="24"/>
    </row>
    <row r="15" spans="1:13" ht="18.600000000000001" customHeight="1" x14ac:dyDescent="0.2">
      <c r="A15" s="21" t="s">
        <v>15</v>
      </c>
      <c r="B15" s="1"/>
      <c r="E15" s="26"/>
      <c r="F15" s="26"/>
      <c r="G15" s="27">
        <v>459463285</v>
      </c>
      <c r="H15" s="28"/>
      <c r="I15" s="28">
        <v>514206776</v>
      </c>
      <c r="J15" s="28"/>
      <c r="K15" s="27">
        <v>23807636</v>
      </c>
      <c r="L15" s="28"/>
      <c r="M15" s="28">
        <v>48976454</v>
      </c>
    </row>
    <row r="16" spans="1:13" ht="18.600000000000001" customHeight="1" x14ac:dyDescent="0.2">
      <c r="A16" s="21" t="s">
        <v>16</v>
      </c>
      <c r="B16" s="1"/>
      <c r="E16" s="26"/>
      <c r="F16" s="26"/>
      <c r="G16" s="29"/>
      <c r="H16" s="30"/>
      <c r="K16" s="31"/>
      <c r="M16" s="30"/>
    </row>
    <row r="17" spans="1:13" ht="18.600000000000001" customHeight="1" x14ac:dyDescent="0.2">
      <c r="A17" s="21"/>
      <c r="B17" s="6" t="s">
        <v>17</v>
      </c>
      <c r="E17" s="26">
        <v>7</v>
      </c>
      <c r="F17" s="26"/>
      <c r="G17" s="27">
        <v>30010139</v>
      </c>
      <c r="H17" s="28"/>
      <c r="I17" s="28">
        <v>581994284</v>
      </c>
      <c r="J17" s="28"/>
      <c r="K17" s="27">
        <v>30002096</v>
      </c>
      <c r="L17" s="28"/>
      <c r="M17" s="28">
        <v>581986286</v>
      </c>
    </row>
    <row r="18" spans="1:13" ht="18.600000000000001" customHeight="1" x14ac:dyDescent="0.2">
      <c r="A18" s="21" t="s">
        <v>18</v>
      </c>
      <c r="B18" s="1"/>
      <c r="E18" s="26"/>
      <c r="F18" s="26"/>
      <c r="G18" s="27">
        <v>3442988</v>
      </c>
      <c r="H18" s="28"/>
      <c r="I18" s="28">
        <v>3428903</v>
      </c>
      <c r="J18" s="28"/>
      <c r="K18" s="27">
        <v>0</v>
      </c>
      <c r="L18" s="28"/>
      <c r="M18" s="28">
        <v>0</v>
      </c>
    </row>
    <row r="19" spans="1:13" ht="18.600000000000001" customHeight="1" x14ac:dyDescent="0.2">
      <c r="A19" s="21" t="s">
        <v>19</v>
      </c>
      <c r="E19" s="26">
        <v>8</v>
      </c>
      <c r="F19" s="26"/>
      <c r="G19" s="27">
        <v>516904452</v>
      </c>
      <c r="H19" s="28"/>
      <c r="I19" s="28">
        <v>1038418708</v>
      </c>
      <c r="J19" s="28"/>
      <c r="K19" s="27">
        <v>116297366</v>
      </c>
      <c r="L19" s="28"/>
      <c r="M19" s="28">
        <v>532964805</v>
      </c>
    </row>
    <row r="20" spans="1:13" ht="18.600000000000001" customHeight="1" x14ac:dyDescent="0.2">
      <c r="A20" s="21" t="s">
        <v>20</v>
      </c>
      <c r="E20" s="26"/>
      <c r="F20" s="26"/>
      <c r="G20" s="27">
        <v>0</v>
      </c>
      <c r="H20" s="28"/>
      <c r="I20" s="28" t="s">
        <v>21</v>
      </c>
      <c r="J20" s="28"/>
      <c r="K20" s="27">
        <v>1828383</v>
      </c>
      <c r="L20" s="28"/>
      <c r="M20" s="28">
        <v>1795446</v>
      </c>
    </row>
    <row r="21" spans="1:13" ht="18.600000000000001" customHeight="1" x14ac:dyDescent="0.2">
      <c r="A21" s="21" t="s">
        <v>22</v>
      </c>
      <c r="E21" s="26">
        <v>20</v>
      </c>
      <c r="F21" s="26"/>
      <c r="G21" s="27">
        <v>0</v>
      </c>
      <c r="H21" s="28"/>
      <c r="I21" s="28">
        <v>0</v>
      </c>
      <c r="J21" s="28"/>
      <c r="K21" s="27">
        <v>164476657</v>
      </c>
      <c r="L21" s="28"/>
      <c r="M21" s="28">
        <v>129306646</v>
      </c>
    </row>
    <row r="22" spans="1:13" ht="18.600000000000001" customHeight="1" x14ac:dyDescent="0.2">
      <c r="A22" s="21" t="s">
        <v>23</v>
      </c>
      <c r="E22" s="26"/>
      <c r="F22" s="26"/>
      <c r="G22" s="27"/>
      <c r="H22" s="32"/>
      <c r="I22" s="28"/>
      <c r="J22" s="33"/>
      <c r="K22" s="27"/>
      <c r="L22" s="33"/>
      <c r="M22" s="28"/>
    </row>
    <row r="23" spans="1:13" ht="18.600000000000001" customHeight="1" x14ac:dyDescent="0.2">
      <c r="A23" s="21"/>
      <c r="B23" s="6" t="s">
        <v>24</v>
      </c>
      <c r="E23" s="26">
        <v>20</v>
      </c>
      <c r="F23" s="26"/>
      <c r="G23" s="27">
        <v>0</v>
      </c>
      <c r="H23" s="28"/>
      <c r="I23" s="28" t="s">
        <v>21</v>
      </c>
      <c r="J23" s="34"/>
      <c r="K23" s="27">
        <v>26803647</v>
      </c>
      <c r="L23" s="34"/>
      <c r="M23" s="28">
        <v>23841849</v>
      </c>
    </row>
    <row r="24" spans="1:13" ht="18.600000000000001" customHeight="1" x14ac:dyDescent="0.2">
      <c r="A24" s="21" t="s">
        <v>25</v>
      </c>
      <c r="E24" s="26"/>
      <c r="F24" s="26"/>
      <c r="G24" s="35">
        <v>133879789</v>
      </c>
      <c r="H24" s="32"/>
      <c r="I24" s="33">
        <v>133123310</v>
      </c>
      <c r="J24" s="33"/>
      <c r="K24" s="35">
        <v>11594040</v>
      </c>
      <c r="L24" s="33"/>
      <c r="M24" s="33">
        <v>10510328</v>
      </c>
    </row>
    <row r="25" spans="1:13" ht="18.600000000000001" customHeight="1" x14ac:dyDescent="0.2">
      <c r="A25" s="21" t="s">
        <v>26</v>
      </c>
      <c r="E25" s="26"/>
      <c r="F25" s="26"/>
      <c r="G25" s="35">
        <v>3861874</v>
      </c>
      <c r="H25" s="32"/>
      <c r="I25" s="33">
        <v>5957870</v>
      </c>
      <c r="J25" s="32"/>
      <c r="K25" s="35">
        <v>323781</v>
      </c>
      <c r="L25" s="32"/>
      <c r="M25" s="28">
        <v>632834</v>
      </c>
    </row>
    <row r="26" spans="1:13" ht="6" customHeight="1" x14ac:dyDescent="0.2">
      <c r="E26" s="26"/>
      <c r="F26" s="26"/>
      <c r="G26" s="36"/>
      <c r="H26" s="30"/>
      <c r="I26" s="37"/>
      <c r="J26" s="30"/>
      <c r="K26" s="36"/>
      <c r="L26" s="30"/>
      <c r="M26" s="38"/>
    </row>
    <row r="27" spans="1:13" ht="18.600000000000001" customHeight="1" x14ac:dyDescent="0.2">
      <c r="A27" s="2" t="s">
        <v>27</v>
      </c>
      <c r="E27" s="26"/>
      <c r="F27" s="26"/>
      <c r="G27" s="39">
        <f>SUM(G15:G25)</f>
        <v>1147562527</v>
      </c>
      <c r="H27" s="30"/>
      <c r="I27" s="40">
        <f>SUM(I15:I25)</f>
        <v>2277129851</v>
      </c>
      <c r="J27" s="30"/>
      <c r="K27" s="39">
        <f>SUM(K15:K25)</f>
        <v>375133606</v>
      </c>
      <c r="L27" s="30"/>
      <c r="M27" s="41">
        <f>SUM(M15:M25)</f>
        <v>1330014648</v>
      </c>
    </row>
    <row r="28" spans="1:13" ht="15" customHeight="1" x14ac:dyDescent="0.2">
      <c r="E28" s="26"/>
      <c r="F28" s="26"/>
      <c r="G28" s="29"/>
      <c r="H28" s="30"/>
      <c r="J28" s="30"/>
      <c r="K28" s="29"/>
      <c r="L28" s="30"/>
      <c r="M28" s="30"/>
    </row>
    <row r="29" spans="1:13" ht="18.600000000000001" customHeight="1" x14ac:dyDescent="0.2">
      <c r="A29" s="2" t="s">
        <v>28</v>
      </c>
      <c r="E29" s="26"/>
      <c r="F29" s="26"/>
      <c r="G29" s="29"/>
      <c r="H29" s="30"/>
      <c r="J29" s="30"/>
      <c r="K29" s="29"/>
      <c r="L29" s="30"/>
      <c r="M29" s="30"/>
    </row>
    <row r="30" spans="1:13" ht="6" customHeight="1" x14ac:dyDescent="0.2">
      <c r="A30" s="2"/>
      <c r="E30" s="26"/>
      <c r="F30" s="26"/>
      <c r="G30" s="29"/>
      <c r="H30" s="30"/>
      <c r="J30" s="30"/>
      <c r="K30" s="29"/>
      <c r="L30" s="30"/>
      <c r="M30" s="30"/>
    </row>
    <row r="31" spans="1:13" ht="18.600000000000001" customHeight="1" x14ac:dyDescent="0.2">
      <c r="A31" s="21" t="s">
        <v>29</v>
      </c>
      <c r="B31" s="1"/>
      <c r="E31" s="26"/>
      <c r="F31" s="26"/>
      <c r="G31" s="35">
        <v>4705561</v>
      </c>
      <c r="H31" s="32"/>
      <c r="I31" s="33">
        <v>5065561</v>
      </c>
      <c r="J31" s="32"/>
      <c r="K31" s="35">
        <v>0</v>
      </c>
      <c r="L31" s="32"/>
      <c r="M31" s="33">
        <v>0</v>
      </c>
    </row>
    <row r="32" spans="1:13" ht="18.600000000000001" customHeight="1" x14ac:dyDescent="0.2">
      <c r="A32" s="21" t="s">
        <v>30</v>
      </c>
      <c r="E32" s="26"/>
      <c r="F32" s="26"/>
      <c r="G32" s="35">
        <v>0</v>
      </c>
      <c r="H32" s="32"/>
      <c r="I32" s="33">
        <v>0</v>
      </c>
      <c r="J32" s="32"/>
      <c r="K32" s="35">
        <v>624404</v>
      </c>
      <c r="L32" s="32"/>
      <c r="M32" s="33">
        <v>1546910</v>
      </c>
    </row>
    <row r="33" spans="1:13" ht="18.600000000000001" customHeight="1" x14ac:dyDescent="0.2">
      <c r="A33" s="21" t="s">
        <v>31</v>
      </c>
      <c r="E33" s="26"/>
      <c r="F33" s="26"/>
      <c r="G33" s="42">
        <v>135609</v>
      </c>
      <c r="H33" s="32"/>
      <c r="I33" s="33">
        <v>244747</v>
      </c>
      <c r="J33" s="32"/>
      <c r="K33" s="35">
        <v>0</v>
      </c>
      <c r="L33" s="32"/>
      <c r="M33" s="33">
        <v>0</v>
      </c>
    </row>
    <row r="34" spans="1:13" ht="18.600000000000001" customHeight="1" x14ac:dyDescent="0.2">
      <c r="A34" s="21" t="s">
        <v>32</v>
      </c>
      <c r="E34" s="26">
        <v>9</v>
      </c>
      <c r="F34" s="26"/>
      <c r="G34" s="35">
        <v>0</v>
      </c>
      <c r="H34" s="32"/>
      <c r="I34" s="33">
        <v>0</v>
      </c>
      <c r="J34" s="32"/>
      <c r="K34" s="35">
        <v>10283803197</v>
      </c>
      <c r="L34" s="32"/>
      <c r="M34" s="33">
        <v>10283803197</v>
      </c>
    </row>
    <row r="35" spans="1:13" ht="18.600000000000001" customHeight="1" x14ac:dyDescent="0.2">
      <c r="A35" s="21" t="s">
        <v>16</v>
      </c>
      <c r="B35" s="1"/>
      <c r="E35" s="26"/>
      <c r="F35" s="26"/>
      <c r="G35" s="35"/>
      <c r="I35" s="24"/>
      <c r="J35" s="43"/>
      <c r="K35" s="35"/>
      <c r="L35" s="6"/>
      <c r="M35" s="30"/>
    </row>
    <row r="36" spans="1:13" ht="18.600000000000001" customHeight="1" x14ac:dyDescent="0.2">
      <c r="A36" s="21"/>
      <c r="B36" s="6" t="s">
        <v>17</v>
      </c>
      <c r="E36" s="26">
        <v>7</v>
      </c>
      <c r="F36" s="26"/>
      <c r="G36" s="22">
        <v>611250</v>
      </c>
      <c r="H36" s="32"/>
      <c r="I36" s="33">
        <v>330000</v>
      </c>
      <c r="J36" s="32"/>
      <c r="K36" s="23">
        <v>330000</v>
      </c>
      <c r="L36" s="32"/>
      <c r="M36" s="33">
        <v>330000</v>
      </c>
    </row>
    <row r="37" spans="1:13" ht="18.600000000000001" customHeight="1" x14ac:dyDescent="0.2">
      <c r="A37" s="21" t="s">
        <v>33</v>
      </c>
      <c r="E37" s="26">
        <v>20</v>
      </c>
      <c r="F37" s="26"/>
      <c r="G37" s="35">
        <v>0</v>
      </c>
      <c r="H37" s="32"/>
      <c r="I37" s="33">
        <v>0</v>
      </c>
      <c r="J37" s="32"/>
      <c r="K37" s="35">
        <v>1542445613</v>
      </c>
      <c r="L37" s="32"/>
      <c r="M37" s="33">
        <v>1090372876</v>
      </c>
    </row>
    <row r="38" spans="1:13" ht="18.600000000000001" customHeight="1" x14ac:dyDescent="0.2">
      <c r="A38" s="21" t="s">
        <v>34</v>
      </c>
      <c r="E38" s="26">
        <v>10</v>
      </c>
      <c r="F38" s="26"/>
      <c r="G38" s="35">
        <v>1092179320</v>
      </c>
      <c r="H38" s="32"/>
      <c r="I38" s="33">
        <v>1127532373</v>
      </c>
      <c r="J38" s="32"/>
      <c r="K38" s="35">
        <v>0</v>
      </c>
      <c r="L38" s="32"/>
      <c r="M38" s="33">
        <v>0</v>
      </c>
    </row>
    <row r="39" spans="1:13" ht="18.600000000000001" customHeight="1" x14ac:dyDescent="0.2">
      <c r="A39" s="21" t="s">
        <v>35</v>
      </c>
      <c r="E39" s="26">
        <v>11</v>
      </c>
      <c r="F39" s="26"/>
      <c r="G39" s="35">
        <v>11584458366</v>
      </c>
      <c r="H39" s="32"/>
      <c r="I39" s="33">
        <v>11412617322</v>
      </c>
      <c r="J39" s="32"/>
      <c r="K39" s="35">
        <v>1873670000</v>
      </c>
      <c r="L39" s="32"/>
      <c r="M39" s="33">
        <v>1840258260</v>
      </c>
    </row>
    <row r="40" spans="1:13" ht="18.600000000000001" customHeight="1" x14ac:dyDescent="0.2">
      <c r="A40" s="21" t="s">
        <v>36</v>
      </c>
      <c r="E40" s="26">
        <v>12</v>
      </c>
      <c r="F40" s="26"/>
      <c r="G40" s="35">
        <v>243627367</v>
      </c>
      <c r="H40" s="32"/>
      <c r="I40" s="33">
        <v>265942481</v>
      </c>
      <c r="J40" s="32"/>
      <c r="K40" s="35">
        <v>2938004</v>
      </c>
      <c r="L40" s="32"/>
      <c r="M40" s="33">
        <v>3222223</v>
      </c>
    </row>
    <row r="41" spans="1:13" ht="18.600000000000001" customHeight="1" x14ac:dyDescent="0.2">
      <c r="A41" s="21" t="s">
        <v>37</v>
      </c>
      <c r="E41" s="26">
        <v>13</v>
      </c>
      <c r="F41" s="26"/>
      <c r="G41" s="35">
        <v>519292428</v>
      </c>
      <c r="H41" s="32"/>
      <c r="I41" s="33">
        <v>474327748</v>
      </c>
      <c r="J41" s="32"/>
      <c r="K41" s="35">
        <v>199548808</v>
      </c>
      <c r="L41" s="32"/>
      <c r="M41" s="33">
        <v>123336390</v>
      </c>
    </row>
    <row r="42" spans="1:13" ht="18.600000000000001" customHeight="1" x14ac:dyDescent="0.2">
      <c r="A42" s="6" t="s">
        <v>38</v>
      </c>
      <c r="F42" s="26"/>
      <c r="G42" s="35">
        <v>2008997018</v>
      </c>
      <c r="H42" s="32"/>
      <c r="I42" s="33">
        <v>2008997018</v>
      </c>
      <c r="J42" s="32"/>
      <c r="K42" s="35">
        <v>0</v>
      </c>
      <c r="L42" s="32"/>
      <c r="M42" s="33">
        <v>0</v>
      </c>
    </row>
    <row r="43" spans="1:13" ht="18.600000000000001" customHeight="1" x14ac:dyDescent="0.2">
      <c r="A43" s="6" t="s">
        <v>39</v>
      </c>
      <c r="F43" s="26"/>
      <c r="G43" s="35">
        <v>15535501</v>
      </c>
      <c r="H43" s="32"/>
      <c r="I43" s="33">
        <v>12447488</v>
      </c>
      <c r="J43" s="32"/>
      <c r="K43" s="35">
        <v>0</v>
      </c>
      <c r="L43" s="32"/>
      <c r="M43" s="33">
        <v>0</v>
      </c>
    </row>
    <row r="44" spans="1:13" ht="18.600000000000001" customHeight="1" x14ac:dyDescent="0.2">
      <c r="A44" s="21" t="s">
        <v>40</v>
      </c>
      <c r="B44" s="24"/>
      <c r="E44" s="26">
        <v>14</v>
      </c>
      <c r="F44" s="26"/>
      <c r="G44" s="35">
        <v>716063597</v>
      </c>
      <c r="H44" s="32"/>
      <c r="I44" s="33">
        <v>192746898</v>
      </c>
      <c r="J44" s="32"/>
      <c r="K44" s="35">
        <v>79609001</v>
      </c>
      <c r="L44" s="32"/>
      <c r="M44" s="33">
        <v>71237248</v>
      </c>
    </row>
    <row r="45" spans="1:13" ht="6" customHeight="1" x14ac:dyDescent="0.2">
      <c r="E45" s="26"/>
      <c r="F45" s="26"/>
      <c r="G45" s="36"/>
      <c r="H45" s="30"/>
      <c r="I45" s="37"/>
      <c r="J45" s="30"/>
      <c r="K45" s="36"/>
      <c r="L45" s="30"/>
      <c r="M45" s="38"/>
    </row>
    <row r="46" spans="1:13" ht="18.600000000000001" customHeight="1" x14ac:dyDescent="0.2">
      <c r="A46" s="2" t="s">
        <v>41</v>
      </c>
      <c r="E46" s="26"/>
      <c r="F46" s="26"/>
      <c r="G46" s="39">
        <f>SUM(G31:G44)</f>
        <v>16185606017</v>
      </c>
      <c r="I46" s="40">
        <f>SUM(I31:I44)</f>
        <v>15500251636</v>
      </c>
      <c r="J46" s="30"/>
      <c r="K46" s="39">
        <f>SUM(K31:K44)</f>
        <v>13982969027</v>
      </c>
      <c r="L46" s="6"/>
      <c r="M46" s="41">
        <f>SUM(M31:M44)</f>
        <v>13414107104</v>
      </c>
    </row>
    <row r="47" spans="1:13" ht="6" customHeight="1" x14ac:dyDescent="0.2">
      <c r="E47" s="26"/>
      <c r="F47" s="26"/>
      <c r="G47" s="36"/>
      <c r="H47" s="30"/>
      <c r="I47" s="37"/>
      <c r="J47" s="30"/>
      <c r="K47" s="36"/>
      <c r="L47" s="30"/>
      <c r="M47" s="38"/>
    </row>
    <row r="48" spans="1:13" ht="18.600000000000001" customHeight="1" thickBot="1" x14ac:dyDescent="0.25">
      <c r="A48" s="2" t="s">
        <v>42</v>
      </c>
      <c r="E48" s="26"/>
      <c r="F48" s="26"/>
      <c r="G48" s="44">
        <f>SUM(G27,G46)</f>
        <v>17333168544</v>
      </c>
      <c r="I48" s="45">
        <f>SUM(I27,I46)</f>
        <v>17777381487</v>
      </c>
      <c r="J48" s="30"/>
      <c r="K48" s="44">
        <f>SUM(K27,K46)</f>
        <v>14358102633</v>
      </c>
      <c r="L48" s="6"/>
      <c r="M48" s="46">
        <f>SUM(M27,M46)</f>
        <v>14744121752</v>
      </c>
    </row>
    <row r="49" spans="1:13" ht="18.600000000000001" customHeight="1" thickTop="1" x14ac:dyDescent="0.2">
      <c r="A49" s="2"/>
      <c r="E49" s="26"/>
      <c r="F49" s="26"/>
      <c r="G49" s="25"/>
      <c r="I49" s="30"/>
      <c r="J49" s="30"/>
      <c r="L49" s="6"/>
      <c r="M49" s="30"/>
    </row>
    <row r="50" spans="1:13" ht="15" customHeight="1" x14ac:dyDescent="0.2">
      <c r="A50" s="17"/>
      <c r="B50" s="17"/>
      <c r="C50" s="17"/>
      <c r="D50" s="17"/>
      <c r="F50" s="17"/>
      <c r="G50" s="17"/>
      <c r="H50" s="17"/>
      <c r="I50" s="17"/>
      <c r="J50" s="17"/>
      <c r="K50" s="17"/>
      <c r="L50" s="17"/>
      <c r="M50" s="17"/>
    </row>
    <row r="51" spans="1:13" ht="18.600000000000001" customHeight="1" x14ac:dyDescent="0.2">
      <c r="A51" s="169" t="s">
        <v>43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</row>
    <row r="52" spans="1:13" ht="21.75" customHeight="1" x14ac:dyDescent="0.2">
      <c r="A52" s="17"/>
      <c r="B52" s="17"/>
      <c r="C52" s="17"/>
      <c r="D52" s="17"/>
      <c r="F52" s="17"/>
      <c r="G52" s="17"/>
      <c r="H52" s="17"/>
      <c r="I52" s="17"/>
      <c r="J52" s="17"/>
      <c r="K52" s="17"/>
      <c r="L52" s="17"/>
      <c r="M52" s="17"/>
    </row>
    <row r="53" spans="1:13" ht="21.95" customHeight="1" x14ac:dyDescent="0.2">
      <c r="A53" s="47" t="s">
        <v>44</v>
      </c>
      <c r="B53" s="47"/>
      <c r="C53" s="47"/>
      <c r="D53" s="47"/>
      <c r="E53" s="48"/>
      <c r="F53" s="48"/>
      <c r="G53" s="49"/>
      <c r="H53" s="48"/>
      <c r="I53" s="40"/>
      <c r="J53" s="40"/>
      <c r="K53" s="41"/>
      <c r="L53" s="40"/>
      <c r="M53" s="40"/>
    </row>
    <row r="54" spans="1:13" ht="21.75" customHeight="1" x14ac:dyDescent="0.2">
      <c r="A54" s="1" t="str">
        <f>A1</f>
        <v>บริษัท พริ้นซิเพิล แคปิตอล จำกัด (มหาชน)</v>
      </c>
      <c r="B54" s="2"/>
      <c r="C54" s="3"/>
      <c r="D54" s="3"/>
      <c r="E54" s="3"/>
      <c r="F54" s="3"/>
      <c r="G54" s="4"/>
      <c r="H54" s="3"/>
      <c r="I54" s="4"/>
      <c r="J54" s="4"/>
      <c r="K54" s="5"/>
      <c r="L54" s="4"/>
      <c r="M54" s="4"/>
    </row>
    <row r="55" spans="1:13" ht="21.75" customHeight="1" x14ac:dyDescent="0.2">
      <c r="A55" s="7" t="s">
        <v>45</v>
      </c>
      <c r="B55" s="2"/>
      <c r="C55" s="3"/>
      <c r="D55" s="3"/>
      <c r="E55" s="3"/>
      <c r="F55" s="3"/>
      <c r="G55" s="4"/>
      <c r="H55" s="3"/>
      <c r="I55" s="4"/>
      <c r="J55" s="4"/>
      <c r="K55" s="5"/>
      <c r="L55" s="4"/>
      <c r="M55" s="4"/>
    </row>
    <row r="56" spans="1:13" ht="21.75" customHeight="1" x14ac:dyDescent="0.2">
      <c r="A56" s="50" t="str">
        <f>A3</f>
        <v>ณ วันที่ 30 มิถุนายน พ.ศ. 2566</v>
      </c>
      <c r="B56" s="9"/>
      <c r="C56" s="10"/>
      <c r="D56" s="10"/>
      <c r="E56" s="10"/>
      <c r="F56" s="10"/>
      <c r="G56" s="11"/>
      <c r="H56" s="10"/>
      <c r="I56" s="11"/>
      <c r="J56" s="11"/>
      <c r="K56" s="12"/>
      <c r="L56" s="11"/>
      <c r="M56" s="11"/>
    </row>
    <row r="57" spans="1:13" ht="21.75" customHeight="1" x14ac:dyDescent="0.2">
      <c r="A57" s="2"/>
      <c r="B57" s="2"/>
      <c r="C57" s="3"/>
      <c r="D57" s="3"/>
      <c r="E57" s="3"/>
      <c r="F57" s="3"/>
      <c r="G57" s="4"/>
      <c r="H57" s="3"/>
      <c r="I57" s="4"/>
      <c r="J57" s="4"/>
      <c r="K57" s="5"/>
      <c r="L57" s="4"/>
      <c r="M57" s="4"/>
    </row>
    <row r="58" spans="1:13" ht="21.75" customHeight="1" x14ac:dyDescent="0.2">
      <c r="A58" s="2"/>
      <c r="B58" s="2"/>
      <c r="C58" s="3"/>
      <c r="D58" s="3"/>
      <c r="E58" s="3"/>
      <c r="F58" s="3"/>
      <c r="G58" s="168" t="s">
        <v>3</v>
      </c>
      <c r="H58" s="168"/>
      <c r="I58" s="168"/>
      <c r="J58" s="13"/>
      <c r="K58" s="168" t="s">
        <v>4</v>
      </c>
      <c r="L58" s="168"/>
      <c r="M58" s="168"/>
    </row>
    <row r="59" spans="1:13" ht="21.75" customHeight="1" x14ac:dyDescent="0.2">
      <c r="A59" s="2"/>
      <c r="B59" s="2"/>
      <c r="C59" s="3"/>
      <c r="D59" s="3"/>
      <c r="E59" s="3"/>
      <c r="F59" s="3"/>
      <c r="G59" s="13" t="s">
        <v>5</v>
      </c>
      <c r="H59" s="13"/>
      <c r="I59" s="13" t="s">
        <v>6</v>
      </c>
      <c r="J59" s="13"/>
      <c r="K59" s="14" t="s">
        <v>5</v>
      </c>
      <c r="L59" s="13"/>
      <c r="M59" s="13" t="s">
        <v>6</v>
      </c>
    </row>
    <row r="60" spans="1:13" ht="21.75" customHeight="1" x14ac:dyDescent="0.2">
      <c r="A60" s="2"/>
      <c r="B60" s="2"/>
      <c r="C60" s="3"/>
      <c r="D60" s="3"/>
      <c r="E60" s="3"/>
      <c r="F60" s="3"/>
      <c r="G60" s="15" t="s">
        <v>7</v>
      </c>
      <c r="H60" s="13"/>
      <c r="I60" s="16" t="s">
        <v>8</v>
      </c>
      <c r="J60" s="13"/>
      <c r="K60" s="15" t="s">
        <v>7</v>
      </c>
      <c r="L60" s="13"/>
      <c r="M60" s="16" t="s">
        <v>8</v>
      </c>
    </row>
    <row r="61" spans="1:13" ht="21.75" customHeight="1" x14ac:dyDescent="0.2">
      <c r="F61" s="3"/>
      <c r="G61" s="18" t="s">
        <v>9</v>
      </c>
      <c r="H61" s="3"/>
      <c r="I61" s="18" t="s">
        <v>10</v>
      </c>
      <c r="J61" s="4"/>
      <c r="K61" s="18" t="s">
        <v>9</v>
      </c>
      <c r="L61" s="3"/>
      <c r="M61" s="18" t="s">
        <v>10</v>
      </c>
    </row>
    <row r="62" spans="1:13" ht="21.75" customHeight="1" x14ac:dyDescent="0.2">
      <c r="A62" s="17"/>
      <c r="B62" s="17"/>
      <c r="C62" s="17"/>
      <c r="D62" s="17"/>
      <c r="E62" s="10" t="s">
        <v>11</v>
      </c>
      <c r="F62" s="17"/>
      <c r="G62" s="19" t="s">
        <v>12</v>
      </c>
      <c r="H62" s="17"/>
      <c r="I62" s="19" t="s">
        <v>12</v>
      </c>
      <c r="J62" s="4"/>
      <c r="K62" s="20" t="s">
        <v>12</v>
      </c>
      <c r="L62" s="17"/>
      <c r="M62" s="19" t="s">
        <v>12</v>
      </c>
    </row>
    <row r="63" spans="1:13" ht="8.25" customHeight="1" x14ac:dyDescent="0.2">
      <c r="A63" s="2"/>
      <c r="D63" s="43"/>
      <c r="E63" s="51"/>
      <c r="F63" s="51"/>
      <c r="G63" s="22"/>
      <c r="H63" s="30"/>
      <c r="I63" s="30"/>
      <c r="J63" s="30"/>
      <c r="K63" s="22"/>
      <c r="L63" s="5"/>
      <c r="M63" s="30"/>
    </row>
    <row r="64" spans="1:13" ht="21.75" customHeight="1" x14ac:dyDescent="0.2">
      <c r="A64" s="2" t="s">
        <v>46</v>
      </c>
      <c r="D64" s="43"/>
      <c r="E64" s="51"/>
      <c r="F64" s="43"/>
      <c r="G64" s="22"/>
      <c r="H64" s="43"/>
      <c r="I64" s="43"/>
      <c r="J64" s="43"/>
      <c r="K64" s="22"/>
      <c r="L64" s="43"/>
      <c r="M64" s="43"/>
    </row>
    <row r="65" spans="1:13" ht="6" customHeight="1" x14ac:dyDescent="0.2">
      <c r="A65" s="21"/>
      <c r="B65" s="21"/>
      <c r="C65" s="17"/>
      <c r="D65" s="5"/>
      <c r="E65" s="5"/>
      <c r="F65" s="5"/>
      <c r="G65" s="52"/>
      <c r="H65" s="5"/>
      <c r="I65" s="5"/>
      <c r="J65" s="5"/>
      <c r="K65" s="52"/>
      <c r="L65" s="14"/>
      <c r="M65" s="14"/>
    </row>
    <row r="66" spans="1:13" ht="21.75" customHeight="1" x14ac:dyDescent="0.2">
      <c r="A66" s="2" t="s">
        <v>47</v>
      </c>
      <c r="D66" s="43"/>
      <c r="E66" s="5"/>
      <c r="F66" s="5"/>
      <c r="G66" s="53"/>
      <c r="H66" s="5"/>
      <c r="I66" s="5"/>
      <c r="J66" s="5"/>
      <c r="K66" s="53"/>
      <c r="L66" s="5"/>
      <c r="M66" s="5"/>
    </row>
    <row r="67" spans="1:13" ht="6" customHeight="1" x14ac:dyDescent="0.2">
      <c r="A67" s="21"/>
      <c r="D67" s="43"/>
      <c r="E67" s="5"/>
      <c r="F67" s="5"/>
      <c r="G67" s="53"/>
      <c r="H67" s="5"/>
      <c r="I67" s="51"/>
      <c r="J67" s="51"/>
      <c r="K67" s="53"/>
      <c r="L67" s="5"/>
      <c r="M67" s="5"/>
    </row>
    <row r="68" spans="1:13" ht="20.45" customHeight="1" x14ac:dyDescent="0.2">
      <c r="A68" s="54" t="s">
        <v>48</v>
      </c>
      <c r="D68" s="43"/>
      <c r="E68" s="51"/>
      <c r="F68" s="5"/>
      <c r="G68" s="35">
        <v>0</v>
      </c>
      <c r="H68" s="5"/>
      <c r="I68" s="33">
        <v>4844763</v>
      </c>
      <c r="J68" s="51"/>
      <c r="K68" s="35">
        <v>0</v>
      </c>
      <c r="L68" s="5"/>
      <c r="M68" s="33">
        <v>0</v>
      </c>
    </row>
    <row r="69" spans="1:13" ht="21.6" customHeight="1" x14ac:dyDescent="0.2">
      <c r="A69" s="54" t="s">
        <v>49</v>
      </c>
      <c r="D69" s="43"/>
      <c r="E69" s="51">
        <v>16</v>
      </c>
      <c r="F69" s="5"/>
      <c r="G69" s="29">
        <v>1324728272</v>
      </c>
      <c r="H69" s="5"/>
      <c r="I69" s="33">
        <v>1024635815</v>
      </c>
      <c r="J69" s="51"/>
      <c r="K69" s="31">
        <v>1324728272</v>
      </c>
      <c r="L69" s="5"/>
      <c r="M69" s="33">
        <v>1024635815</v>
      </c>
    </row>
    <row r="70" spans="1:13" ht="21.75" customHeight="1" x14ac:dyDescent="0.2">
      <c r="A70" s="6" t="s">
        <v>50</v>
      </c>
      <c r="E70" s="55">
        <v>15</v>
      </c>
      <c r="F70" s="51"/>
      <c r="G70" s="35">
        <v>750071963</v>
      </c>
      <c r="H70" s="28"/>
      <c r="I70" s="33">
        <v>794468476</v>
      </c>
      <c r="J70" s="28"/>
      <c r="K70" s="35">
        <v>81025094</v>
      </c>
      <c r="L70" s="28"/>
      <c r="M70" s="33">
        <v>83520192</v>
      </c>
    </row>
    <row r="71" spans="1:13" ht="21.75" customHeight="1" x14ac:dyDescent="0.2">
      <c r="A71" s="6" t="s">
        <v>51</v>
      </c>
      <c r="E71" s="55"/>
      <c r="F71" s="51"/>
      <c r="G71" s="35">
        <v>61218612</v>
      </c>
      <c r="H71" s="28"/>
      <c r="I71" s="33">
        <v>75765352</v>
      </c>
      <c r="J71" s="28"/>
      <c r="K71" s="35">
        <v>9333034</v>
      </c>
      <c r="L71" s="28"/>
      <c r="M71" s="33">
        <v>12004074</v>
      </c>
    </row>
    <row r="72" spans="1:13" ht="21.75" customHeight="1" x14ac:dyDescent="0.2">
      <c r="A72" s="6" t="s">
        <v>52</v>
      </c>
      <c r="E72" s="51" t="s">
        <v>53</v>
      </c>
      <c r="F72" s="51"/>
      <c r="G72" s="35">
        <v>0</v>
      </c>
      <c r="H72" s="28"/>
      <c r="I72" s="33">
        <v>0</v>
      </c>
      <c r="J72" s="28"/>
      <c r="K72" s="35">
        <v>460797908</v>
      </c>
      <c r="L72" s="28"/>
      <c r="M72" s="33">
        <v>515553647</v>
      </c>
    </row>
    <row r="73" spans="1:13" ht="21.75" customHeight="1" x14ac:dyDescent="0.2">
      <c r="A73" s="6" t="s">
        <v>54</v>
      </c>
      <c r="F73" s="51"/>
      <c r="G73" s="22"/>
      <c r="H73" s="30"/>
      <c r="I73" s="24"/>
      <c r="J73" s="30"/>
      <c r="K73" s="23"/>
      <c r="L73" s="30"/>
      <c r="M73" s="30"/>
    </row>
    <row r="74" spans="1:13" ht="21.75" customHeight="1" x14ac:dyDescent="0.2">
      <c r="B74" s="6" t="s">
        <v>24</v>
      </c>
      <c r="E74" s="17">
        <v>16</v>
      </c>
      <c r="F74" s="51"/>
      <c r="G74" s="35">
        <v>120765736</v>
      </c>
      <c r="H74" s="28"/>
      <c r="I74" s="33">
        <v>131494322</v>
      </c>
      <c r="J74" s="28"/>
      <c r="K74" s="35">
        <v>48019859</v>
      </c>
      <c r="L74" s="28"/>
      <c r="M74" s="33">
        <v>40165847</v>
      </c>
    </row>
    <row r="75" spans="1:13" ht="21.75" customHeight="1" x14ac:dyDescent="0.2">
      <c r="A75" s="6" t="s">
        <v>55</v>
      </c>
      <c r="F75" s="51"/>
      <c r="G75" s="22"/>
      <c r="H75" s="30"/>
      <c r="I75" s="24"/>
      <c r="J75" s="43"/>
      <c r="K75" s="35"/>
      <c r="L75" s="5"/>
      <c r="M75" s="30"/>
    </row>
    <row r="76" spans="1:13" ht="21.75" customHeight="1" x14ac:dyDescent="0.2">
      <c r="B76" s="6" t="s">
        <v>24</v>
      </c>
      <c r="E76" s="17">
        <v>16</v>
      </c>
      <c r="F76" s="51"/>
      <c r="G76" s="35">
        <v>275133008</v>
      </c>
      <c r="H76" s="28"/>
      <c r="I76" s="33">
        <v>327936055</v>
      </c>
      <c r="J76" s="28"/>
      <c r="K76" s="35">
        <v>19146696</v>
      </c>
      <c r="L76" s="28"/>
      <c r="M76" s="33">
        <v>113561103</v>
      </c>
    </row>
    <row r="77" spans="1:13" ht="21.75" customHeight="1" x14ac:dyDescent="0.2">
      <c r="A77" s="6" t="s">
        <v>56</v>
      </c>
      <c r="E77" s="51"/>
      <c r="F77" s="51"/>
      <c r="G77" s="22"/>
      <c r="H77" s="30"/>
      <c r="I77" s="24"/>
      <c r="J77" s="56"/>
      <c r="K77" s="23"/>
      <c r="L77" s="5"/>
      <c r="M77" s="30"/>
    </row>
    <row r="78" spans="1:13" ht="21.75" customHeight="1" x14ac:dyDescent="0.2">
      <c r="B78" s="6" t="s">
        <v>24</v>
      </c>
      <c r="E78" s="51" t="s">
        <v>53</v>
      </c>
      <c r="F78" s="51"/>
      <c r="G78" s="35">
        <v>0</v>
      </c>
      <c r="H78" s="28"/>
      <c r="I78" s="33">
        <v>0</v>
      </c>
      <c r="J78" s="28"/>
      <c r="K78" s="35">
        <v>4726027</v>
      </c>
      <c r="L78" s="28"/>
      <c r="M78" s="33">
        <v>4844178</v>
      </c>
    </row>
    <row r="79" spans="1:13" ht="21.75" customHeight="1" x14ac:dyDescent="0.2">
      <c r="A79" s="6" t="s">
        <v>57</v>
      </c>
      <c r="E79" s="26"/>
      <c r="F79" s="51"/>
      <c r="G79" s="35">
        <v>22603206</v>
      </c>
      <c r="H79" s="28"/>
      <c r="I79" s="33">
        <v>32641685</v>
      </c>
      <c r="J79" s="28"/>
      <c r="K79" s="35">
        <v>0</v>
      </c>
      <c r="L79" s="28"/>
      <c r="M79" s="33">
        <v>0</v>
      </c>
    </row>
    <row r="80" spans="1:13" ht="21.75" customHeight="1" x14ac:dyDescent="0.2">
      <c r="A80" s="6" t="s">
        <v>58</v>
      </c>
      <c r="E80" s="26"/>
      <c r="F80" s="51"/>
      <c r="G80" s="35">
        <v>20704004</v>
      </c>
      <c r="H80" s="28"/>
      <c r="I80" s="33">
        <v>20061709</v>
      </c>
      <c r="J80" s="28"/>
      <c r="K80" s="35">
        <v>232800</v>
      </c>
      <c r="L80" s="28"/>
      <c r="M80" s="33">
        <v>0</v>
      </c>
    </row>
    <row r="81" spans="1:13" ht="21.75" customHeight="1" x14ac:dyDescent="0.2">
      <c r="A81" s="6" t="s">
        <v>59</v>
      </c>
      <c r="E81" s="26"/>
      <c r="F81" s="51"/>
      <c r="G81" s="57">
        <v>69516565</v>
      </c>
      <c r="H81" s="28"/>
      <c r="I81" s="58">
        <v>86801060</v>
      </c>
      <c r="J81" s="28"/>
      <c r="K81" s="57">
        <v>5024751</v>
      </c>
      <c r="L81" s="28"/>
      <c r="M81" s="58">
        <v>8717895</v>
      </c>
    </row>
    <row r="82" spans="1:13" ht="6" customHeight="1" x14ac:dyDescent="0.2">
      <c r="A82" s="21"/>
      <c r="B82" s="21"/>
      <c r="C82" s="17"/>
      <c r="D82" s="5"/>
      <c r="E82" s="5"/>
      <c r="F82" s="5"/>
      <c r="G82" s="52"/>
      <c r="H82" s="5"/>
      <c r="I82" s="4"/>
      <c r="J82" s="5"/>
      <c r="K82" s="52"/>
      <c r="L82" s="14"/>
      <c r="M82" s="14"/>
    </row>
    <row r="83" spans="1:13" ht="21.75" customHeight="1" x14ac:dyDescent="0.2">
      <c r="A83" s="2" t="s">
        <v>60</v>
      </c>
      <c r="D83" s="43"/>
      <c r="E83" s="51"/>
      <c r="F83" s="51"/>
      <c r="G83" s="59">
        <f>SUM(G68:G81)</f>
        <v>2644741366</v>
      </c>
      <c r="H83" s="30"/>
      <c r="I83" s="60">
        <f>SUM(I68:I81)</f>
        <v>2498649237</v>
      </c>
      <c r="J83" s="56"/>
      <c r="K83" s="59">
        <f>SUM(K68:K81)</f>
        <v>1953034441</v>
      </c>
      <c r="L83" s="5"/>
      <c r="M83" s="60">
        <f>SUM(M68:M81)</f>
        <v>1803002751</v>
      </c>
    </row>
    <row r="84" spans="1:13" ht="9.75" customHeight="1" x14ac:dyDescent="0.2">
      <c r="D84" s="43"/>
      <c r="E84" s="51"/>
      <c r="F84" s="51"/>
      <c r="G84" s="29"/>
      <c r="H84" s="30"/>
      <c r="J84" s="30"/>
      <c r="K84" s="29"/>
      <c r="L84" s="5"/>
      <c r="M84" s="30"/>
    </row>
    <row r="85" spans="1:13" ht="21.75" customHeight="1" x14ac:dyDescent="0.2">
      <c r="A85" s="2" t="s">
        <v>61</v>
      </c>
      <c r="D85" s="43"/>
      <c r="E85" s="51"/>
      <c r="F85" s="51"/>
      <c r="G85" s="29"/>
      <c r="H85" s="30"/>
      <c r="J85" s="30"/>
      <c r="K85" s="29"/>
      <c r="L85" s="5"/>
      <c r="M85" s="30"/>
    </row>
    <row r="86" spans="1:13" ht="6" customHeight="1" x14ac:dyDescent="0.2">
      <c r="A86" s="21"/>
      <c r="B86" s="21"/>
      <c r="C86" s="17"/>
      <c r="D86" s="5"/>
      <c r="E86" s="5"/>
      <c r="F86" s="5"/>
      <c r="G86" s="52"/>
      <c r="H86" s="5"/>
      <c r="I86" s="4"/>
      <c r="J86" s="5"/>
      <c r="K86" s="52"/>
      <c r="L86" s="14"/>
      <c r="M86" s="14"/>
    </row>
    <row r="87" spans="1:13" ht="21.75" customHeight="1" x14ac:dyDescent="0.2">
      <c r="A87" s="21" t="s">
        <v>62</v>
      </c>
      <c r="D87" s="51"/>
      <c r="E87" s="51">
        <v>16</v>
      </c>
      <c r="F87" s="51"/>
      <c r="G87" s="35">
        <v>241016416</v>
      </c>
      <c r="H87" s="28"/>
      <c r="I87" s="33">
        <v>213701965</v>
      </c>
      <c r="J87" s="28"/>
      <c r="K87" s="35">
        <v>95740340</v>
      </c>
      <c r="L87" s="28"/>
      <c r="M87" s="33">
        <v>53296120</v>
      </c>
    </row>
    <row r="88" spans="1:13" ht="21.75" customHeight="1" x14ac:dyDescent="0.2">
      <c r="A88" s="21" t="s">
        <v>63</v>
      </c>
      <c r="D88" s="51"/>
      <c r="E88" s="51">
        <v>16</v>
      </c>
      <c r="F88" s="51"/>
      <c r="G88" s="35">
        <v>4043316260</v>
      </c>
      <c r="H88" s="28"/>
      <c r="I88" s="33">
        <v>4112668360</v>
      </c>
      <c r="J88" s="28"/>
      <c r="K88" s="35">
        <v>140597651</v>
      </c>
      <c r="L88" s="28"/>
      <c r="M88" s="33">
        <v>579082143</v>
      </c>
    </row>
    <row r="89" spans="1:13" ht="21.75" customHeight="1" x14ac:dyDescent="0.2">
      <c r="A89" s="21" t="s">
        <v>64</v>
      </c>
      <c r="D89" s="51"/>
      <c r="E89" s="51" t="s">
        <v>53</v>
      </c>
      <c r="F89" s="51"/>
      <c r="G89" s="35">
        <v>0</v>
      </c>
      <c r="H89" s="28"/>
      <c r="I89" s="33">
        <v>0</v>
      </c>
      <c r="J89" s="28"/>
      <c r="K89" s="35">
        <v>1500000000</v>
      </c>
      <c r="L89" s="28"/>
      <c r="M89" s="33">
        <v>1500000000</v>
      </c>
    </row>
    <row r="90" spans="1:13" ht="21.75" customHeight="1" x14ac:dyDescent="0.2">
      <c r="A90" s="21" t="s">
        <v>65</v>
      </c>
      <c r="D90" s="51"/>
      <c r="E90" s="51"/>
      <c r="F90" s="51"/>
      <c r="G90" s="35">
        <v>23305500</v>
      </c>
      <c r="H90" s="28"/>
      <c r="I90" s="33">
        <v>22972980</v>
      </c>
      <c r="J90" s="28"/>
      <c r="K90" s="35">
        <v>0</v>
      </c>
      <c r="L90" s="28"/>
      <c r="M90" s="33">
        <v>0</v>
      </c>
    </row>
    <row r="91" spans="1:13" ht="21.75" customHeight="1" x14ac:dyDescent="0.2">
      <c r="A91" s="6" t="s">
        <v>66</v>
      </c>
      <c r="B91" s="21"/>
      <c r="D91" s="43"/>
      <c r="E91" s="51"/>
      <c r="F91" s="51"/>
      <c r="G91" s="35">
        <v>370674068</v>
      </c>
      <c r="H91" s="28"/>
      <c r="I91" s="33">
        <v>386401962</v>
      </c>
      <c r="J91" s="28"/>
      <c r="K91" s="35">
        <v>156694021</v>
      </c>
      <c r="L91" s="28"/>
      <c r="M91" s="33">
        <v>154690383</v>
      </c>
    </row>
    <row r="92" spans="1:13" ht="21.75" customHeight="1" x14ac:dyDescent="0.2">
      <c r="A92" s="21" t="s">
        <v>67</v>
      </c>
      <c r="B92" s="21"/>
      <c r="D92" s="43"/>
      <c r="E92" s="51"/>
      <c r="F92" s="51"/>
      <c r="G92" s="35">
        <v>178945458</v>
      </c>
      <c r="H92" s="28"/>
      <c r="I92" s="33">
        <v>159045061</v>
      </c>
      <c r="J92" s="28"/>
      <c r="K92" s="35">
        <v>21031858</v>
      </c>
      <c r="L92" s="28"/>
      <c r="M92" s="33">
        <v>19964983</v>
      </c>
    </row>
    <row r="93" spans="1:13" ht="21.75" customHeight="1" x14ac:dyDescent="0.2">
      <c r="A93" s="21" t="s">
        <v>68</v>
      </c>
      <c r="B93" s="21"/>
      <c r="D93" s="43"/>
      <c r="E93" s="51"/>
      <c r="F93" s="51"/>
      <c r="G93" s="35">
        <v>48184963</v>
      </c>
      <c r="H93" s="28"/>
      <c r="I93" s="33">
        <v>47791166</v>
      </c>
      <c r="J93" s="28"/>
      <c r="K93" s="35">
        <v>0</v>
      </c>
      <c r="L93" s="28"/>
      <c r="M93" s="33">
        <v>0</v>
      </c>
    </row>
    <row r="94" spans="1:13" ht="21.75" customHeight="1" x14ac:dyDescent="0.2">
      <c r="A94" s="6" t="s">
        <v>69</v>
      </c>
      <c r="D94" s="43"/>
      <c r="E94" s="51"/>
      <c r="F94" s="51"/>
      <c r="G94" s="57">
        <v>5397048</v>
      </c>
      <c r="H94" s="28"/>
      <c r="I94" s="58">
        <v>15215311</v>
      </c>
      <c r="J94" s="28"/>
      <c r="K94" s="57">
        <v>1990978</v>
      </c>
      <c r="L94" s="28"/>
      <c r="M94" s="58">
        <v>112481</v>
      </c>
    </row>
    <row r="95" spans="1:13" ht="6" customHeight="1" x14ac:dyDescent="0.2">
      <c r="A95" s="21"/>
      <c r="B95" s="21"/>
      <c r="C95" s="17"/>
      <c r="D95" s="5"/>
      <c r="E95" s="5"/>
      <c r="F95" s="5"/>
      <c r="G95" s="52"/>
      <c r="H95" s="5"/>
      <c r="I95" s="4"/>
      <c r="J95" s="5"/>
      <c r="K95" s="52"/>
      <c r="L95" s="14"/>
      <c r="M95" s="14"/>
    </row>
    <row r="96" spans="1:13" ht="21.75" customHeight="1" x14ac:dyDescent="0.2">
      <c r="A96" s="2" t="s">
        <v>70</v>
      </c>
      <c r="D96" s="43"/>
      <c r="E96" s="51"/>
      <c r="F96" s="51"/>
      <c r="G96" s="39">
        <f>SUM(G87:G94)</f>
        <v>4910839713</v>
      </c>
      <c r="H96" s="30"/>
      <c r="I96" s="40">
        <f>SUM(I87:I94)</f>
        <v>4957796805</v>
      </c>
      <c r="J96" s="30"/>
      <c r="K96" s="39">
        <f>SUM(K87:K94)</f>
        <v>1916054848</v>
      </c>
      <c r="L96" s="5"/>
      <c r="M96" s="41">
        <f>SUM(M87:M94)</f>
        <v>2307146110</v>
      </c>
    </row>
    <row r="97" spans="1:13" ht="6" customHeight="1" x14ac:dyDescent="0.2">
      <c r="A97" s="21"/>
      <c r="B97" s="21"/>
      <c r="C97" s="17"/>
      <c r="D97" s="5"/>
      <c r="E97" s="5"/>
      <c r="F97" s="5"/>
      <c r="G97" s="52"/>
      <c r="H97" s="5"/>
      <c r="I97" s="4"/>
      <c r="J97" s="5"/>
      <c r="K97" s="52"/>
      <c r="L97" s="14"/>
      <c r="M97" s="14"/>
    </row>
    <row r="98" spans="1:13" ht="21.75" customHeight="1" x14ac:dyDescent="0.2">
      <c r="A98" s="2" t="s">
        <v>71</v>
      </c>
      <c r="D98" s="43"/>
      <c r="E98" s="51"/>
      <c r="F98" s="51"/>
      <c r="G98" s="39">
        <f>SUM(G83,G96)</f>
        <v>7555581079</v>
      </c>
      <c r="H98" s="30"/>
      <c r="I98" s="40">
        <f>SUM(I83,I96)</f>
        <v>7456446042</v>
      </c>
      <c r="J98" s="30"/>
      <c r="K98" s="39">
        <f>SUM(K83,K96)</f>
        <v>3869089289</v>
      </c>
      <c r="L98" s="5"/>
      <c r="M98" s="41">
        <f>SUM(M83,M96)</f>
        <v>4110148861</v>
      </c>
    </row>
    <row r="99" spans="1:13" ht="21.75" customHeight="1" x14ac:dyDescent="0.2">
      <c r="A99" s="2"/>
      <c r="D99" s="43"/>
      <c r="E99" s="51"/>
      <c r="F99" s="51"/>
      <c r="G99" s="25"/>
      <c r="H99" s="30"/>
      <c r="I99" s="30"/>
      <c r="J99" s="30"/>
      <c r="L99" s="5"/>
      <c r="M99" s="30"/>
    </row>
    <row r="100" spans="1:13" ht="21.95" customHeight="1" x14ac:dyDescent="0.2">
      <c r="A100" s="47" t="s">
        <v>44</v>
      </c>
      <c r="B100" s="47"/>
      <c r="C100" s="47"/>
      <c r="D100" s="61"/>
      <c r="E100" s="62"/>
      <c r="F100" s="62"/>
      <c r="G100" s="40"/>
      <c r="H100" s="41"/>
      <c r="I100" s="41"/>
      <c r="J100" s="41"/>
      <c r="K100" s="41"/>
      <c r="L100" s="12"/>
      <c r="M100" s="41"/>
    </row>
    <row r="101" spans="1:13" ht="21.75" customHeight="1" x14ac:dyDescent="0.2">
      <c r="A101" s="63" t="str">
        <f>A54</f>
        <v>บริษัท พริ้นซิเพิล แคปิตอล จำกัด (มหาชน)</v>
      </c>
      <c r="B101" s="2"/>
      <c r="C101" s="3"/>
      <c r="D101" s="3"/>
      <c r="E101" s="3"/>
      <c r="F101" s="3"/>
      <c r="G101" s="4"/>
      <c r="H101" s="3"/>
      <c r="I101" s="4"/>
      <c r="J101" s="4"/>
      <c r="K101" s="5"/>
      <c r="L101" s="4"/>
      <c r="M101" s="4"/>
    </row>
    <row r="102" spans="1:13" ht="21.75" customHeight="1" x14ac:dyDescent="0.2">
      <c r="A102" s="7" t="s">
        <v>45</v>
      </c>
      <c r="B102" s="2"/>
      <c r="C102" s="3"/>
      <c r="D102" s="3"/>
      <c r="E102" s="3"/>
      <c r="F102" s="3"/>
      <c r="G102" s="4"/>
      <c r="H102" s="3"/>
      <c r="I102" s="4"/>
      <c r="J102" s="4"/>
      <c r="K102" s="5"/>
      <c r="L102" s="4"/>
      <c r="M102" s="4"/>
    </row>
    <row r="103" spans="1:13" ht="21.75" customHeight="1" x14ac:dyDescent="0.2">
      <c r="A103" s="64" t="str">
        <f>A3</f>
        <v>ณ วันที่ 30 มิถุนายน พ.ศ. 2566</v>
      </c>
      <c r="B103" s="9"/>
      <c r="C103" s="10"/>
      <c r="D103" s="10"/>
      <c r="E103" s="10"/>
      <c r="F103" s="10"/>
      <c r="G103" s="11"/>
      <c r="H103" s="10"/>
      <c r="I103" s="11"/>
      <c r="J103" s="11"/>
      <c r="K103" s="12"/>
      <c r="L103" s="11"/>
      <c r="M103" s="11"/>
    </row>
    <row r="104" spans="1:13" ht="21.75" customHeight="1" x14ac:dyDescent="0.2">
      <c r="A104" s="2"/>
      <c r="B104" s="2"/>
      <c r="C104" s="3"/>
      <c r="D104" s="3"/>
      <c r="E104" s="3"/>
      <c r="F104" s="3"/>
      <c r="G104" s="4"/>
      <c r="H104" s="3"/>
      <c r="I104" s="4"/>
      <c r="J104" s="4"/>
      <c r="K104" s="5"/>
      <c r="L104" s="4"/>
      <c r="M104" s="4"/>
    </row>
    <row r="105" spans="1:13" ht="21.75" customHeight="1" x14ac:dyDescent="0.2">
      <c r="A105" s="2"/>
      <c r="B105" s="2"/>
      <c r="C105" s="3"/>
      <c r="D105" s="3"/>
      <c r="E105" s="3"/>
      <c r="F105" s="3"/>
      <c r="G105" s="168" t="s">
        <v>3</v>
      </c>
      <c r="H105" s="168"/>
      <c r="I105" s="168"/>
      <c r="J105" s="13"/>
      <c r="K105" s="168" t="s">
        <v>4</v>
      </c>
      <c r="L105" s="168"/>
      <c r="M105" s="168"/>
    </row>
    <row r="106" spans="1:13" ht="21.75" customHeight="1" x14ac:dyDescent="0.2">
      <c r="A106" s="2"/>
      <c r="B106" s="2"/>
      <c r="C106" s="3"/>
      <c r="D106" s="3"/>
      <c r="E106" s="3"/>
      <c r="F106" s="3"/>
      <c r="G106" s="13" t="s">
        <v>5</v>
      </c>
      <c r="H106" s="13"/>
      <c r="I106" s="13" t="s">
        <v>6</v>
      </c>
      <c r="J106" s="13"/>
      <c r="K106" s="14" t="s">
        <v>5</v>
      </c>
      <c r="L106" s="13"/>
      <c r="M106" s="13" t="s">
        <v>6</v>
      </c>
    </row>
    <row r="107" spans="1:13" ht="21.75" customHeight="1" x14ac:dyDescent="0.2">
      <c r="A107" s="2"/>
      <c r="B107" s="2"/>
      <c r="C107" s="3"/>
      <c r="D107" s="3"/>
      <c r="E107" s="3"/>
      <c r="F107" s="3"/>
      <c r="G107" s="15" t="s">
        <v>7</v>
      </c>
      <c r="H107" s="13"/>
      <c r="I107" s="16" t="s">
        <v>8</v>
      </c>
      <c r="J107" s="13"/>
      <c r="K107" s="15" t="s">
        <v>7</v>
      </c>
      <c r="L107" s="13"/>
      <c r="M107" s="16" t="s">
        <v>8</v>
      </c>
    </row>
    <row r="108" spans="1:13" ht="21.75" customHeight="1" x14ac:dyDescent="0.2">
      <c r="F108" s="3"/>
      <c r="G108" s="18" t="s">
        <v>9</v>
      </c>
      <c r="H108" s="3"/>
      <c r="I108" s="18" t="s">
        <v>10</v>
      </c>
      <c r="J108" s="4"/>
      <c r="K108" s="18" t="s">
        <v>9</v>
      </c>
      <c r="L108" s="3"/>
      <c r="M108" s="18" t="s">
        <v>10</v>
      </c>
    </row>
    <row r="109" spans="1:13" ht="21.75" customHeight="1" x14ac:dyDescent="0.2">
      <c r="A109" s="17"/>
      <c r="B109" s="17"/>
      <c r="C109" s="17"/>
      <c r="D109" s="17"/>
      <c r="E109" s="10" t="s">
        <v>11</v>
      </c>
      <c r="F109" s="17"/>
      <c r="G109" s="19" t="s">
        <v>12</v>
      </c>
      <c r="H109" s="17"/>
      <c r="I109" s="19" t="s">
        <v>12</v>
      </c>
      <c r="J109" s="4"/>
      <c r="K109" s="20" t="s">
        <v>12</v>
      </c>
      <c r="L109" s="17"/>
      <c r="M109" s="19" t="s">
        <v>12</v>
      </c>
    </row>
    <row r="110" spans="1:13" ht="6" customHeight="1" x14ac:dyDescent="0.2">
      <c r="D110" s="43"/>
      <c r="E110" s="51"/>
      <c r="F110" s="51"/>
      <c r="G110" s="29"/>
      <c r="H110" s="30"/>
      <c r="I110" s="30"/>
      <c r="J110" s="30"/>
      <c r="K110" s="31"/>
      <c r="L110" s="5"/>
      <c r="M110" s="30"/>
    </row>
    <row r="111" spans="1:13" ht="21.75" customHeight="1" x14ac:dyDescent="0.2">
      <c r="A111" s="2" t="s">
        <v>72</v>
      </c>
      <c r="B111" s="17"/>
      <c r="C111" s="17"/>
      <c r="D111" s="17"/>
      <c r="F111" s="17"/>
      <c r="G111" s="65"/>
      <c r="H111" s="17"/>
      <c r="I111" s="18"/>
      <c r="J111" s="18"/>
      <c r="K111" s="66"/>
      <c r="L111" s="17"/>
      <c r="M111" s="18"/>
    </row>
    <row r="112" spans="1:13" ht="6" customHeight="1" x14ac:dyDescent="0.2">
      <c r="D112" s="43"/>
      <c r="E112" s="51"/>
      <c r="F112" s="51"/>
      <c r="G112" s="29"/>
      <c r="H112" s="30"/>
      <c r="I112" s="30"/>
      <c r="J112" s="30"/>
      <c r="K112" s="31"/>
      <c r="L112" s="5"/>
      <c r="M112" s="30"/>
    </row>
    <row r="113" spans="1:13" ht="21.75" customHeight="1" x14ac:dyDescent="0.2">
      <c r="A113" s="2" t="s">
        <v>73</v>
      </c>
      <c r="D113" s="43"/>
      <c r="E113" s="6"/>
      <c r="F113" s="51"/>
      <c r="G113" s="29"/>
      <c r="H113" s="30"/>
      <c r="I113" s="30"/>
      <c r="J113" s="30"/>
      <c r="K113" s="31"/>
      <c r="L113" s="5"/>
      <c r="M113" s="30"/>
    </row>
    <row r="114" spans="1:13" ht="6" customHeight="1" x14ac:dyDescent="0.2">
      <c r="D114" s="43"/>
      <c r="E114" s="51"/>
      <c r="F114" s="51"/>
      <c r="G114" s="29"/>
      <c r="H114" s="30"/>
      <c r="I114" s="30"/>
      <c r="J114" s="30"/>
      <c r="K114" s="31"/>
      <c r="L114" s="5"/>
      <c r="M114" s="30"/>
    </row>
    <row r="115" spans="1:13" ht="21.75" customHeight="1" x14ac:dyDescent="0.2">
      <c r="A115" s="21" t="s">
        <v>74</v>
      </c>
      <c r="D115" s="43"/>
      <c r="E115" s="51">
        <v>18</v>
      </c>
      <c r="F115" s="51"/>
      <c r="G115" s="29"/>
      <c r="H115" s="30"/>
      <c r="I115" s="30"/>
      <c r="J115" s="30"/>
      <c r="K115" s="31"/>
      <c r="L115" s="5"/>
      <c r="M115" s="30"/>
    </row>
    <row r="116" spans="1:13" ht="21.75" customHeight="1" x14ac:dyDescent="0.2">
      <c r="B116" s="21" t="s">
        <v>75</v>
      </c>
      <c r="D116" s="43"/>
      <c r="E116" s="51"/>
      <c r="F116" s="51"/>
      <c r="G116" s="29"/>
      <c r="H116" s="30"/>
      <c r="I116" s="30"/>
      <c r="J116" s="30"/>
      <c r="K116" s="31"/>
      <c r="L116" s="5"/>
      <c r="M116" s="30"/>
    </row>
    <row r="117" spans="1:13" ht="21.75" customHeight="1" x14ac:dyDescent="0.2">
      <c r="B117" s="21"/>
      <c r="C117" s="6" t="s">
        <v>76</v>
      </c>
      <c r="D117" s="43"/>
      <c r="E117" s="51"/>
      <c r="F117" s="51"/>
      <c r="G117" s="22"/>
      <c r="I117" s="6"/>
      <c r="J117" s="6"/>
      <c r="K117" s="23"/>
      <c r="L117" s="6"/>
      <c r="M117" s="6"/>
    </row>
    <row r="118" spans="1:13" ht="21.75" customHeight="1" thickBot="1" x14ac:dyDescent="0.25">
      <c r="B118" s="21"/>
      <c r="C118" s="43" t="s">
        <v>77</v>
      </c>
      <c r="D118" s="43"/>
      <c r="E118" s="51"/>
      <c r="F118" s="51"/>
      <c r="G118" s="44">
        <v>4189427552</v>
      </c>
      <c r="H118" s="30"/>
      <c r="I118" s="46">
        <v>4189427552</v>
      </c>
      <c r="J118" s="30"/>
      <c r="K118" s="67">
        <v>4189427552</v>
      </c>
      <c r="L118" s="30"/>
      <c r="M118" s="46">
        <v>4189427552</v>
      </c>
    </row>
    <row r="119" spans="1:13" ht="6" customHeight="1" thickTop="1" x14ac:dyDescent="0.2">
      <c r="A119" s="21"/>
      <c r="B119" s="21"/>
      <c r="C119" s="17"/>
      <c r="D119" s="5"/>
      <c r="E119" s="5"/>
      <c r="F119" s="5"/>
      <c r="G119" s="52"/>
      <c r="H119" s="5"/>
      <c r="I119" s="4"/>
      <c r="J119" s="5"/>
      <c r="K119" s="68"/>
      <c r="L119" s="14"/>
      <c r="M119" s="14"/>
    </row>
    <row r="120" spans="1:13" ht="21.75" customHeight="1" x14ac:dyDescent="0.2">
      <c r="B120" s="21" t="s">
        <v>78</v>
      </c>
      <c r="D120" s="43"/>
      <c r="E120" s="5"/>
      <c r="F120" s="5"/>
      <c r="G120" s="27"/>
      <c r="H120" s="5"/>
      <c r="I120" s="4"/>
      <c r="J120" s="5"/>
      <c r="K120" s="68"/>
      <c r="L120" s="14"/>
      <c r="M120" s="14"/>
    </row>
    <row r="121" spans="1:13" ht="21.75" customHeight="1" x14ac:dyDescent="0.2">
      <c r="B121" s="21"/>
      <c r="C121" s="32" t="s">
        <v>79</v>
      </c>
      <c r="D121" s="43"/>
      <c r="E121" s="5"/>
      <c r="F121" s="5"/>
      <c r="G121" s="52"/>
      <c r="H121" s="5"/>
      <c r="I121" s="4"/>
      <c r="J121" s="5"/>
      <c r="K121" s="68"/>
      <c r="L121" s="14"/>
      <c r="M121" s="14"/>
    </row>
    <row r="122" spans="1:13" ht="21.75" customHeight="1" x14ac:dyDescent="0.2">
      <c r="B122" s="21"/>
      <c r="C122" s="43" t="s">
        <v>80</v>
      </c>
      <c r="E122" s="5"/>
      <c r="F122" s="5"/>
      <c r="G122" s="27">
        <v>3808570502</v>
      </c>
      <c r="H122" s="28"/>
      <c r="I122" s="28">
        <v>3808570502</v>
      </c>
      <c r="J122" s="28"/>
      <c r="K122" s="27">
        <v>3808570502</v>
      </c>
      <c r="L122" s="28"/>
      <c r="M122" s="28">
        <v>3808570502</v>
      </c>
    </row>
    <row r="123" spans="1:13" ht="21.75" customHeight="1" x14ac:dyDescent="0.2">
      <c r="A123" s="6" t="s">
        <v>81</v>
      </c>
      <c r="B123" s="21"/>
      <c r="D123" s="43"/>
      <c r="E123" s="51"/>
      <c r="F123" s="51"/>
      <c r="G123" s="35">
        <v>6233379469</v>
      </c>
      <c r="H123" s="32"/>
      <c r="I123" s="33">
        <v>6233379469</v>
      </c>
      <c r="J123" s="32"/>
      <c r="K123" s="31">
        <v>6233379469</v>
      </c>
      <c r="L123" s="32"/>
      <c r="M123" s="33">
        <v>6233379469</v>
      </c>
    </row>
    <row r="124" spans="1:13" ht="21.75" customHeight="1" x14ac:dyDescent="0.2">
      <c r="A124" s="6" t="s">
        <v>82</v>
      </c>
      <c r="B124" s="21"/>
      <c r="D124" s="43"/>
      <c r="E124" s="51"/>
      <c r="F124" s="51"/>
      <c r="G124" s="29"/>
      <c r="H124" s="30"/>
      <c r="J124" s="25"/>
      <c r="K124" s="29"/>
      <c r="L124" s="51"/>
    </row>
    <row r="125" spans="1:13" ht="21.75" customHeight="1" x14ac:dyDescent="0.2">
      <c r="A125" s="21" t="s">
        <v>83</v>
      </c>
      <c r="C125" s="21"/>
      <c r="D125" s="43"/>
      <c r="E125" s="51"/>
      <c r="F125" s="51"/>
      <c r="G125" s="27">
        <v>73001321</v>
      </c>
      <c r="H125" s="32"/>
      <c r="I125" s="28">
        <v>73001321</v>
      </c>
      <c r="J125" s="32"/>
      <c r="K125" s="27">
        <v>73001321</v>
      </c>
      <c r="L125" s="32"/>
      <c r="M125" s="28">
        <v>73001321</v>
      </c>
    </row>
    <row r="126" spans="1:13" ht="21.75" customHeight="1" x14ac:dyDescent="0.2">
      <c r="A126" s="21" t="s">
        <v>84</v>
      </c>
      <c r="B126" s="1"/>
      <c r="D126" s="43"/>
      <c r="E126" s="51"/>
      <c r="F126" s="51"/>
      <c r="G126" s="69">
        <v>-1342321460</v>
      </c>
      <c r="H126" s="32"/>
      <c r="I126" s="70">
        <v>-829872931</v>
      </c>
      <c r="J126" s="32"/>
      <c r="K126" s="69">
        <v>374062052</v>
      </c>
      <c r="L126" s="32"/>
      <c r="M126" s="70">
        <v>519021599</v>
      </c>
    </row>
    <row r="127" spans="1:13" ht="21.75" customHeight="1" x14ac:dyDescent="0.2">
      <c r="A127" s="21" t="s">
        <v>85</v>
      </c>
      <c r="B127" s="1"/>
      <c r="D127" s="43"/>
      <c r="E127" s="51"/>
      <c r="F127" s="51"/>
      <c r="G127" s="71">
        <v>220041103</v>
      </c>
      <c r="H127" s="32"/>
      <c r="I127" s="72">
        <v>220041103</v>
      </c>
      <c r="J127" s="32"/>
      <c r="K127" s="71">
        <v>0</v>
      </c>
      <c r="L127" s="32"/>
      <c r="M127" s="72">
        <v>0</v>
      </c>
    </row>
    <row r="128" spans="1:13" ht="6" customHeight="1" x14ac:dyDescent="0.2">
      <c r="A128" s="21"/>
      <c r="B128" s="21"/>
      <c r="C128" s="17"/>
      <c r="D128" s="5"/>
      <c r="E128" s="5"/>
      <c r="F128" s="5"/>
      <c r="G128" s="52"/>
      <c r="H128" s="5"/>
      <c r="I128" s="4"/>
      <c r="J128" s="5"/>
      <c r="K128" s="68"/>
      <c r="L128" s="14"/>
      <c r="M128" s="14"/>
    </row>
    <row r="129" spans="1:13" ht="21.75" customHeight="1" x14ac:dyDescent="0.2">
      <c r="A129" s="2" t="s">
        <v>86</v>
      </c>
      <c r="B129" s="21"/>
      <c r="D129" s="43"/>
      <c r="E129" s="51"/>
      <c r="F129" s="51"/>
      <c r="G129" s="29">
        <f>SUM(G122:G127)</f>
        <v>8992670935</v>
      </c>
      <c r="H129" s="30"/>
      <c r="I129" s="25">
        <f>SUM(I122:I127)</f>
        <v>9505119464</v>
      </c>
      <c r="J129" s="30"/>
      <c r="K129" s="29">
        <f>SUM(K122:K127)</f>
        <v>10489013344</v>
      </c>
      <c r="L129" s="5"/>
      <c r="M129" s="25">
        <f>SUM(M122:M127)</f>
        <v>10633972891</v>
      </c>
    </row>
    <row r="130" spans="1:13" ht="6" customHeight="1" x14ac:dyDescent="0.2">
      <c r="A130" s="21"/>
      <c r="B130" s="21"/>
      <c r="C130" s="17"/>
      <c r="D130" s="5"/>
      <c r="E130" s="5"/>
      <c r="F130" s="5"/>
      <c r="G130" s="52"/>
      <c r="H130" s="5"/>
      <c r="I130" s="4"/>
      <c r="J130" s="5"/>
      <c r="K130" s="68"/>
      <c r="L130" s="14"/>
      <c r="M130" s="14"/>
    </row>
    <row r="131" spans="1:13" ht="21.75" customHeight="1" x14ac:dyDescent="0.2">
      <c r="A131" s="21" t="s">
        <v>87</v>
      </c>
      <c r="B131" s="21"/>
      <c r="D131" s="43"/>
      <c r="E131" s="51"/>
      <c r="F131" s="51"/>
      <c r="G131" s="71">
        <v>784916530</v>
      </c>
      <c r="H131" s="28"/>
      <c r="I131" s="72">
        <v>815815981</v>
      </c>
      <c r="J131" s="28"/>
      <c r="K131" s="71">
        <v>0</v>
      </c>
      <c r="L131" s="28"/>
      <c r="M131" s="72">
        <v>0</v>
      </c>
    </row>
    <row r="132" spans="1:13" ht="6" customHeight="1" x14ac:dyDescent="0.2">
      <c r="A132" s="21"/>
      <c r="B132" s="21"/>
      <c r="C132" s="17"/>
      <c r="D132" s="5"/>
      <c r="E132" s="5"/>
      <c r="F132" s="5"/>
      <c r="G132" s="52"/>
      <c r="H132" s="5"/>
      <c r="I132" s="4"/>
      <c r="J132" s="5"/>
      <c r="K132" s="68"/>
      <c r="L132" s="14"/>
      <c r="M132" s="14"/>
    </row>
    <row r="133" spans="1:13" ht="21.75" customHeight="1" x14ac:dyDescent="0.2">
      <c r="A133" s="2" t="s">
        <v>88</v>
      </c>
      <c r="D133" s="43"/>
      <c r="E133" s="51"/>
      <c r="F133" s="51"/>
      <c r="G133" s="39">
        <f>SUM(G129,G131)</f>
        <v>9777587465</v>
      </c>
      <c r="H133" s="30"/>
      <c r="I133" s="40">
        <f>SUM(I129,I131)</f>
        <v>10320935445</v>
      </c>
      <c r="J133" s="30"/>
      <c r="K133" s="73">
        <f>SUM(K129,K131)</f>
        <v>10489013344</v>
      </c>
      <c r="L133" s="43"/>
      <c r="M133" s="41">
        <f>SUM(M129,M131)</f>
        <v>10633972891</v>
      </c>
    </row>
    <row r="134" spans="1:13" ht="6" customHeight="1" x14ac:dyDescent="0.2">
      <c r="A134" s="21"/>
      <c r="B134" s="21"/>
      <c r="C134" s="17"/>
      <c r="D134" s="5"/>
      <c r="E134" s="5"/>
      <c r="F134" s="5"/>
      <c r="G134" s="52"/>
      <c r="H134" s="5"/>
      <c r="I134" s="4"/>
      <c r="J134" s="5"/>
      <c r="K134" s="68"/>
      <c r="L134" s="14"/>
      <c r="M134" s="14"/>
    </row>
    <row r="135" spans="1:13" ht="21.75" customHeight="1" thickBot="1" x14ac:dyDescent="0.25">
      <c r="A135" s="2" t="s">
        <v>89</v>
      </c>
      <c r="D135" s="43"/>
      <c r="E135" s="51"/>
      <c r="F135" s="51"/>
      <c r="G135" s="44">
        <f>SUM(G98+G133)</f>
        <v>17333168544</v>
      </c>
      <c r="H135" s="30"/>
      <c r="I135" s="45">
        <f>SUM(I98+I133)</f>
        <v>17777381487</v>
      </c>
      <c r="J135" s="30"/>
      <c r="K135" s="67">
        <f>SUM(K98+K133)</f>
        <v>14358102633</v>
      </c>
      <c r="L135" s="43"/>
      <c r="M135" s="46">
        <f>SUM(M98+M133)</f>
        <v>14744121752</v>
      </c>
    </row>
    <row r="136" spans="1:13" ht="21.75" customHeight="1" thickTop="1" x14ac:dyDescent="0.2">
      <c r="B136" s="21"/>
      <c r="D136" s="43"/>
      <c r="E136" s="51"/>
      <c r="F136" s="51"/>
      <c r="I136" s="24"/>
      <c r="J136" s="6"/>
      <c r="K136" s="24"/>
      <c r="L136" s="6"/>
      <c r="M136" s="24"/>
    </row>
    <row r="137" spans="1:13" ht="21.75" customHeight="1" x14ac:dyDescent="0.2">
      <c r="B137" s="21"/>
      <c r="D137" s="43"/>
      <c r="E137" s="51"/>
      <c r="F137" s="51"/>
      <c r="G137" s="25"/>
      <c r="H137" s="30"/>
      <c r="J137" s="30"/>
      <c r="K137" s="25"/>
      <c r="L137" s="5"/>
    </row>
    <row r="138" spans="1:13" ht="21.75" customHeight="1" x14ac:dyDescent="0.2">
      <c r="B138" s="21"/>
      <c r="D138" s="43"/>
      <c r="E138" s="51"/>
      <c r="F138" s="51"/>
      <c r="G138" s="25"/>
      <c r="H138" s="30"/>
      <c r="I138" s="30"/>
      <c r="J138" s="30"/>
      <c r="L138" s="5"/>
      <c r="M138" s="30"/>
    </row>
    <row r="139" spans="1:13" ht="21.75" customHeight="1" x14ac:dyDescent="0.2">
      <c r="B139" s="21"/>
      <c r="D139" s="43"/>
      <c r="E139" s="51"/>
      <c r="F139" s="51"/>
      <c r="G139" s="25"/>
      <c r="H139" s="30"/>
      <c r="I139" s="30"/>
      <c r="J139" s="30"/>
      <c r="L139" s="5"/>
      <c r="M139" s="30"/>
    </row>
    <row r="140" spans="1:13" ht="21.75" customHeight="1" x14ac:dyDescent="0.2">
      <c r="B140" s="21"/>
      <c r="D140" s="43"/>
      <c r="E140" s="51"/>
      <c r="F140" s="51"/>
      <c r="G140" s="25"/>
      <c r="H140" s="30"/>
      <c r="I140" s="30"/>
      <c r="J140" s="30"/>
      <c r="L140" s="5"/>
      <c r="M140" s="30"/>
    </row>
    <row r="141" spans="1:13" ht="21.75" customHeight="1" x14ac:dyDescent="0.2">
      <c r="B141" s="21"/>
      <c r="D141" s="43"/>
      <c r="E141" s="51"/>
      <c r="F141" s="51"/>
      <c r="G141" s="25"/>
      <c r="H141" s="30"/>
      <c r="I141" s="30"/>
      <c r="J141" s="30"/>
      <c r="L141" s="5"/>
      <c r="M141" s="30"/>
    </row>
    <row r="142" spans="1:13" ht="21.75" customHeight="1" x14ac:dyDescent="0.2">
      <c r="B142" s="21"/>
      <c r="D142" s="43"/>
      <c r="E142" s="51"/>
      <c r="F142" s="51"/>
      <c r="G142" s="25"/>
      <c r="H142" s="30"/>
      <c r="I142" s="30"/>
      <c r="J142" s="30"/>
      <c r="L142" s="5"/>
      <c r="M142" s="30"/>
    </row>
    <row r="143" spans="1:13" ht="21.75" customHeight="1" x14ac:dyDescent="0.2">
      <c r="B143" s="21"/>
      <c r="D143" s="43"/>
      <c r="E143" s="51"/>
      <c r="F143" s="51"/>
      <c r="G143" s="25"/>
      <c r="H143" s="30"/>
      <c r="I143" s="30"/>
      <c r="J143" s="30"/>
      <c r="L143" s="5"/>
      <c r="M143" s="30"/>
    </row>
    <row r="144" spans="1:13" ht="21.75" customHeight="1" x14ac:dyDescent="0.2">
      <c r="B144" s="21"/>
      <c r="D144" s="43"/>
      <c r="E144" s="51"/>
      <c r="F144" s="51"/>
      <c r="G144" s="25"/>
      <c r="H144" s="30"/>
      <c r="I144" s="30"/>
      <c r="J144" s="30"/>
      <c r="L144" s="5"/>
      <c r="M144" s="30"/>
    </row>
    <row r="145" spans="1:13" ht="21.75" customHeight="1" x14ac:dyDescent="0.2">
      <c r="B145" s="21"/>
      <c r="D145" s="43"/>
      <c r="E145" s="51"/>
      <c r="F145" s="51"/>
      <c r="G145" s="25"/>
      <c r="H145" s="30"/>
      <c r="I145" s="30"/>
      <c r="J145" s="30"/>
      <c r="L145" s="5"/>
      <c r="M145" s="30"/>
    </row>
    <row r="146" spans="1:13" ht="26.25" customHeight="1" x14ac:dyDescent="0.2">
      <c r="B146" s="21"/>
      <c r="D146" s="43"/>
      <c r="E146" s="51"/>
      <c r="F146" s="51"/>
      <c r="G146" s="25"/>
      <c r="H146" s="30"/>
      <c r="I146" s="30"/>
      <c r="J146" s="30"/>
      <c r="L146" s="5"/>
      <c r="M146" s="30"/>
    </row>
    <row r="147" spans="1:13" ht="21.95" customHeight="1" x14ac:dyDescent="0.2">
      <c r="A147" s="47" t="s">
        <v>44</v>
      </c>
      <c r="B147" s="74"/>
      <c r="C147" s="74"/>
      <c r="D147" s="61"/>
      <c r="E147" s="12"/>
      <c r="F147" s="12"/>
      <c r="G147" s="75"/>
      <c r="H147" s="76"/>
      <c r="I147" s="76"/>
      <c r="J147" s="76"/>
      <c r="K147" s="76"/>
      <c r="L147" s="61"/>
      <c r="M147" s="76"/>
    </row>
  </sheetData>
  <mergeCells count="7">
    <mergeCell ref="G105:I105"/>
    <mergeCell ref="K105:M105"/>
    <mergeCell ref="G5:I5"/>
    <mergeCell ref="K5:M5"/>
    <mergeCell ref="A51:M51"/>
    <mergeCell ref="G58:I58"/>
    <mergeCell ref="K58:M58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5444-98C4-4ED0-8B8E-C3AC797567A7}">
  <sheetPr>
    <tabColor theme="8" tint="0.79998168889431442"/>
  </sheetPr>
  <dimension ref="A1:M85"/>
  <sheetViews>
    <sheetView topLeftCell="A59" zoomScale="70" zoomScaleNormal="70" zoomScaleSheetLayoutView="100" zoomScalePageLayoutView="55" workbookViewId="0">
      <selection activeCell="Q136" sqref="Q136"/>
    </sheetView>
  </sheetViews>
  <sheetFormatPr defaultColWidth="11" defaultRowHeight="21.75" customHeight="1" x14ac:dyDescent="0.2"/>
  <cols>
    <col min="1" max="3" width="1.83203125" style="32" customWidth="1"/>
    <col min="4" max="4" width="30.1640625" style="32" customWidth="1"/>
    <col min="5" max="5" width="9" style="32" customWidth="1"/>
    <col min="6" max="6" width="1" style="32" customWidth="1"/>
    <col min="7" max="7" width="14.83203125" style="32" customWidth="1"/>
    <col min="8" max="8" width="1" style="32" customWidth="1"/>
    <col min="9" max="9" width="14.83203125" style="32" customWidth="1"/>
    <col min="10" max="10" width="1" style="32" customWidth="1"/>
    <col min="11" max="11" width="14.83203125" style="133" customWidth="1"/>
    <col min="12" max="12" width="1" style="133" customWidth="1"/>
    <col min="13" max="13" width="14.83203125" style="133" customWidth="1"/>
    <col min="14" max="16384" width="11" style="32"/>
  </cols>
  <sheetData>
    <row r="1" spans="1:13" ht="21.75" customHeight="1" x14ac:dyDescent="0.2">
      <c r="A1" s="77" t="str">
        <f>'2-4'!A1</f>
        <v>บริษัท พริ้นซิเพิล แคปิตอล จำกัด (มหาชน)</v>
      </c>
      <c r="B1" s="77"/>
      <c r="C1" s="78"/>
      <c r="D1" s="78"/>
      <c r="E1" s="78"/>
      <c r="F1" s="78"/>
      <c r="G1" s="78"/>
      <c r="H1" s="78"/>
      <c r="I1" s="78"/>
      <c r="J1" s="78"/>
      <c r="K1" s="79"/>
      <c r="L1" s="79"/>
      <c r="M1" s="79"/>
    </row>
    <row r="2" spans="1:13" ht="21.75" customHeight="1" x14ac:dyDescent="0.2">
      <c r="A2" s="77" t="s">
        <v>90</v>
      </c>
      <c r="B2" s="77"/>
      <c r="C2" s="78"/>
      <c r="D2" s="78"/>
      <c r="E2" s="78"/>
      <c r="F2" s="78"/>
      <c r="G2" s="78"/>
      <c r="H2" s="78"/>
      <c r="I2" s="78"/>
      <c r="J2" s="78"/>
      <c r="K2" s="79"/>
      <c r="L2" s="79"/>
      <c r="M2" s="79"/>
    </row>
    <row r="3" spans="1:13" ht="21.75" customHeight="1" x14ac:dyDescent="0.2">
      <c r="A3" s="80" t="s">
        <v>91</v>
      </c>
      <c r="B3" s="80"/>
      <c r="C3" s="81"/>
      <c r="D3" s="81"/>
      <c r="E3" s="81"/>
      <c r="F3" s="81"/>
      <c r="G3" s="81"/>
      <c r="H3" s="81"/>
      <c r="I3" s="81"/>
      <c r="J3" s="81"/>
      <c r="K3" s="82"/>
      <c r="L3" s="82"/>
      <c r="M3" s="82"/>
    </row>
    <row r="4" spans="1:13" ht="21.75" customHeight="1" x14ac:dyDescent="0.2">
      <c r="A4" s="77"/>
      <c r="B4" s="77"/>
      <c r="C4" s="78"/>
      <c r="D4" s="78"/>
      <c r="E4" s="78"/>
      <c r="F4" s="78"/>
      <c r="G4" s="78"/>
      <c r="H4" s="78"/>
      <c r="I4" s="78"/>
      <c r="J4" s="78"/>
      <c r="K4" s="79"/>
      <c r="L4" s="79"/>
      <c r="M4" s="79"/>
    </row>
    <row r="5" spans="1:13" ht="21.75" customHeight="1" x14ac:dyDescent="0.2">
      <c r="A5" s="78"/>
      <c r="B5" s="78"/>
      <c r="C5" s="78"/>
      <c r="D5" s="78"/>
      <c r="E5" s="83"/>
      <c r="F5" s="84"/>
      <c r="G5" s="170" t="s">
        <v>3</v>
      </c>
      <c r="H5" s="170"/>
      <c r="I5" s="170" t="s">
        <v>3</v>
      </c>
      <c r="J5" s="85"/>
      <c r="K5" s="170" t="s">
        <v>4</v>
      </c>
      <c r="L5" s="170"/>
      <c r="M5" s="170" t="s">
        <v>4</v>
      </c>
    </row>
    <row r="6" spans="1:13" ht="21.75" customHeight="1" x14ac:dyDescent="0.2">
      <c r="E6" s="86"/>
      <c r="F6" s="83"/>
      <c r="G6" s="87" t="s">
        <v>5</v>
      </c>
      <c r="H6" s="87"/>
      <c r="I6" s="87" t="s">
        <v>5</v>
      </c>
      <c r="J6" s="88"/>
      <c r="K6" s="87" t="s">
        <v>5</v>
      </c>
      <c r="L6" s="88"/>
      <c r="M6" s="87" t="s">
        <v>5</v>
      </c>
    </row>
    <row r="7" spans="1:13" ht="21.75" customHeight="1" x14ac:dyDescent="0.2">
      <c r="E7" s="86"/>
      <c r="F7" s="83"/>
      <c r="G7" s="89" t="s">
        <v>9</v>
      </c>
      <c r="H7" s="89"/>
      <c r="I7" s="89" t="s">
        <v>10</v>
      </c>
      <c r="J7" s="83"/>
      <c r="K7" s="89" t="s">
        <v>9</v>
      </c>
      <c r="L7" s="89"/>
      <c r="M7" s="89" t="s">
        <v>10</v>
      </c>
    </row>
    <row r="8" spans="1:13" ht="21.75" customHeight="1" x14ac:dyDescent="0.2">
      <c r="E8" s="90" t="s">
        <v>11</v>
      </c>
      <c r="F8" s="86"/>
      <c r="G8" s="91" t="s">
        <v>12</v>
      </c>
      <c r="H8" s="89"/>
      <c r="I8" s="91" t="s">
        <v>12</v>
      </c>
      <c r="J8" s="86"/>
      <c r="K8" s="91" t="s">
        <v>12</v>
      </c>
      <c r="L8" s="86"/>
      <c r="M8" s="91" t="s">
        <v>12</v>
      </c>
    </row>
    <row r="9" spans="1:13" ht="21.75" customHeight="1" x14ac:dyDescent="0.2">
      <c r="E9" s="83"/>
      <c r="F9" s="86"/>
      <c r="G9" s="92"/>
      <c r="H9" s="89"/>
      <c r="I9" s="89"/>
      <c r="J9" s="86"/>
      <c r="K9" s="92"/>
      <c r="L9" s="93"/>
      <c r="M9" s="89"/>
    </row>
    <row r="10" spans="1:13" ht="21.75" customHeight="1" x14ac:dyDescent="0.2">
      <c r="A10" s="32" t="s">
        <v>92</v>
      </c>
      <c r="E10" s="86">
        <v>5</v>
      </c>
      <c r="F10" s="86"/>
      <c r="G10" s="94">
        <v>1146710940</v>
      </c>
      <c r="H10" s="95"/>
      <c r="I10" s="95">
        <v>1646436875</v>
      </c>
      <c r="J10" s="86"/>
      <c r="K10" s="94">
        <v>71535904</v>
      </c>
      <c r="L10" s="96"/>
      <c r="M10" s="95">
        <v>475935678</v>
      </c>
    </row>
    <row r="11" spans="1:13" ht="21.75" customHeight="1" x14ac:dyDescent="0.2">
      <c r="A11" s="54" t="s">
        <v>93</v>
      </c>
      <c r="E11" s="86">
        <v>5</v>
      </c>
      <c r="G11" s="97">
        <v>138321604</v>
      </c>
      <c r="H11" s="28"/>
      <c r="I11" s="98">
        <v>104898980</v>
      </c>
      <c r="J11" s="28"/>
      <c r="K11" s="27">
        <v>19425000</v>
      </c>
      <c r="L11" s="28"/>
      <c r="M11" s="28">
        <v>18495000</v>
      </c>
    </row>
    <row r="12" spans="1:13" ht="21.75" customHeight="1" x14ac:dyDescent="0.2">
      <c r="A12" s="54" t="s">
        <v>94</v>
      </c>
      <c r="E12" s="86"/>
      <c r="G12" s="97">
        <v>-1009132291</v>
      </c>
      <c r="H12" s="28"/>
      <c r="I12" s="98">
        <v>-1133532321</v>
      </c>
      <c r="J12" s="28"/>
      <c r="K12" s="27">
        <v>-130486159</v>
      </c>
      <c r="L12" s="28"/>
      <c r="M12" s="28">
        <v>-326056902</v>
      </c>
    </row>
    <row r="13" spans="1:13" ht="21.75" customHeight="1" x14ac:dyDescent="0.2">
      <c r="A13" s="54" t="s">
        <v>95</v>
      </c>
      <c r="E13" s="86"/>
      <c r="G13" s="99">
        <v>-84305591</v>
      </c>
      <c r="H13" s="28"/>
      <c r="I13" s="100">
        <v>-64935952</v>
      </c>
      <c r="J13" s="28"/>
      <c r="K13" s="71">
        <v>-12061963</v>
      </c>
      <c r="L13" s="28"/>
      <c r="M13" s="72">
        <v>-11816219</v>
      </c>
    </row>
    <row r="14" spans="1:13" ht="6" customHeight="1" x14ac:dyDescent="0.2">
      <c r="A14" s="54"/>
      <c r="G14" s="27"/>
      <c r="H14" s="28"/>
      <c r="I14" s="28"/>
      <c r="J14" s="28"/>
      <c r="K14" s="27"/>
      <c r="L14" s="28"/>
      <c r="M14" s="28"/>
    </row>
    <row r="15" spans="1:13" s="101" customFormat="1" ht="21.75" customHeight="1" x14ac:dyDescent="0.2">
      <c r="A15" s="77" t="s">
        <v>96</v>
      </c>
      <c r="E15" s="102"/>
      <c r="G15" s="27">
        <f>SUM(G10:G12:G13)</f>
        <v>191594662</v>
      </c>
      <c r="H15" s="28"/>
      <c r="I15" s="28">
        <f>SUM(I10:I12:I13)</f>
        <v>552867582</v>
      </c>
      <c r="J15" s="28"/>
      <c r="K15" s="27">
        <f>SUM(K10:K12:K13)</f>
        <v>-51587218</v>
      </c>
      <c r="L15" s="28"/>
      <c r="M15" s="103">
        <f>SUM(M10:M12:M13)</f>
        <v>156557557</v>
      </c>
    </row>
    <row r="16" spans="1:13" ht="21.75" customHeight="1" x14ac:dyDescent="0.2">
      <c r="A16" s="54" t="s">
        <v>97</v>
      </c>
      <c r="E16" s="104"/>
      <c r="G16" s="27">
        <v>22456814</v>
      </c>
      <c r="H16" s="28"/>
      <c r="I16" s="28">
        <v>12627556</v>
      </c>
      <c r="J16" s="28"/>
      <c r="K16" s="27">
        <v>14925402</v>
      </c>
      <c r="L16" s="28"/>
      <c r="M16" s="28">
        <v>6718556</v>
      </c>
    </row>
    <row r="17" spans="1:13" ht="21.75" customHeight="1" x14ac:dyDescent="0.2">
      <c r="A17" s="54" t="s">
        <v>98</v>
      </c>
      <c r="E17" s="104"/>
      <c r="G17" s="27">
        <v>-26047935</v>
      </c>
      <c r="H17" s="28"/>
      <c r="I17" s="28">
        <v>-18297888</v>
      </c>
      <c r="J17" s="28"/>
      <c r="K17" s="27">
        <v>-3314570</v>
      </c>
      <c r="L17" s="28"/>
      <c r="M17" s="28">
        <v>-1802051</v>
      </c>
    </row>
    <row r="18" spans="1:13" ht="21.75" customHeight="1" x14ac:dyDescent="0.2">
      <c r="A18" s="54" t="s">
        <v>99</v>
      </c>
      <c r="E18" s="33"/>
      <c r="G18" s="27">
        <v>-510031587</v>
      </c>
      <c r="H18" s="28"/>
      <c r="I18" s="28">
        <v>-306701727</v>
      </c>
      <c r="J18" s="28"/>
      <c r="K18" s="27">
        <v>-214590230</v>
      </c>
      <c r="L18" s="28"/>
      <c r="M18" s="28">
        <v>-95012720</v>
      </c>
    </row>
    <row r="19" spans="1:13" ht="21.75" customHeight="1" x14ac:dyDescent="0.2">
      <c r="A19" s="54" t="s">
        <v>100</v>
      </c>
      <c r="E19" s="33"/>
      <c r="G19" s="27">
        <v>-5542573</v>
      </c>
      <c r="H19" s="28"/>
      <c r="I19" s="28">
        <v>-3370162</v>
      </c>
      <c r="J19" s="28"/>
      <c r="K19" s="27">
        <v>-138170</v>
      </c>
      <c r="L19" s="28"/>
      <c r="M19" s="28">
        <v>0</v>
      </c>
    </row>
    <row r="20" spans="1:13" ht="21.75" customHeight="1" x14ac:dyDescent="0.2">
      <c r="A20" s="54" t="s">
        <v>101</v>
      </c>
      <c r="E20" s="104"/>
      <c r="F20" s="86"/>
      <c r="G20" s="27">
        <v>-56010726</v>
      </c>
      <c r="H20" s="28"/>
      <c r="I20" s="28">
        <v>-39856028</v>
      </c>
      <c r="J20" s="28"/>
      <c r="K20" s="27">
        <v>-28120561</v>
      </c>
      <c r="L20" s="28"/>
      <c r="M20" s="28">
        <v>-27261552</v>
      </c>
    </row>
    <row r="21" spans="1:13" ht="21.75" customHeight="1" x14ac:dyDescent="0.2">
      <c r="A21" s="54" t="s">
        <v>102</v>
      </c>
      <c r="E21" s="104"/>
      <c r="F21" s="86"/>
      <c r="G21" s="71">
        <v>-54136</v>
      </c>
      <c r="H21" s="28"/>
      <c r="I21" s="72">
        <v>-15344</v>
      </c>
      <c r="J21" s="28"/>
      <c r="K21" s="71">
        <v>0</v>
      </c>
      <c r="L21" s="28"/>
      <c r="M21" s="72">
        <v>0</v>
      </c>
    </row>
    <row r="22" spans="1:13" ht="6" customHeight="1" x14ac:dyDescent="0.2">
      <c r="B22" s="77"/>
      <c r="C22" s="101"/>
      <c r="E22" s="86"/>
      <c r="F22" s="86"/>
      <c r="G22" s="27"/>
      <c r="H22" s="28"/>
      <c r="I22" s="28"/>
      <c r="J22" s="28"/>
      <c r="K22" s="27"/>
      <c r="L22" s="28"/>
      <c r="M22" s="28"/>
    </row>
    <row r="23" spans="1:13" ht="21.75" customHeight="1" x14ac:dyDescent="0.2">
      <c r="A23" s="77" t="s">
        <v>103</v>
      </c>
      <c r="B23" s="77"/>
      <c r="C23" s="101"/>
      <c r="E23" s="86"/>
      <c r="F23" s="86"/>
      <c r="G23" s="27">
        <f>SUM(G15:G22)</f>
        <v>-383635481</v>
      </c>
      <c r="H23" s="28"/>
      <c r="I23" s="28">
        <f>SUM(I15:I22)</f>
        <v>197253989</v>
      </c>
      <c r="J23" s="28"/>
      <c r="K23" s="27">
        <f>SUM(K15:K22)</f>
        <v>-282825347</v>
      </c>
      <c r="L23" s="28"/>
      <c r="M23" s="28">
        <f>SUM(M15:M22)</f>
        <v>39199790</v>
      </c>
    </row>
    <row r="24" spans="1:13" ht="21.75" customHeight="1" x14ac:dyDescent="0.2">
      <c r="A24" s="54" t="s">
        <v>104</v>
      </c>
      <c r="E24" s="105"/>
      <c r="F24" s="105"/>
      <c r="G24" s="71">
        <v>-2025982</v>
      </c>
      <c r="H24" s="28"/>
      <c r="I24" s="72">
        <v>-31709750</v>
      </c>
      <c r="J24" s="28"/>
      <c r="K24" s="71">
        <v>866195</v>
      </c>
      <c r="L24" s="28"/>
      <c r="M24" s="72">
        <v>-6290211</v>
      </c>
    </row>
    <row r="25" spans="1:13" ht="6" customHeight="1" x14ac:dyDescent="0.2">
      <c r="A25" s="54"/>
      <c r="B25" s="77"/>
      <c r="C25" s="101"/>
      <c r="E25" s="105"/>
      <c r="F25" s="105"/>
      <c r="G25" s="27"/>
      <c r="H25" s="28"/>
      <c r="I25" s="28"/>
      <c r="J25" s="28"/>
      <c r="K25" s="27"/>
      <c r="L25" s="28"/>
      <c r="M25" s="28"/>
    </row>
    <row r="26" spans="1:13" ht="21.75" customHeight="1" x14ac:dyDescent="0.2">
      <c r="A26" s="77" t="s">
        <v>105</v>
      </c>
      <c r="B26" s="54"/>
      <c r="C26" s="101"/>
      <c r="E26" s="86"/>
      <c r="F26" s="86"/>
      <c r="G26" s="27">
        <f>SUM(G23:G24)</f>
        <v>-385661463</v>
      </c>
      <c r="H26" s="28"/>
      <c r="I26" s="28">
        <f>SUM(I23:I24)</f>
        <v>165544239</v>
      </c>
      <c r="J26" s="28"/>
      <c r="K26" s="27">
        <f>SUM(K23:K24)</f>
        <v>-281959152</v>
      </c>
      <c r="L26" s="28"/>
      <c r="M26" s="28">
        <f>SUM(M23:M24)</f>
        <v>32909579</v>
      </c>
    </row>
    <row r="27" spans="1:13" ht="6" customHeight="1" x14ac:dyDescent="0.2">
      <c r="B27" s="101"/>
      <c r="E27" s="86"/>
      <c r="F27" s="86"/>
      <c r="G27" s="27"/>
      <c r="H27" s="28"/>
      <c r="I27" s="28"/>
      <c r="J27" s="28"/>
      <c r="K27" s="27"/>
      <c r="L27" s="28"/>
      <c r="M27" s="28"/>
    </row>
    <row r="28" spans="1:13" ht="21.75" customHeight="1" x14ac:dyDescent="0.2">
      <c r="A28" s="101" t="s">
        <v>106</v>
      </c>
      <c r="B28" s="106"/>
      <c r="C28" s="107"/>
      <c r="E28" s="86"/>
      <c r="F28" s="108"/>
      <c r="G28" s="109"/>
      <c r="H28" s="108"/>
      <c r="I28" s="108"/>
      <c r="J28" s="108"/>
      <c r="K28" s="109"/>
      <c r="L28" s="108"/>
      <c r="M28" s="108"/>
    </row>
    <row r="29" spans="1:13" ht="21.75" customHeight="1" x14ac:dyDescent="0.2">
      <c r="A29" s="32" t="s">
        <v>107</v>
      </c>
      <c r="B29" s="107"/>
      <c r="C29" s="107"/>
      <c r="E29" s="86"/>
      <c r="F29" s="108"/>
      <c r="G29" s="109"/>
      <c r="H29" s="108"/>
      <c r="I29" s="108"/>
      <c r="J29" s="108"/>
      <c r="K29" s="109"/>
      <c r="L29" s="108"/>
      <c r="M29" s="108"/>
    </row>
    <row r="30" spans="1:13" ht="21.75" customHeight="1" x14ac:dyDescent="0.2">
      <c r="B30" s="107" t="s">
        <v>108</v>
      </c>
      <c r="C30" s="107"/>
      <c r="E30" s="86"/>
      <c r="F30" s="108"/>
      <c r="G30" s="109"/>
      <c r="H30" s="108"/>
      <c r="I30" s="108"/>
      <c r="J30" s="108"/>
      <c r="K30" s="109"/>
      <c r="L30" s="108"/>
      <c r="M30" s="108"/>
    </row>
    <row r="31" spans="1:13" ht="21.75" customHeight="1" x14ac:dyDescent="0.2">
      <c r="B31" s="32" t="s">
        <v>109</v>
      </c>
      <c r="C31" s="107"/>
      <c r="E31" s="86"/>
      <c r="F31" s="108"/>
      <c r="G31" s="110"/>
      <c r="K31" s="110"/>
      <c r="L31" s="32"/>
      <c r="M31" s="32"/>
    </row>
    <row r="32" spans="1:13" ht="21.75" customHeight="1" x14ac:dyDescent="0.2">
      <c r="C32" s="107" t="s">
        <v>110</v>
      </c>
      <c r="E32" s="111"/>
      <c r="F32" s="108"/>
      <c r="G32" s="109">
        <v>0</v>
      </c>
      <c r="H32" s="108"/>
      <c r="I32" s="108">
        <v>0</v>
      </c>
      <c r="J32" s="108"/>
      <c r="K32" s="109">
        <v>0</v>
      </c>
      <c r="L32" s="108"/>
      <c r="M32" s="108">
        <v>0</v>
      </c>
    </row>
    <row r="33" spans="1:13" ht="21.75" customHeight="1" x14ac:dyDescent="0.2">
      <c r="A33" s="112"/>
      <c r="B33" s="32" t="s">
        <v>111</v>
      </c>
      <c r="C33" s="112"/>
      <c r="D33" s="112"/>
      <c r="E33" s="86"/>
      <c r="F33" s="108"/>
      <c r="G33" s="109"/>
      <c r="H33" s="108"/>
      <c r="I33" s="108"/>
      <c r="J33" s="108"/>
      <c r="K33" s="109"/>
      <c r="L33" s="108"/>
      <c r="M33" s="108"/>
    </row>
    <row r="34" spans="1:13" ht="21.75" customHeight="1" x14ac:dyDescent="0.2">
      <c r="C34" s="107" t="s">
        <v>112</v>
      </c>
      <c r="E34" s="111"/>
      <c r="F34" s="108"/>
      <c r="G34" s="113">
        <v>0</v>
      </c>
      <c r="H34" s="108"/>
      <c r="I34" s="114">
        <v>0</v>
      </c>
      <c r="J34" s="108"/>
      <c r="K34" s="113">
        <v>0</v>
      </c>
      <c r="L34" s="108"/>
      <c r="M34" s="114">
        <v>0</v>
      </c>
    </row>
    <row r="35" spans="1:13" ht="6" customHeight="1" x14ac:dyDescent="0.2">
      <c r="A35" s="112"/>
      <c r="B35" s="115"/>
      <c r="C35" s="106"/>
      <c r="E35" s="105"/>
      <c r="F35" s="105"/>
      <c r="G35" s="27"/>
      <c r="H35" s="28"/>
      <c r="I35" s="28"/>
      <c r="J35" s="28"/>
      <c r="K35" s="27"/>
      <c r="L35" s="28"/>
      <c r="M35" s="28"/>
    </row>
    <row r="36" spans="1:13" ht="21.75" customHeight="1" x14ac:dyDescent="0.2">
      <c r="A36" s="112" t="s">
        <v>113</v>
      </c>
      <c r="C36" s="112"/>
      <c r="D36" s="112"/>
      <c r="E36" s="86"/>
      <c r="F36" s="108"/>
      <c r="G36" s="109"/>
      <c r="H36" s="108"/>
      <c r="I36" s="108"/>
      <c r="J36" s="108"/>
      <c r="K36" s="109"/>
      <c r="L36" s="108"/>
      <c r="M36" s="108"/>
    </row>
    <row r="37" spans="1:13" ht="21.75" customHeight="1" x14ac:dyDescent="0.2">
      <c r="B37" s="107" t="s">
        <v>114</v>
      </c>
      <c r="C37" s="107"/>
      <c r="E37" s="86"/>
      <c r="F37" s="108"/>
      <c r="G37" s="116">
        <f>SUM(G32:G34)</f>
        <v>0</v>
      </c>
      <c r="H37" s="108"/>
      <c r="I37" s="117">
        <f>SUM(I32:I34)</f>
        <v>0</v>
      </c>
      <c r="J37" s="108"/>
      <c r="K37" s="116">
        <f>SUM(K32:K34)</f>
        <v>0</v>
      </c>
      <c r="L37" s="108"/>
      <c r="M37" s="117">
        <f>SUM(M32:M34)</f>
        <v>0</v>
      </c>
    </row>
    <row r="38" spans="1:13" ht="6" customHeight="1" x14ac:dyDescent="0.2">
      <c r="A38" s="112"/>
      <c r="B38" s="115"/>
      <c r="C38" s="106"/>
      <c r="E38" s="105"/>
      <c r="F38" s="105"/>
      <c r="G38" s="27"/>
      <c r="H38" s="28"/>
      <c r="I38" s="28"/>
      <c r="J38" s="28"/>
      <c r="K38" s="27"/>
      <c r="L38" s="28"/>
      <c r="M38" s="28"/>
    </row>
    <row r="39" spans="1:13" ht="21.75" customHeight="1" x14ac:dyDescent="0.2">
      <c r="A39" s="101" t="s">
        <v>115</v>
      </c>
      <c r="B39" s="106"/>
      <c r="C39" s="107"/>
      <c r="E39" s="86"/>
      <c r="F39" s="108"/>
      <c r="G39" s="113">
        <f>SUM(G37)</f>
        <v>0</v>
      </c>
      <c r="H39" s="108"/>
      <c r="I39" s="114">
        <f>SUM(I37)</f>
        <v>0</v>
      </c>
      <c r="J39" s="108"/>
      <c r="K39" s="113">
        <f>SUM(K37)</f>
        <v>0</v>
      </c>
      <c r="L39" s="108"/>
      <c r="M39" s="114">
        <f>SUM(M37)</f>
        <v>0</v>
      </c>
    </row>
    <row r="40" spans="1:13" ht="6" customHeight="1" x14ac:dyDescent="0.2">
      <c r="A40" s="112"/>
      <c r="B40" s="115"/>
      <c r="C40" s="106"/>
      <c r="E40" s="105"/>
      <c r="F40" s="105"/>
      <c r="G40" s="27"/>
      <c r="H40" s="28"/>
      <c r="I40" s="28"/>
      <c r="J40" s="28"/>
      <c r="K40" s="27"/>
      <c r="L40" s="28"/>
      <c r="M40" s="28"/>
    </row>
    <row r="41" spans="1:13" ht="21.75" customHeight="1" thickBot="1" x14ac:dyDescent="0.25">
      <c r="A41" s="101" t="s">
        <v>116</v>
      </c>
      <c r="B41" s="106"/>
      <c r="C41" s="107"/>
      <c r="E41" s="86"/>
      <c r="F41" s="108"/>
      <c r="G41" s="118">
        <f>G26+G39</f>
        <v>-385661463</v>
      </c>
      <c r="H41" s="108"/>
      <c r="I41" s="119">
        <f>I26+I39</f>
        <v>165544239</v>
      </c>
      <c r="J41" s="108"/>
      <c r="K41" s="118">
        <f>K26+K39</f>
        <v>-281959152</v>
      </c>
      <c r="L41" s="108"/>
      <c r="M41" s="119">
        <f>M26+M39</f>
        <v>32909579</v>
      </c>
    </row>
    <row r="42" spans="1:13" ht="19.5" customHeight="1" thickTop="1" x14ac:dyDescent="0.2">
      <c r="B42" s="101"/>
      <c r="E42" s="86"/>
      <c r="F42" s="86"/>
      <c r="G42" s="28"/>
      <c r="H42" s="28"/>
      <c r="I42" s="28"/>
      <c r="J42" s="28"/>
      <c r="K42" s="28"/>
      <c r="L42" s="28"/>
      <c r="M42" s="28"/>
    </row>
    <row r="43" spans="1:13" ht="9.75" customHeight="1" x14ac:dyDescent="0.2">
      <c r="B43" s="101"/>
      <c r="E43" s="86"/>
      <c r="F43" s="86"/>
      <c r="G43" s="28"/>
      <c r="H43" s="28"/>
      <c r="I43" s="28"/>
      <c r="J43" s="28"/>
      <c r="K43" s="28"/>
      <c r="L43" s="28"/>
      <c r="M43" s="28"/>
    </row>
    <row r="44" spans="1:13" s="123" customFormat="1" ht="21.95" customHeight="1" x14ac:dyDescent="0.4">
      <c r="A44" s="120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21"/>
      <c r="C44" s="120"/>
      <c r="D44" s="120"/>
      <c r="E44" s="122"/>
      <c r="F44" s="122"/>
      <c r="G44" s="72"/>
      <c r="H44" s="72"/>
      <c r="I44" s="72"/>
      <c r="J44" s="72"/>
      <c r="K44" s="72"/>
      <c r="L44" s="72"/>
      <c r="M44" s="72"/>
    </row>
    <row r="45" spans="1:13" ht="21.75" customHeight="1" x14ac:dyDescent="0.2">
      <c r="A45" s="77" t="str">
        <f>A1</f>
        <v>บริษัท พริ้นซิเพิล แคปิตอล จำกัด (มหาชน)</v>
      </c>
      <c r="B45" s="77"/>
      <c r="C45" s="78"/>
      <c r="D45" s="78"/>
      <c r="E45" s="78"/>
      <c r="F45" s="78"/>
      <c r="G45" s="78"/>
      <c r="H45" s="78"/>
      <c r="I45" s="78"/>
      <c r="J45" s="78"/>
      <c r="K45" s="79"/>
      <c r="L45" s="79"/>
      <c r="M45" s="79"/>
    </row>
    <row r="46" spans="1:13" ht="21.75" customHeight="1" x14ac:dyDescent="0.2">
      <c r="A46" s="77" t="s">
        <v>117</v>
      </c>
      <c r="B46" s="77"/>
      <c r="C46" s="78"/>
      <c r="D46" s="78"/>
      <c r="E46" s="78"/>
      <c r="F46" s="78"/>
      <c r="G46" s="78"/>
      <c r="H46" s="78"/>
      <c r="I46" s="78"/>
      <c r="J46" s="78"/>
      <c r="K46" s="79"/>
      <c r="L46" s="79"/>
      <c r="M46" s="79"/>
    </row>
    <row r="47" spans="1:13" ht="21.75" customHeight="1" x14ac:dyDescent="0.2">
      <c r="A47" s="80" t="str">
        <f>A3</f>
        <v>สำหรับงวดสามเดือนสิ้นสุดวันที่ 30 มิถุนายน พ.ศ. 2566</v>
      </c>
      <c r="B47" s="80"/>
      <c r="C47" s="81"/>
      <c r="D47" s="81"/>
      <c r="E47" s="81"/>
      <c r="F47" s="81"/>
      <c r="G47" s="81"/>
      <c r="H47" s="81"/>
      <c r="I47" s="81"/>
      <c r="J47" s="81"/>
      <c r="K47" s="82"/>
      <c r="L47" s="82"/>
      <c r="M47" s="82"/>
    </row>
    <row r="48" spans="1:13" ht="21.75" customHeight="1" x14ac:dyDescent="0.2">
      <c r="A48" s="77"/>
      <c r="B48" s="77"/>
      <c r="C48" s="78"/>
      <c r="D48" s="78"/>
      <c r="E48" s="78"/>
      <c r="F48" s="78"/>
      <c r="G48" s="78"/>
      <c r="H48" s="78"/>
      <c r="I48" s="78"/>
      <c r="J48" s="78"/>
      <c r="K48" s="79"/>
      <c r="L48" s="79"/>
      <c r="M48" s="79"/>
    </row>
    <row r="49" spans="1:13" ht="21.75" customHeight="1" x14ac:dyDescent="0.2">
      <c r="A49" s="78"/>
      <c r="B49" s="78"/>
      <c r="C49" s="78"/>
      <c r="D49" s="78"/>
      <c r="E49" s="83"/>
      <c r="F49" s="84"/>
      <c r="G49" s="170" t="s">
        <v>3</v>
      </c>
      <c r="H49" s="170"/>
      <c r="I49" s="170" t="s">
        <v>3</v>
      </c>
      <c r="J49" s="85"/>
      <c r="K49" s="170" t="s">
        <v>4</v>
      </c>
      <c r="L49" s="170"/>
      <c r="M49" s="170" t="s">
        <v>4</v>
      </c>
    </row>
    <row r="50" spans="1:13" ht="21.75" customHeight="1" x14ac:dyDescent="0.2">
      <c r="E50" s="86"/>
      <c r="F50" s="83"/>
      <c r="G50" s="87" t="s">
        <v>5</v>
      </c>
      <c r="H50" s="87"/>
      <c r="I50" s="87" t="s">
        <v>5</v>
      </c>
      <c r="J50" s="88"/>
      <c r="K50" s="87" t="s">
        <v>5</v>
      </c>
      <c r="L50" s="88"/>
      <c r="M50" s="87" t="s">
        <v>5</v>
      </c>
    </row>
    <row r="51" spans="1:13" ht="21.75" customHeight="1" x14ac:dyDescent="0.2">
      <c r="E51" s="86"/>
      <c r="F51" s="83"/>
      <c r="G51" s="89" t="s">
        <v>9</v>
      </c>
      <c r="H51" s="89"/>
      <c r="I51" s="89" t="s">
        <v>10</v>
      </c>
      <c r="J51" s="83"/>
      <c r="K51" s="89" t="s">
        <v>9</v>
      </c>
      <c r="L51" s="89"/>
      <c r="M51" s="89" t="s">
        <v>10</v>
      </c>
    </row>
    <row r="52" spans="1:13" ht="21.75" customHeight="1" x14ac:dyDescent="0.2">
      <c r="E52" s="90" t="s">
        <v>11</v>
      </c>
      <c r="F52" s="86"/>
      <c r="G52" s="91" t="s">
        <v>12</v>
      </c>
      <c r="H52" s="89"/>
      <c r="I52" s="91" t="s">
        <v>12</v>
      </c>
      <c r="J52" s="86"/>
      <c r="K52" s="91" t="s">
        <v>12</v>
      </c>
      <c r="L52" s="86"/>
      <c r="M52" s="91" t="s">
        <v>12</v>
      </c>
    </row>
    <row r="53" spans="1:13" ht="21.75" customHeight="1" x14ac:dyDescent="0.2">
      <c r="B53" s="101"/>
      <c r="E53" s="86"/>
      <c r="F53" s="86"/>
      <c r="G53" s="27"/>
      <c r="H53" s="28"/>
      <c r="I53" s="28"/>
      <c r="J53" s="28"/>
      <c r="K53" s="27"/>
      <c r="L53" s="28"/>
      <c r="M53" s="28"/>
    </row>
    <row r="54" spans="1:13" ht="21.75" customHeight="1" x14ac:dyDescent="0.2">
      <c r="A54" s="101" t="s">
        <v>118</v>
      </c>
      <c r="B54" s="101"/>
      <c r="E54" s="86"/>
      <c r="F54" s="86"/>
      <c r="G54" s="27"/>
      <c r="H54" s="28"/>
      <c r="I54" s="28"/>
      <c r="J54" s="28"/>
      <c r="K54" s="27"/>
      <c r="L54" s="28"/>
      <c r="M54" s="28"/>
    </row>
    <row r="55" spans="1:13" ht="21.75" customHeight="1" x14ac:dyDescent="0.2">
      <c r="A55" s="54" t="s">
        <v>119</v>
      </c>
      <c r="B55" s="54"/>
      <c r="C55" s="54"/>
      <c r="D55" s="54"/>
      <c r="E55" s="86"/>
      <c r="F55" s="86"/>
      <c r="G55" s="27">
        <v>-374400925</v>
      </c>
      <c r="H55" s="28"/>
      <c r="I55" s="28">
        <v>134803766</v>
      </c>
      <c r="J55" s="28"/>
      <c r="K55" s="27">
        <v>-281959152</v>
      </c>
      <c r="L55" s="28"/>
      <c r="M55" s="28">
        <v>32909579</v>
      </c>
    </row>
    <row r="56" spans="1:13" ht="21.75" customHeight="1" x14ac:dyDescent="0.2">
      <c r="A56" s="54" t="s">
        <v>120</v>
      </c>
      <c r="B56" s="54"/>
      <c r="C56" s="54"/>
      <c r="D56" s="54"/>
      <c r="E56" s="86"/>
      <c r="F56" s="86"/>
      <c r="G56" s="71">
        <v>-11260538</v>
      </c>
      <c r="H56" s="28"/>
      <c r="I56" s="72">
        <v>30740473</v>
      </c>
      <c r="J56" s="28"/>
      <c r="K56" s="71">
        <v>0</v>
      </c>
      <c r="L56" s="28"/>
      <c r="M56" s="72">
        <v>0</v>
      </c>
    </row>
    <row r="57" spans="1:13" ht="6" customHeight="1" x14ac:dyDescent="0.2">
      <c r="A57" s="54"/>
      <c r="B57" s="101"/>
      <c r="E57" s="86"/>
      <c r="F57" s="86"/>
      <c r="G57" s="27"/>
      <c r="H57" s="28"/>
      <c r="I57" s="28"/>
      <c r="J57" s="28"/>
      <c r="K57" s="27"/>
      <c r="L57" s="28"/>
      <c r="M57" s="28"/>
    </row>
    <row r="58" spans="1:13" ht="21.75" customHeight="1" thickBot="1" x14ac:dyDescent="0.25">
      <c r="A58" s="54"/>
      <c r="B58" s="101"/>
      <c r="E58" s="86"/>
      <c r="F58" s="86"/>
      <c r="G58" s="124">
        <f>SUM(G55:G56)</f>
        <v>-385661463</v>
      </c>
      <c r="H58" s="28"/>
      <c r="I58" s="125">
        <f>SUM(I55:I57)</f>
        <v>165544239</v>
      </c>
      <c r="J58" s="28"/>
      <c r="K58" s="124">
        <f>SUM(K55:K57)</f>
        <v>-281959152</v>
      </c>
      <c r="L58" s="28"/>
      <c r="M58" s="125">
        <f>SUM(M55:M57)</f>
        <v>32909579</v>
      </c>
    </row>
    <row r="59" spans="1:13" ht="21.75" customHeight="1" thickTop="1" x14ac:dyDescent="0.2">
      <c r="A59" s="54"/>
      <c r="B59" s="101"/>
      <c r="E59" s="86"/>
      <c r="F59" s="86"/>
      <c r="G59" s="27"/>
      <c r="H59" s="28"/>
      <c r="I59" s="28"/>
      <c r="J59" s="28"/>
      <c r="K59" s="27"/>
      <c r="L59" s="28"/>
      <c r="M59" s="28"/>
    </row>
    <row r="60" spans="1:13" ht="21.75" customHeight="1" x14ac:dyDescent="0.2">
      <c r="A60" s="77" t="s">
        <v>121</v>
      </c>
      <c r="B60" s="101"/>
      <c r="E60" s="86"/>
      <c r="F60" s="86"/>
      <c r="G60" s="27"/>
      <c r="H60" s="28"/>
      <c r="I60" s="28"/>
      <c r="J60" s="28"/>
      <c r="K60" s="27"/>
      <c r="L60" s="28"/>
      <c r="M60" s="28"/>
    </row>
    <row r="61" spans="1:13" ht="21.75" customHeight="1" x14ac:dyDescent="0.2">
      <c r="A61" s="54" t="s">
        <v>119</v>
      </c>
      <c r="E61" s="86"/>
      <c r="F61" s="86"/>
      <c r="G61" s="27">
        <v>-374400925</v>
      </c>
      <c r="H61" s="28"/>
      <c r="I61" s="28">
        <v>134803766</v>
      </c>
      <c r="J61" s="28"/>
      <c r="K61" s="27">
        <v>-281959152</v>
      </c>
      <c r="L61" s="28"/>
      <c r="M61" s="28">
        <v>32909579</v>
      </c>
    </row>
    <row r="62" spans="1:13" ht="21.75" customHeight="1" x14ac:dyDescent="0.2">
      <c r="A62" s="54" t="s">
        <v>120</v>
      </c>
      <c r="E62" s="86"/>
      <c r="F62" s="86"/>
      <c r="G62" s="71">
        <v>-11260538</v>
      </c>
      <c r="H62" s="28"/>
      <c r="I62" s="72">
        <v>30740473</v>
      </c>
      <c r="J62" s="28"/>
      <c r="K62" s="71">
        <v>0</v>
      </c>
      <c r="L62" s="28"/>
      <c r="M62" s="72">
        <v>0</v>
      </c>
    </row>
    <row r="63" spans="1:13" ht="6" customHeight="1" x14ac:dyDescent="0.2">
      <c r="B63" s="54"/>
      <c r="E63" s="86"/>
      <c r="F63" s="86"/>
      <c r="G63" s="27"/>
      <c r="H63" s="28"/>
      <c r="I63" s="28"/>
      <c r="J63" s="28"/>
      <c r="K63" s="27"/>
      <c r="L63" s="28"/>
      <c r="M63" s="28"/>
    </row>
    <row r="64" spans="1:13" ht="21.75" customHeight="1" thickBot="1" x14ac:dyDescent="0.25">
      <c r="B64" s="101"/>
      <c r="E64" s="86"/>
      <c r="F64" s="86"/>
      <c r="G64" s="124">
        <f>SUM(G61:G62)</f>
        <v>-385661463</v>
      </c>
      <c r="H64" s="28"/>
      <c r="I64" s="125">
        <f>SUM(I61:I63)</f>
        <v>165544239</v>
      </c>
      <c r="J64" s="28"/>
      <c r="K64" s="124">
        <f>SUM(K61:K63)</f>
        <v>-281959152</v>
      </c>
      <c r="L64" s="28"/>
      <c r="M64" s="125">
        <f>SUM(M61:M63)</f>
        <v>32909579</v>
      </c>
    </row>
    <row r="65" spans="1:13" ht="21.75" customHeight="1" thickTop="1" x14ac:dyDescent="0.2">
      <c r="A65" s="77"/>
      <c r="B65" s="54"/>
      <c r="G65" s="35"/>
      <c r="H65" s="33"/>
      <c r="I65" s="33"/>
      <c r="J65" s="33"/>
      <c r="K65" s="35"/>
      <c r="L65" s="33"/>
      <c r="M65" s="33"/>
    </row>
    <row r="66" spans="1:13" ht="21.75" customHeight="1" x14ac:dyDescent="0.2">
      <c r="A66" s="77" t="s">
        <v>122</v>
      </c>
      <c r="B66" s="54"/>
      <c r="E66" s="86">
        <v>19</v>
      </c>
      <c r="F66" s="86"/>
      <c r="G66" s="27"/>
      <c r="H66" s="28"/>
      <c r="I66" s="28"/>
      <c r="J66" s="28"/>
      <c r="K66" s="27"/>
      <c r="L66" s="28"/>
      <c r="M66" s="28"/>
    </row>
    <row r="67" spans="1:13" ht="6" customHeight="1" x14ac:dyDescent="0.2">
      <c r="A67" s="77"/>
      <c r="B67" s="54"/>
      <c r="G67" s="126"/>
      <c r="H67" s="33"/>
      <c r="I67" s="102"/>
      <c r="J67" s="33"/>
      <c r="K67" s="35"/>
      <c r="L67" s="33"/>
      <c r="M67" s="33"/>
    </row>
    <row r="68" spans="1:13" ht="21.75" customHeight="1" thickBot="1" x14ac:dyDescent="0.25">
      <c r="A68" s="54" t="s">
        <v>123</v>
      </c>
      <c r="B68" s="54"/>
      <c r="C68" s="54"/>
      <c r="D68" s="54"/>
      <c r="G68" s="127">
        <v>-9.8000000000000004E-2</v>
      </c>
      <c r="H68" s="128"/>
      <c r="I68" s="129">
        <v>3.5000000000000003E-2</v>
      </c>
      <c r="J68" s="128"/>
      <c r="K68" s="127">
        <v>-7.3999999999999996E-2</v>
      </c>
      <c r="L68" s="128"/>
      <c r="M68" s="129">
        <v>8.9999999999999993E-3</v>
      </c>
    </row>
    <row r="69" spans="1:13" ht="21.75" customHeight="1" thickTop="1" x14ac:dyDescent="0.2">
      <c r="A69" s="54"/>
      <c r="B69" s="54"/>
      <c r="C69" s="54"/>
      <c r="D69" s="54"/>
      <c r="G69" s="128"/>
      <c r="H69" s="128"/>
      <c r="I69" s="128"/>
      <c r="J69" s="128"/>
      <c r="K69" s="128"/>
      <c r="L69" s="128"/>
      <c r="M69" s="128"/>
    </row>
    <row r="70" spans="1:13" ht="21.75" customHeight="1" x14ac:dyDescent="0.2">
      <c r="A70" s="54"/>
      <c r="B70" s="54"/>
      <c r="C70" s="54"/>
      <c r="D70" s="54"/>
      <c r="G70" s="128"/>
      <c r="H70" s="128"/>
      <c r="I70" s="128"/>
      <c r="J70" s="128"/>
      <c r="K70" s="128"/>
      <c r="L70" s="128"/>
      <c r="M70" s="128"/>
    </row>
    <row r="71" spans="1:13" ht="21.75" customHeight="1" x14ac:dyDescent="0.2">
      <c r="A71" s="54"/>
      <c r="B71" s="54"/>
      <c r="C71" s="54"/>
      <c r="D71" s="54"/>
      <c r="G71" s="128"/>
      <c r="H71" s="128"/>
      <c r="I71" s="128"/>
      <c r="J71" s="128"/>
      <c r="K71" s="128"/>
      <c r="L71" s="128"/>
      <c r="M71" s="128"/>
    </row>
    <row r="72" spans="1:13" ht="21.75" customHeight="1" x14ac:dyDescent="0.2">
      <c r="A72" s="54"/>
      <c r="B72" s="54"/>
      <c r="C72" s="54"/>
      <c r="D72" s="54"/>
      <c r="G72" s="128"/>
      <c r="H72" s="128"/>
      <c r="I72" s="128"/>
      <c r="J72" s="128"/>
      <c r="K72" s="128"/>
      <c r="L72" s="128"/>
      <c r="M72" s="128"/>
    </row>
    <row r="73" spans="1:13" ht="21.75" customHeight="1" x14ac:dyDescent="0.2">
      <c r="A73" s="54"/>
      <c r="B73" s="54"/>
      <c r="C73" s="54"/>
      <c r="D73" s="54"/>
      <c r="G73" s="128"/>
      <c r="H73" s="128"/>
      <c r="I73" s="128"/>
      <c r="J73" s="128"/>
      <c r="K73" s="128"/>
      <c r="L73" s="128"/>
      <c r="M73" s="128"/>
    </row>
    <row r="74" spans="1:13" ht="21.75" customHeight="1" x14ac:dyDescent="0.2">
      <c r="A74" s="54"/>
      <c r="B74" s="54"/>
      <c r="C74" s="54"/>
      <c r="D74" s="54"/>
      <c r="G74" s="128"/>
      <c r="H74" s="128"/>
      <c r="I74" s="128"/>
      <c r="J74" s="128"/>
      <c r="K74" s="128"/>
      <c r="L74" s="128"/>
      <c r="M74" s="128"/>
    </row>
    <row r="75" spans="1:13" ht="21.75" customHeight="1" x14ac:dyDescent="0.2">
      <c r="A75" s="54"/>
      <c r="B75" s="54"/>
      <c r="C75" s="54"/>
      <c r="D75" s="54"/>
      <c r="G75" s="128"/>
      <c r="H75" s="128"/>
      <c r="I75" s="128"/>
      <c r="J75" s="128"/>
      <c r="K75" s="128"/>
      <c r="L75" s="128"/>
      <c r="M75" s="128"/>
    </row>
    <row r="76" spans="1:13" ht="21.75" customHeight="1" x14ac:dyDescent="0.2">
      <c r="A76" s="54"/>
      <c r="B76" s="54"/>
      <c r="C76" s="54"/>
      <c r="D76" s="54"/>
      <c r="G76" s="128"/>
      <c r="H76" s="128"/>
      <c r="I76" s="128"/>
      <c r="J76" s="128"/>
      <c r="K76" s="128"/>
      <c r="L76" s="128"/>
      <c r="M76" s="128"/>
    </row>
    <row r="77" spans="1:13" ht="21.75" customHeight="1" x14ac:dyDescent="0.2">
      <c r="A77" s="54"/>
      <c r="B77" s="54"/>
      <c r="C77" s="54"/>
      <c r="D77" s="54"/>
      <c r="G77" s="128"/>
      <c r="H77" s="128"/>
      <c r="I77" s="128"/>
      <c r="J77" s="128"/>
      <c r="K77" s="128"/>
      <c r="L77" s="128"/>
      <c r="M77" s="128"/>
    </row>
    <row r="78" spans="1:13" ht="21.75" customHeight="1" x14ac:dyDescent="0.2">
      <c r="A78" s="54"/>
      <c r="B78" s="54"/>
      <c r="C78" s="54"/>
      <c r="D78" s="54"/>
      <c r="G78" s="128"/>
      <c r="H78" s="128"/>
      <c r="I78" s="128"/>
      <c r="J78" s="128"/>
      <c r="K78" s="128"/>
      <c r="L78" s="128"/>
      <c r="M78" s="128"/>
    </row>
    <row r="79" spans="1:13" ht="21.75" customHeight="1" x14ac:dyDescent="0.2">
      <c r="A79" s="54"/>
      <c r="B79" s="54"/>
      <c r="C79" s="54"/>
      <c r="D79" s="54"/>
      <c r="G79" s="128"/>
      <c r="H79" s="128"/>
      <c r="I79" s="128"/>
      <c r="J79" s="128"/>
      <c r="K79" s="128"/>
      <c r="L79" s="128"/>
      <c r="M79" s="128"/>
    </row>
    <row r="80" spans="1:13" ht="21.75" customHeight="1" x14ac:dyDescent="0.2">
      <c r="A80" s="54"/>
      <c r="B80" s="54"/>
      <c r="C80" s="54"/>
      <c r="D80" s="54"/>
      <c r="G80" s="128"/>
      <c r="H80" s="128"/>
      <c r="I80" s="128"/>
      <c r="J80" s="128"/>
      <c r="K80" s="128"/>
      <c r="L80" s="128"/>
      <c r="M80" s="128"/>
    </row>
    <row r="81" spans="1:13" ht="21.75" customHeight="1" x14ac:dyDescent="0.2">
      <c r="A81" s="54"/>
      <c r="B81" s="54"/>
      <c r="C81" s="54"/>
      <c r="D81" s="54"/>
      <c r="G81" s="128"/>
      <c r="H81" s="128"/>
      <c r="I81" s="128"/>
      <c r="J81" s="128"/>
      <c r="K81" s="128"/>
      <c r="L81" s="128"/>
      <c r="M81" s="128"/>
    </row>
    <row r="82" spans="1:13" ht="21.75" customHeight="1" x14ac:dyDescent="0.2">
      <c r="A82" s="54"/>
      <c r="B82" s="54"/>
      <c r="C82" s="54"/>
      <c r="D82" s="54"/>
      <c r="G82" s="128"/>
      <c r="H82" s="128"/>
      <c r="I82" s="128"/>
      <c r="J82" s="128"/>
      <c r="K82" s="128"/>
      <c r="L82" s="128"/>
      <c r="M82" s="128"/>
    </row>
    <row r="83" spans="1:13" ht="19.5" customHeight="1" x14ac:dyDescent="0.2">
      <c r="A83" s="54"/>
      <c r="B83" s="54"/>
      <c r="C83" s="54"/>
      <c r="D83" s="54"/>
      <c r="G83" s="128"/>
      <c r="H83" s="128"/>
      <c r="I83" s="128"/>
      <c r="J83" s="128"/>
      <c r="K83" s="128"/>
      <c r="L83" s="128"/>
      <c r="M83" s="128"/>
    </row>
    <row r="84" spans="1:13" ht="10.5" customHeight="1" x14ac:dyDescent="0.2">
      <c r="A84" s="54"/>
      <c r="B84" s="54"/>
      <c r="C84" s="54"/>
      <c r="D84" s="54"/>
      <c r="G84" s="128"/>
      <c r="H84" s="128"/>
      <c r="I84" s="128"/>
      <c r="J84" s="128"/>
      <c r="K84" s="128"/>
      <c r="L84" s="128"/>
      <c r="M84" s="128"/>
    </row>
    <row r="85" spans="1:13" ht="21.95" customHeight="1" x14ac:dyDescent="0.2">
      <c r="A85" s="120" t="s">
        <v>44</v>
      </c>
      <c r="B85" s="130"/>
      <c r="C85" s="130"/>
      <c r="D85" s="130"/>
      <c r="E85" s="120"/>
      <c r="F85" s="120"/>
      <c r="G85" s="131"/>
      <c r="H85" s="131"/>
      <c r="I85" s="131"/>
      <c r="J85" s="122"/>
      <c r="K85" s="131"/>
      <c r="L85" s="132"/>
      <c r="M85" s="131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71C6-0BDA-49AD-BD9C-675AE6633988}">
  <sheetPr>
    <tabColor theme="8" tint="0.79998168889431442"/>
  </sheetPr>
  <dimension ref="A1:M86"/>
  <sheetViews>
    <sheetView topLeftCell="A66" zoomScale="85" zoomScaleNormal="85" zoomScaleSheetLayoutView="90" workbookViewId="0">
      <selection activeCell="Q136" sqref="Q136"/>
    </sheetView>
  </sheetViews>
  <sheetFormatPr defaultColWidth="11" defaultRowHeight="21.75" customHeight="1" x14ac:dyDescent="0.2"/>
  <cols>
    <col min="1" max="3" width="1.83203125" style="32" customWidth="1"/>
    <col min="4" max="4" width="31.1640625" style="32" customWidth="1"/>
    <col min="5" max="5" width="8" style="32" customWidth="1"/>
    <col min="6" max="6" width="1" style="32" customWidth="1"/>
    <col min="7" max="7" width="14.83203125" style="32" customWidth="1"/>
    <col min="8" max="8" width="1" style="32" customWidth="1"/>
    <col min="9" max="9" width="14.83203125" style="32" customWidth="1"/>
    <col min="10" max="10" width="1" style="32" customWidth="1"/>
    <col min="11" max="11" width="14.83203125" style="133" customWidth="1"/>
    <col min="12" max="12" width="1" style="133" customWidth="1"/>
    <col min="13" max="13" width="14.83203125" style="133" customWidth="1"/>
    <col min="14" max="16384" width="11" style="32"/>
  </cols>
  <sheetData>
    <row r="1" spans="1:13" ht="21.75" customHeight="1" x14ac:dyDescent="0.2">
      <c r="A1" s="77" t="str">
        <f>'2-4'!A1</f>
        <v>บริษัท พริ้นซิเพิล แคปิตอล จำกัด (มหาชน)</v>
      </c>
      <c r="B1" s="77"/>
      <c r="C1" s="78"/>
      <c r="D1" s="78"/>
      <c r="E1" s="78"/>
      <c r="F1" s="78"/>
      <c r="G1" s="78"/>
      <c r="H1" s="78"/>
      <c r="I1" s="78"/>
      <c r="J1" s="78"/>
      <c r="K1" s="79"/>
      <c r="L1" s="79"/>
      <c r="M1" s="79"/>
    </row>
    <row r="2" spans="1:13" ht="21.75" customHeight="1" x14ac:dyDescent="0.2">
      <c r="A2" s="77" t="s">
        <v>90</v>
      </c>
      <c r="B2" s="77"/>
      <c r="C2" s="78"/>
      <c r="D2" s="78"/>
      <c r="E2" s="78"/>
      <c r="F2" s="78"/>
      <c r="G2" s="78"/>
      <c r="H2" s="78"/>
      <c r="I2" s="78"/>
      <c r="J2" s="78"/>
      <c r="K2" s="79"/>
      <c r="L2" s="79"/>
      <c r="M2" s="79"/>
    </row>
    <row r="3" spans="1:13" ht="21.75" customHeight="1" x14ac:dyDescent="0.2">
      <c r="A3" s="80" t="s">
        <v>124</v>
      </c>
      <c r="B3" s="80"/>
      <c r="C3" s="81"/>
      <c r="D3" s="81"/>
      <c r="E3" s="81"/>
      <c r="F3" s="81"/>
      <c r="G3" s="81"/>
      <c r="H3" s="81"/>
      <c r="I3" s="81"/>
      <c r="J3" s="81"/>
      <c r="K3" s="82"/>
      <c r="L3" s="82"/>
      <c r="M3" s="82"/>
    </row>
    <row r="4" spans="1:13" ht="15.75" customHeight="1" x14ac:dyDescent="0.2">
      <c r="A4" s="77"/>
      <c r="B4" s="77"/>
      <c r="C4" s="78"/>
      <c r="D4" s="78"/>
      <c r="E4" s="78"/>
      <c r="F4" s="78"/>
      <c r="G4" s="78"/>
      <c r="H4" s="78"/>
      <c r="I4" s="78"/>
      <c r="J4" s="78"/>
      <c r="K4" s="79"/>
      <c r="L4" s="79"/>
      <c r="M4" s="79"/>
    </row>
    <row r="5" spans="1:13" ht="21.75" customHeight="1" x14ac:dyDescent="0.2">
      <c r="A5" s="78"/>
      <c r="B5" s="78"/>
      <c r="C5" s="78"/>
      <c r="D5" s="78"/>
      <c r="E5" s="83"/>
      <c r="F5" s="84"/>
      <c r="G5" s="170" t="s">
        <v>3</v>
      </c>
      <c r="H5" s="170"/>
      <c r="I5" s="170" t="s">
        <v>3</v>
      </c>
      <c r="J5" s="85"/>
      <c r="K5" s="170" t="s">
        <v>4</v>
      </c>
      <c r="L5" s="170"/>
      <c r="M5" s="170" t="s">
        <v>4</v>
      </c>
    </row>
    <row r="6" spans="1:13" ht="21.75" customHeight="1" x14ac:dyDescent="0.2">
      <c r="E6" s="86"/>
      <c r="F6" s="83"/>
      <c r="G6" s="87" t="s">
        <v>5</v>
      </c>
      <c r="H6" s="87"/>
      <c r="I6" s="87" t="s">
        <v>5</v>
      </c>
      <c r="J6" s="88"/>
      <c r="K6" s="87" t="s">
        <v>5</v>
      </c>
      <c r="L6" s="88"/>
      <c r="M6" s="87" t="s">
        <v>5</v>
      </c>
    </row>
    <row r="7" spans="1:13" ht="21.75" customHeight="1" x14ac:dyDescent="0.2">
      <c r="E7" s="86"/>
      <c r="F7" s="83"/>
      <c r="G7" s="89" t="s">
        <v>9</v>
      </c>
      <c r="H7" s="89"/>
      <c r="I7" s="89" t="s">
        <v>10</v>
      </c>
      <c r="J7" s="83"/>
      <c r="K7" s="89" t="s">
        <v>9</v>
      </c>
      <c r="L7" s="89"/>
      <c r="M7" s="89" t="s">
        <v>10</v>
      </c>
    </row>
    <row r="8" spans="1:13" ht="21.75" customHeight="1" x14ac:dyDescent="0.2">
      <c r="E8" s="90" t="s">
        <v>11</v>
      </c>
      <c r="F8" s="86"/>
      <c r="G8" s="91" t="s">
        <v>12</v>
      </c>
      <c r="H8" s="89"/>
      <c r="I8" s="91" t="s">
        <v>12</v>
      </c>
      <c r="J8" s="86"/>
      <c r="K8" s="91" t="s">
        <v>12</v>
      </c>
      <c r="L8" s="86"/>
      <c r="M8" s="91" t="s">
        <v>12</v>
      </c>
    </row>
    <row r="9" spans="1:13" ht="6" customHeight="1" x14ac:dyDescent="0.2">
      <c r="E9" s="83"/>
      <c r="F9" s="86"/>
      <c r="G9" s="92"/>
      <c r="H9" s="89"/>
      <c r="I9" s="89"/>
      <c r="J9" s="86"/>
      <c r="K9" s="92"/>
      <c r="L9" s="93"/>
      <c r="M9" s="89"/>
    </row>
    <row r="10" spans="1:13" ht="21.75" customHeight="1" x14ac:dyDescent="0.2">
      <c r="A10" s="32" t="s">
        <v>92</v>
      </c>
      <c r="E10" s="86">
        <v>5</v>
      </c>
      <c r="F10" s="86"/>
      <c r="G10" s="94">
        <v>2215878273</v>
      </c>
      <c r="H10" s="95"/>
      <c r="I10" s="95">
        <v>3633324035</v>
      </c>
      <c r="J10" s="86"/>
      <c r="K10" s="94">
        <v>180902732</v>
      </c>
      <c r="L10" s="96"/>
      <c r="M10" s="95">
        <v>1228984759</v>
      </c>
    </row>
    <row r="11" spans="1:13" ht="21.75" customHeight="1" x14ac:dyDescent="0.2">
      <c r="A11" s="54" t="s">
        <v>93</v>
      </c>
      <c r="E11" s="86">
        <v>5</v>
      </c>
      <c r="G11" s="27">
        <v>279438407</v>
      </c>
      <c r="H11" s="28"/>
      <c r="I11" s="28">
        <v>203160155</v>
      </c>
      <c r="J11" s="28"/>
      <c r="K11" s="27">
        <v>38850000</v>
      </c>
      <c r="L11" s="28"/>
      <c r="M11" s="28">
        <v>37260000</v>
      </c>
    </row>
    <row r="12" spans="1:13" ht="21.75" customHeight="1" x14ac:dyDescent="0.2">
      <c r="A12" s="54" t="s">
        <v>94</v>
      </c>
      <c r="E12" s="86"/>
      <c r="G12" s="27">
        <v>-1925275795</v>
      </c>
      <c r="H12" s="28"/>
      <c r="I12" s="28">
        <v>-2366625511</v>
      </c>
      <c r="J12" s="28"/>
      <c r="K12" s="27">
        <v>-247762360</v>
      </c>
      <c r="L12" s="28"/>
      <c r="M12" s="28">
        <v>-732150824</v>
      </c>
    </row>
    <row r="13" spans="1:13" ht="21.75" customHeight="1" x14ac:dyDescent="0.2">
      <c r="A13" s="54" t="s">
        <v>95</v>
      </c>
      <c r="E13" s="86"/>
      <c r="G13" s="71">
        <v>-166623735</v>
      </c>
      <c r="H13" s="28"/>
      <c r="I13" s="72">
        <v>-127445003</v>
      </c>
      <c r="J13" s="28"/>
      <c r="K13" s="71">
        <v>-25968953</v>
      </c>
      <c r="L13" s="28"/>
      <c r="M13" s="72">
        <v>-23083689</v>
      </c>
    </row>
    <row r="14" spans="1:13" ht="6" customHeight="1" x14ac:dyDescent="0.2">
      <c r="A14" s="54"/>
      <c r="G14" s="27"/>
      <c r="H14" s="28"/>
      <c r="I14" s="28"/>
      <c r="J14" s="28"/>
      <c r="K14" s="27"/>
      <c r="L14" s="28"/>
      <c r="M14" s="28"/>
    </row>
    <row r="15" spans="1:13" s="101" customFormat="1" ht="21.75" customHeight="1" x14ac:dyDescent="0.2">
      <c r="A15" s="77" t="s">
        <v>96</v>
      </c>
      <c r="E15" s="102"/>
      <c r="G15" s="27">
        <f>SUM(G10:G12:G13)</f>
        <v>403417150</v>
      </c>
      <c r="H15" s="28"/>
      <c r="I15" s="28">
        <f>SUM(I10:I12:I13)</f>
        <v>1342413676</v>
      </c>
      <c r="J15" s="28"/>
      <c r="K15" s="27">
        <f>SUM(K10:K13)</f>
        <v>-53978581</v>
      </c>
      <c r="L15" s="28"/>
      <c r="M15" s="28">
        <f>SUM(M10:M12:M13)</f>
        <v>511010246</v>
      </c>
    </row>
    <row r="16" spans="1:13" ht="21.75" customHeight="1" x14ac:dyDescent="0.2">
      <c r="A16" s="54" t="s">
        <v>97</v>
      </c>
      <c r="E16" s="104"/>
      <c r="G16" s="27">
        <v>40062201</v>
      </c>
      <c r="H16" s="28"/>
      <c r="I16" s="28">
        <v>82494341</v>
      </c>
      <c r="J16" s="28"/>
      <c r="K16" s="27">
        <v>26726747</v>
      </c>
      <c r="L16" s="28"/>
      <c r="M16" s="28">
        <v>19253257</v>
      </c>
    </row>
    <row r="17" spans="1:13" ht="21.75" customHeight="1" x14ac:dyDescent="0.2">
      <c r="A17" s="54" t="s">
        <v>125</v>
      </c>
      <c r="E17" s="104"/>
      <c r="G17" s="27">
        <v>0</v>
      </c>
      <c r="H17" s="28"/>
      <c r="I17" s="28">
        <v>0</v>
      </c>
      <c r="J17" s="28"/>
      <c r="K17" s="27">
        <v>204027908</v>
      </c>
      <c r="L17" s="28"/>
      <c r="M17" s="28">
        <v>0</v>
      </c>
    </row>
    <row r="18" spans="1:13" ht="21.75" customHeight="1" x14ac:dyDescent="0.2">
      <c r="A18" s="54" t="s">
        <v>98</v>
      </c>
      <c r="E18" s="104"/>
      <c r="G18" s="27">
        <v>-58485332</v>
      </c>
      <c r="H18" s="28"/>
      <c r="I18" s="28">
        <v>-33524608</v>
      </c>
      <c r="J18" s="28"/>
      <c r="K18" s="27">
        <v>-6491651</v>
      </c>
      <c r="L18" s="28"/>
      <c r="M18" s="28">
        <v>-2837941</v>
      </c>
    </row>
    <row r="19" spans="1:13" ht="21.75" customHeight="1" x14ac:dyDescent="0.2">
      <c r="A19" s="54" t="s">
        <v>99</v>
      </c>
      <c r="E19" s="33"/>
      <c r="G19" s="27">
        <v>-806734543</v>
      </c>
      <c r="H19" s="28"/>
      <c r="I19" s="28">
        <v>-567601757</v>
      </c>
      <c r="J19" s="28"/>
      <c r="K19" s="27">
        <v>-258204777</v>
      </c>
      <c r="L19" s="28"/>
      <c r="M19" s="28">
        <v>-249331861</v>
      </c>
    </row>
    <row r="20" spans="1:13" ht="21.75" customHeight="1" x14ac:dyDescent="0.2">
      <c r="A20" s="54" t="s">
        <v>100</v>
      </c>
      <c r="E20" s="33"/>
      <c r="G20" s="27">
        <v>-10984301</v>
      </c>
      <c r="H20" s="28"/>
      <c r="I20" s="28">
        <v>-7311897</v>
      </c>
      <c r="J20" s="28"/>
      <c r="K20" s="27">
        <v>-537822</v>
      </c>
      <c r="L20" s="28"/>
      <c r="M20" s="28">
        <v>0</v>
      </c>
    </row>
    <row r="21" spans="1:13" ht="21.75" customHeight="1" x14ac:dyDescent="0.2">
      <c r="A21" s="54" t="s">
        <v>101</v>
      </c>
      <c r="E21" s="104"/>
      <c r="F21" s="86"/>
      <c r="G21" s="27">
        <v>-103934029</v>
      </c>
      <c r="H21" s="28"/>
      <c r="I21" s="28">
        <v>-77359732</v>
      </c>
      <c r="J21" s="28"/>
      <c r="K21" s="27">
        <v>-54511358</v>
      </c>
      <c r="L21" s="28"/>
      <c r="M21" s="28">
        <v>-50128506</v>
      </c>
    </row>
    <row r="22" spans="1:13" ht="21.75" customHeight="1" x14ac:dyDescent="0.2">
      <c r="A22" s="54" t="s">
        <v>102</v>
      </c>
      <c r="E22" s="104"/>
      <c r="F22" s="86"/>
      <c r="G22" s="71">
        <v>-109138</v>
      </c>
      <c r="H22" s="28"/>
      <c r="I22" s="72">
        <v>-85559</v>
      </c>
      <c r="J22" s="28"/>
      <c r="K22" s="71">
        <v>0</v>
      </c>
      <c r="L22" s="28"/>
      <c r="M22" s="72">
        <v>0</v>
      </c>
    </row>
    <row r="23" spans="1:13" ht="6" customHeight="1" x14ac:dyDescent="0.2">
      <c r="B23" s="77"/>
      <c r="C23" s="101"/>
      <c r="E23" s="86"/>
      <c r="F23" s="86"/>
      <c r="G23" s="27"/>
      <c r="H23" s="28"/>
      <c r="I23" s="28"/>
      <c r="J23" s="28"/>
      <c r="K23" s="27"/>
      <c r="L23" s="28"/>
      <c r="M23" s="28"/>
    </row>
    <row r="24" spans="1:13" ht="21.75" customHeight="1" x14ac:dyDescent="0.2">
      <c r="A24" s="77" t="s">
        <v>103</v>
      </c>
      <c r="B24" s="77"/>
      <c r="C24" s="101"/>
      <c r="E24" s="86"/>
      <c r="F24" s="86"/>
      <c r="G24" s="27">
        <f>SUM(G15:G23)</f>
        <v>-536767992</v>
      </c>
      <c r="H24" s="28"/>
      <c r="I24" s="28">
        <f>SUM(I15:I23)</f>
        <v>739024464</v>
      </c>
      <c r="J24" s="28"/>
      <c r="K24" s="27">
        <f>SUM(K15:K23)</f>
        <v>-142969534</v>
      </c>
      <c r="L24" s="28"/>
      <c r="M24" s="28">
        <f>SUM(M15:M23)</f>
        <v>227965195</v>
      </c>
    </row>
    <row r="25" spans="1:13" ht="21.75" customHeight="1" x14ac:dyDescent="0.2">
      <c r="A25" s="54" t="s">
        <v>126</v>
      </c>
      <c r="E25" s="105"/>
      <c r="F25" s="105"/>
      <c r="G25" s="71">
        <v>-5777423</v>
      </c>
      <c r="H25" s="28"/>
      <c r="I25" s="72">
        <v>-116916579</v>
      </c>
      <c r="J25" s="28"/>
      <c r="K25" s="71">
        <v>-2000913</v>
      </c>
      <c r="L25" s="28"/>
      <c r="M25" s="72">
        <v>-45174979</v>
      </c>
    </row>
    <row r="26" spans="1:13" ht="6" customHeight="1" x14ac:dyDescent="0.2">
      <c r="A26" s="54"/>
      <c r="B26" s="77"/>
      <c r="C26" s="101"/>
      <c r="E26" s="105"/>
      <c r="F26" s="105"/>
      <c r="G26" s="27"/>
      <c r="H26" s="28"/>
      <c r="I26" s="28"/>
      <c r="J26" s="28"/>
      <c r="K26" s="27"/>
      <c r="L26" s="28"/>
      <c r="M26" s="28"/>
    </row>
    <row r="27" spans="1:13" ht="21.75" customHeight="1" x14ac:dyDescent="0.2">
      <c r="A27" s="77" t="s">
        <v>105</v>
      </c>
      <c r="B27" s="54"/>
      <c r="C27" s="101"/>
      <c r="E27" s="86"/>
      <c r="F27" s="86"/>
      <c r="G27" s="27">
        <f>SUM(G24:G25)</f>
        <v>-542545415</v>
      </c>
      <c r="H27" s="28"/>
      <c r="I27" s="28">
        <f>SUM(I24:I25)</f>
        <v>622107885</v>
      </c>
      <c r="J27" s="28"/>
      <c r="K27" s="27">
        <f>SUM(K24:K25)</f>
        <v>-144970447</v>
      </c>
      <c r="L27" s="28"/>
      <c r="M27" s="28">
        <f>SUM(M24:M25)</f>
        <v>182790216</v>
      </c>
    </row>
    <row r="28" spans="1:13" ht="6" customHeight="1" x14ac:dyDescent="0.2">
      <c r="B28" s="101"/>
      <c r="E28" s="86"/>
      <c r="F28" s="86"/>
      <c r="G28" s="110"/>
      <c r="K28" s="134"/>
    </row>
    <row r="29" spans="1:13" ht="21.75" customHeight="1" x14ac:dyDescent="0.2">
      <c r="A29" s="101" t="s">
        <v>106</v>
      </c>
      <c r="B29" s="106"/>
      <c r="C29" s="107"/>
      <c r="E29" s="86"/>
      <c r="F29" s="108"/>
      <c r="G29" s="109"/>
      <c r="H29" s="108"/>
      <c r="I29" s="108"/>
      <c r="J29" s="108"/>
      <c r="K29" s="109"/>
      <c r="L29" s="108"/>
      <c r="M29" s="108"/>
    </row>
    <row r="30" spans="1:13" ht="21.75" customHeight="1" x14ac:dyDescent="0.2">
      <c r="A30" s="32" t="s">
        <v>107</v>
      </c>
      <c r="B30" s="107"/>
      <c r="C30" s="107"/>
      <c r="E30" s="86"/>
      <c r="F30" s="108"/>
      <c r="G30" s="109"/>
      <c r="H30" s="108"/>
      <c r="I30" s="108"/>
      <c r="J30" s="108"/>
      <c r="K30" s="109"/>
      <c r="L30" s="108"/>
      <c r="M30" s="108"/>
    </row>
    <row r="31" spans="1:13" ht="21.75" customHeight="1" x14ac:dyDescent="0.2">
      <c r="B31" s="107" t="s">
        <v>108</v>
      </c>
      <c r="C31" s="107"/>
      <c r="E31" s="86"/>
      <c r="F31" s="108"/>
      <c r="G31" s="109"/>
      <c r="H31" s="108"/>
      <c r="I31" s="108"/>
      <c r="J31" s="108"/>
      <c r="K31" s="109"/>
      <c r="L31" s="108"/>
      <c r="M31" s="108"/>
    </row>
    <row r="32" spans="1:13" ht="21.75" customHeight="1" x14ac:dyDescent="0.2">
      <c r="B32" s="32" t="s">
        <v>109</v>
      </c>
      <c r="C32" s="107"/>
      <c r="E32" s="86"/>
      <c r="F32" s="108"/>
      <c r="G32" s="110"/>
      <c r="K32" s="110"/>
      <c r="L32" s="32"/>
      <c r="M32" s="32"/>
    </row>
    <row r="33" spans="1:13" ht="21.75" customHeight="1" x14ac:dyDescent="0.2">
      <c r="C33" s="107" t="s">
        <v>110</v>
      </c>
      <c r="E33" s="111"/>
      <c r="F33" s="108"/>
      <c r="G33" s="109">
        <v>3197734</v>
      </c>
      <c r="H33" s="108"/>
      <c r="I33" s="108">
        <v>0</v>
      </c>
      <c r="J33" s="108"/>
      <c r="K33" s="109">
        <v>13625</v>
      </c>
      <c r="L33" s="108"/>
      <c r="M33" s="108">
        <v>0</v>
      </c>
    </row>
    <row r="34" spans="1:13" ht="21.75" customHeight="1" x14ac:dyDescent="0.2">
      <c r="A34" s="112"/>
      <c r="B34" s="32" t="s">
        <v>111</v>
      </c>
      <c r="C34" s="112"/>
      <c r="D34" s="112"/>
      <c r="E34" s="86"/>
      <c r="F34" s="108"/>
      <c r="G34" s="109"/>
      <c r="H34" s="108"/>
      <c r="I34" s="108"/>
      <c r="J34" s="108"/>
      <c r="K34" s="109"/>
      <c r="L34" s="108"/>
      <c r="M34" s="108"/>
    </row>
    <row r="35" spans="1:13" ht="21.75" customHeight="1" x14ac:dyDescent="0.2">
      <c r="C35" s="107" t="s">
        <v>112</v>
      </c>
      <c r="E35" s="111"/>
      <c r="F35" s="108"/>
      <c r="G35" s="113">
        <v>-639547</v>
      </c>
      <c r="H35" s="108"/>
      <c r="I35" s="114">
        <v>0</v>
      </c>
      <c r="J35" s="108"/>
      <c r="K35" s="113">
        <v>-2725</v>
      </c>
      <c r="L35" s="108"/>
      <c r="M35" s="114">
        <v>0</v>
      </c>
    </row>
    <row r="36" spans="1:13" ht="6" customHeight="1" x14ac:dyDescent="0.2">
      <c r="A36" s="112"/>
      <c r="B36" s="115"/>
      <c r="C36" s="106"/>
      <c r="E36" s="105"/>
      <c r="F36" s="105"/>
      <c r="G36" s="27"/>
      <c r="H36" s="28"/>
      <c r="I36" s="28"/>
      <c r="J36" s="28"/>
      <c r="K36" s="27"/>
      <c r="L36" s="28"/>
      <c r="M36" s="28"/>
    </row>
    <row r="37" spans="1:13" ht="21.75" customHeight="1" x14ac:dyDescent="0.2">
      <c r="A37" s="112" t="s">
        <v>113</v>
      </c>
      <c r="C37" s="112"/>
      <c r="D37" s="112"/>
      <c r="E37" s="86"/>
      <c r="F37" s="108"/>
      <c r="G37" s="109"/>
      <c r="H37" s="108"/>
      <c r="I37" s="108"/>
      <c r="J37" s="108"/>
      <c r="K37" s="109"/>
      <c r="L37" s="108"/>
      <c r="M37" s="108"/>
    </row>
    <row r="38" spans="1:13" ht="21.75" customHeight="1" x14ac:dyDescent="0.2">
      <c r="B38" s="107" t="s">
        <v>114</v>
      </c>
      <c r="C38" s="107"/>
      <c r="E38" s="86"/>
      <c r="F38" s="108"/>
      <c r="G38" s="116">
        <f>SUM(G33:G35)</f>
        <v>2558187</v>
      </c>
      <c r="H38" s="108"/>
      <c r="I38" s="117">
        <f>SUM(I33:I35)</f>
        <v>0</v>
      </c>
      <c r="J38" s="108"/>
      <c r="K38" s="116">
        <f>SUM(K33:K35)</f>
        <v>10900</v>
      </c>
      <c r="L38" s="108"/>
      <c r="M38" s="117">
        <f>SUM(M33:M35)</f>
        <v>0</v>
      </c>
    </row>
    <row r="39" spans="1:13" ht="6" customHeight="1" x14ac:dyDescent="0.2">
      <c r="A39" s="112"/>
      <c r="B39" s="115"/>
      <c r="C39" s="106"/>
      <c r="E39" s="105"/>
      <c r="F39" s="105"/>
      <c r="G39" s="27"/>
      <c r="H39" s="28"/>
      <c r="I39" s="28"/>
      <c r="J39" s="28"/>
      <c r="K39" s="27"/>
      <c r="L39" s="28"/>
      <c r="M39" s="28"/>
    </row>
    <row r="40" spans="1:13" ht="21.75" customHeight="1" x14ac:dyDescent="0.2">
      <c r="A40" s="101" t="s">
        <v>115</v>
      </c>
      <c r="B40" s="106"/>
      <c r="C40" s="107"/>
      <c r="E40" s="86"/>
      <c r="F40" s="108"/>
      <c r="G40" s="113">
        <f>SUM(G38)</f>
        <v>2558187</v>
      </c>
      <c r="H40" s="108"/>
      <c r="I40" s="114">
        <f>SUM(I38)</f>
        <v>0</v>
      </c>
      <c r="J40" s="108"/>
      <c r="K40" s="113">
        <f>SUM(K38)</f>
        <v>10900</v>
      </c>
      <c r="L40" s="108"/>
      <c r="M40" s="114">
        <f>SUM(M38)</f>
        <v>0</v>
      </c>
    </row>
    <row r="41" spans="1:13" ht="6" customHeight="1" x14ac:dyDescent="0.2">
      <c r="A41" s="112"/>
      <c r="B41" s="115"/>
      <c r="C41" s="106"/>
      <c r="E41" s="105"/>
      <c r="F41" s="105"/>
      <c r="G41" s="27"/>
      <c r="H41" s="28"/>
      <c r="I41" s="28"/>
      <c r="J41" s="28"/>
      <c r="K41" s="27"/>
      <c r="L41" s="28"/>
      <c r="M41" s="28"/>
    </row>
    <row r="42" spans="1:13" ht="21.75" customHeight="1" thickBot="1" x14ac:dyDescent="0.25">
      <c r="A42" s="101" t="s">
        <v>116</v>
      </c>
      <c r="B42" s="106"/>
      <c r="C42" s="107"/>
      <c r="E42" s="86"/>
      <c r="F42" s="108"/>
      <c r="G42" s="118">
        <f>G27+G40</f>
        <v>-539987228</v>
      </c>
      <c r="H42" s="108"/>
      <c r="I42" s="119">
        <f>I27+I40</f>
        <v>622107885</v>
      </c>
      <c r="J42" s="108"/>
      <c r="K42" s="118">
        <f>K27+K40</f>
        <v>-144959547</v>
      </c>
      <c r="L42" s="108"/>
      <c r="M42" s="119">
        <f>M27+M40</f>
        <v>182790216</v>
      </c>
    </row>
    <row r="43" spans="1:13" ht="17.25" customHeight="1" thickTop="1" x14ac:dyDescent="0.2">
      <c r="B43" s="101"/>
      <c r="E43" s="86"/>
      <c r="F43" s="86"/>
      <c r="G43" s="28"/>
      <c r="H43" s="28"/>
      <c r="I43" s="28"/>
      <c r="J43" s="28"/>
      <c r="K43" s="28"/>
      <c r="L43" s="28"/>
      <c r="M43" s="28"/>
    </row>
    <row r="44" spans="1:13" ht="11.25" customHeight="1" x14ac:dyDescent="0.2">
      <c r="B44" s="101"/>
      <c r="E44" s="86"/>
      <c r="F44" s="86"/>
      <c r="G44" s="28"/>
      <c r="H44" s="28"/>
      <c r="I44" s="28"/>
      <c r="J44" s="28"/>
      <c r="K44" s="28"/>
      <c r="L44" s="28"/>
      <c r="M44" s="28"/>
    </row>
    <row r="45" spans="1:13" s="123" customFormat="1" ht="21.95" customHeight="1" x14ac:dyDescent="0.4">
      <c r="A45" s="120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121"/>
      <c r="C45" s="120"/>
      <c r="D45" s="120"/>
      <c r="E45" s="122"/>
      <c r="F45" s="122"/>
      <c r="G45" s="72"/>
      <c r="H45" s="72"/>
      <c r="I45" s="72"/>
      <c r="J45" s="72"/>
      <c r="K45" s="72"/>
      <c r="L45" s="72"/>
      <c r="M45" s="72"/>
    </row>
    <row r="46" spans="1:13" ht="21.75" customHeight="1" x14ac:dyDescent="0.2">
      <c r="A46" s="77" t="str">
        <f>A1</f>
        <v>บริษัท พริ้นซิเพิล แคปิตอล จำกัด (มหาชน)</v>
      </c>
      <c r="B46" s="77"/>
      <c r="C46" s="78"/>
      <c r="D46" s="78"/>
      <c r="E46" s="78"/>
      <c r="F46" s="78"/>
      <c r="G46" s="78"/>
      <c r="H46" s="78"/>
      <c r="I46" s="78"/>
      <c r="J46" s="78"/>
      <c r="K46" s="79"/>
      <c r="L46" s="79"/>
      <c r="M46" s="79"/>
    </row>
    <row r="47" spans="1:13" ht="21.75" customHeight="1" x14ac:dyDescent="0.2">
      <c r="A47" s="77" t="s">
        <v>117</v>
      </c>
      <c r="B47" s="77"/>
      <c r="C47" s="78"/>
      <c r="D47" s="78"/>
      <c r="E47" s="78"/>
      <c r="F47" s="78"/>
      <c r="G47" s="78"/>
      <c r="H47" s="78"/>
      <c r="I47" s="78"/>
      <c r="J47" s="78"/>
      <c r="K47" s="79"/>
      <c r="L47" s="79"/>
      <c r="M47" s="79"/>
    </row>
    <row r="48" spans="1:13" ht="21.75" customHeight="1" x14ac:dyDescent="0.2">
      <c r="A48" s="80" t="str">
        <f>A3</f>
        <v>สำหรับงวดหกเดือนสิ้นสุดวันที่ 30 มิถุนายน พ.ศ. 2566</v>
      </c>
      <c r="B48" s="80"/>
      <c r="C48" s="81"/>
      <c r="D48" s="81"/>
      <c r="E48" s="81"/>
      <c r="F48" s="81"/>
      <c r="G48" s="81"/>
      <c r="H48" s="81"/>
      <c r="I48" s="81"/>
      <c r="J48" s="81"/>
      <c r="K48" s="82"/>
      <c r="L48" s="82"/>
      <c r="M48" s="82"/>
    </row>
    <row r="49" spans="1:13" ht="21.75" customHeight="1" x14ac:dyDescent="0.2">
      <c r="A49" s="77"/>
      <c r="B49" s="77"/>
      <c r="C49" s="78"/>
      <c r="D49" s="78"/>
      <c r="E49" s="78"/>
      <c r="F49" s="78"/>
      <c r="G49" s="78"/>
      <c r="H49" s="78"/>
      <c r="I49" s="78"/>
      <c r="J49" s="78"/>
      <c r="K49" s="79"/>
      <c r="L49" s="79"/>
      <c r="M49" s="79"/>
    </row>
    <row r="50" spans="1:13" ht="21.75" customHeight="1" x14ac:dyDescent="0.2">
      <c r="A50" s="78"/>
      <c r="B50" s="78"/>
      <c r="C50" s="78"/>
      <c r="D50" s="78"/>
      <c r="E50" s="83"/>
      <c r="F50" s="84"/>
      <c r="G50" s="170" t="s">
        <v>3</v>
      </c>
      <c r="H50" s="170"/>
      <c r="I50" s="170" t="s">
        <v>3</v>
      </c>
      <c r="J50" s="85"/>
      <c r="K50" s="170" t="s">
        <v>4</v>
      </c>
      <c r="L50" s="170"/>
      <c r="M50" s="170" t="s">
        <v>4</v>
      </c>
    </row>
    <row r="51" spans="1:13" ht="21.75" customHeight="1" x14ac:dyDescent="0.2">
      <c r="E51" s="86"/>
      <c r="F51" s="83"/>
      <c r="G51" s="87" t="s">
        <v>5</v>
      </c>
      <c r="H51" s="87"/>
      <c r="I51" s="87" t="s">
        <v>5</v>
      </c>
      <c r="J51" s="88"/>
      <c r="K51" s="87" t="s">
        <v>5</v>
      </c>
      <c r="L51" s="88"/>
      <c r="M51" s="87" t="s">
        <v>5</v>
      </c>
    </row>
    <row r="52" spans="1:13" ht="21.75" customHeight="1" x14ac:dyDescent="0.2">
      <c r="E52" s="86"/>
      <c r="F52" s="83"/>
      <c r="G52" s="89" t="s">
        <v>9</v>
      </c>
      <c r="H52" s="89"/>
      <c r="I52" s="89" t="s">
        <v>10</v>
      </c>
      <c r="J52" s="83"/>
      <c r="K52" s="89" t="s">
        <v>9</v>
      </c>
      <c r="L52" s="89"/>
      <c r="M52" s="89" t="s">
        <v>10</v>
      </c>
    </row>
    <row r="53" spans="1:13" ht="21.75" customHeight="1" x14ac:dyDescent="0.2">
      <c r="E53" s="90" t="s">
        <v>11</v>
      </c>
      <c r="F53" s="86"/>
      <c r="G53" s="91" t="s">
        <v>12</v>
      </c>
      <c r="H53" s="89"/>
      <c r="I53" s="91" t="s">
        <v>12</v>
      </c>
      <c r="J53" s="86"/>
      <c r="K53" s="91" t="s">
        <v>12</v>
      </c>
      <c r="L53" s="86"/>
      <c r="M53" s="91" t="s">
        <v>12</v>
      </c>
    </row>
    <row r="54" spans="1:13" ht="21.75" customHeight="1" x14ac:dyDescent="0.2">
      <c r="B54" s="101"/>
      <c r="E54" s="86"/>
      <c r="F54" s="86"/>
      <c r="G54" s="27"/>
      <c r="H54" s="28"/>
      <c r="I54" s="28"/>
      <c r="J54" s="28"/>
      <c r="K54" s="27"/>
      <c r="L54" s="28"/>
      <c r="M54" s="28"/>
    </row>
    <row r="55" spans="1:13" ht="21.75" customHeight="1" x14ac:dyDescent="0.2">
      <c r="A55" s="101" t="s">
        <v>118</v>
      </c>
      <c r="B55" s="101"/>
      <c r="E55" s="86"/>
      <c r="F55" s="86"/>
      <c r="G55" s="27"/>
      <c r="H55" s="28"/>
      <c r="I55" s="28"/>
      <c r="J55" s="28"/>
      <c r="K55" s="27"/>
      <c r="L55" s="28"/>
      <c r="M55" s="28"/>
    </row>
    <row r="56" spans="1:13" ht="21.75" customHeight="1" x14ac:dyDescent="0.2">
      <c r="A56" s="54" t="s">
        <v>119</v>
      </c>
      <c r="B56" s="54"/>
      <c r="C56" s="54"/>
      <c r="D56" s="54"/>
      <c r="E56" s="86"/>
      <c r="F56" s="86"/>
      <c r="G56" s="27">
        <v>-514901687</v>
      </c>
      <c r="H56" s="28"/>
      <c r="I56" s="28">
        <v>555673239</v>
      </c>
      <c r="J56" s="28"/>
      <c r="K56" s="27">
        <v>-144970447</v>
      </c>
      <c r="L56" s="28"/>
      <c r="M56" s="28">
        <v>182790216</v>
      </c>
    </row>
    <row r="57" spans="1:13" ht="21.75" customHeight="1" x14ac:dyDescent="0.2">
      <c r="A57" s="54" t="s">
        <v>120</v>
      </c>
      <c r="B57" s="54"/>
      <c r="C57" s="54"/>
      <c r="D57" s="54"/>
      <c r="E57" s="86"/>
      <c r="F57" s="86"/>
      <c r="G57" s="71">
        <v>-27643728</v>
      </c>
      <c r="H57" s="28"/>
      <c r="I57" s="72">
        <v>66434646</v>
      </c>
      <c r="J57" s="28"/>
      <c r="K57" s="71">
        <v>0</v>
      </c>
      <c r="L57" s="28"/>
      <c r="M57" s="72">
        <v>0</v>
      </c>
    </row>
    <row r="58" spans="1:13" ht="6" customHeight="1" x14ac:dyDescent="0.2">
      <c r="A58" s="54"/>
      <c r="B58" s="101"/>
      <c r="E58" s="86"/>
      <c r="F58" s="86"/>
      <c r="G58" s="27"/>
      <c r="H58" s="28"/>
      <c r="I58" s="28"/>
      <c r="J58" s="28"/>
      <c r="K58" s="27"/>
      <c r="L58" s="28"/>
      <c r="M58" s="28"/>
    </row>
    <row r="59" spans="1:13" ht="21.75" customHeight="1" thickBot="1" x14ac:dyDescent="0.25">
      <c r="A59" s="54"/>
      <c r="B59" s="101"/>
      <c r="E59" s="86"/>
      <c r="F59" s="86"/>
      <c r="G59" s="124">
        <f>SUM(G56:G58)</f>
        <v>-542545415</v>
      </c>
      <c r="H59" s="28"/>
      <c r="I59" s="125">
        <f>SUM(I56:I58)</f>
        <v>622107885</v>
      </c>
      <c r="J59" s="28"/>
      <c r="K59" s="124">
        <f>SUM(K56:K58)</f>
        <v>-144970447</v>
      </c>
      <c r="L59" s="28"/>
      <c r="M59" s="125">
        <f>SUM(M56:M58)</f>
        <v>182790216</v>
      </c>
    </row>
    <row r="60" spans="1:13" ht="21.75" customHeight="1" thickTop="1" x14ac:dyDescent="0.2">
      <c r="A60" s="54"/>
      <c r="B60" s="101"/>
      <c r="E60" s="86"/>
      <c r="F60" s="86"/>
      <c r="G60" s="27"/>
      <c r="H60" s="28"/>
      <c r="I60" s="28"/>
      <c r="J60" s="28"/>
      <c r="K60" s="27"/>
      <c r="L60" s="28"/>
      <c r="M60" s="28"/>
    </row>
    <row r="61" spans="1:13" ht="21.75" customHeight="1" x14ac:dyDescent="0.2">
      <c r="A61" s="77" t="s">
        <v>121</v>
      </c>
      <c r="B61" s="101"/>
      <c r="E61" s="86"/>
      <c r="F61" s="86"/>
      <c r="G61" s="27"/>
      <c r="H61" s="28"/>
      <c r="I61" s="28"/>
      <c r="J61" s="28"/>
      <c r="K61" s="27"/>
      <c r="L61" s="28"/>
      <c r="M61" s="28"/>
    </row>
    <row r="62" spans="1:13" ht="21.75" customHeight="1" x14ac:dyDescent="0.2">
      <c r="A62" s="54" t="s">
        <v>119</v>
      </c>
      <c r="E62" s="86"/>
      <c r="F62" s="86"/>
      <c r="G62" s="27">
        <v>-512448529</v>
      </c>
      <c r="H62" s="28"/>
      <c r="I62" s="28">
        <v>555673239</v>
      </c>
      <c r="J62" s="28"/>
      <c r="K62" s="27">
        <v>-144959547</v>
      </c>
      <c r="L62" s="28"/>
      <c r="M62" s="28">
        <v>182790216</v>
      </c>
    </row>
    <row r="63" spans="1:13" ht="21.75" customHeight="1" x14ac:dyDescent="0.2">
      <c r="A63" s="54" t="s">
        <v>120</v>
      </c>
      <c r="E63" s="86"/>
      <c r="F63" s="86"/>
      <c r="G63" s="71">
        <v>-27538699</v>
      </c>
      <c r="H63" s="28"/>
      <c r="I63" s="72">
        <v>66434646</v>
      </c>
      <c r="J63" s="28"/>
      <c r="K63" s="71">
        <v>0</v>
      </c>
      <c r="L63" s="28"/>
      <c r="M63" s="72">
        <v>0</v>
      </c>
    </row>
    <row r="64" spans="1:13" ht="6" customHeight="1" x14ac:dyDescent="0.2">
      <c r="B64" s="54"/>
      <c r="E64" s="86"/>
      <c r="F64" s="86"/>
      <c r="G64" s="27"/>
      <c r="H64" s="28"/>
      <c r="I64" s="28"/>
      <c r="J64" s="28"/>
      <c r="K64" s="27"/>
      <c r="L64" s="28"/>
      <c r="M64" s="28"/>
    </row>
    <row r="65" spans="1:13" ht="21.75" customHeight="1" thickBot="1" x14ac:dyDescent="0.25">
      <c r="B65" s="101"/>
      <c r="E65" s="86"/>
      <c r="F65" s="86"/>
      <c r="G65" s="124">
        <f>SUM(G62:G64)</f>
        <v>-539987228</v>
      </c>
      <c r="H65" s="28"/>
      <c r="I65" s="125">
        <f>SUM(I62:I64)</f>
        <v>622107885</v>
      </c>
      <c r="J65" s="28"/>
      <c r="K65" s="124">
        <f>SUM(K62:K64)</f>
        <v>-144959547</v>
      </c>
      <c r="L65" s="28"/>
      <c r="M65" s="125">
        <f>SUM(M62:M64)</f>
        <v>182790216</v>
      </c>
    </row>
    <row r="66" spans="1:13" ht="21.75" customHeight="1" thickTop="1" x14ac:dyDescent="0.2">
      <c r="A66" s="77"/>
      <c r="B66" s="54"/>
      <c r="G66" s="35"/>
      <c r="H66" s="33"/>
      <c r="I66" s="33"/>
      <c r="J66" s="33"/>
      <c r="K66" s="35"/>
      <c r="L66" s="33"/>
      <c r="M66" s="33"/>
    </row>
    <row r="67" spans="1:13" ht="21.75" customHeight="1" x14ac:dyDescent="0.2">
      <c r="A67" s="77" t="s">
        <v>122</v>
      </c>
      <c r="B67" s="54"/>
      <c r="E67" s="86">
        <v>19</v>
      </c>
      <c r="F67" s="86"/>
      <c r="G67" s="27"/>
      <c r="H67" s="28"/>
      <c r="I67" s="28"/>
      <c r="J67" s="28"/>
      <c r="K67" s="27"/>
      <c r="L67" s="28"/>
      <c r="M67" s="28"/>
    </row>
    <row r="68" spans="1:13" ht="6" customHeight="1" x14ac:dyDescent="0.2">
      <c r="A68" s="77"/>
      <c r="B68" s="54"/>
      <c r="G68" s="126"/>
      <c r="H68" s="33"/>
      <c r="I68" s="102"/>
      <c r="J68" s="33"/>
      <c r="K68" s="35"/>
      <c r="L68" s="33"/>
      <c r="M68" s="33"/>
    </row>
    <row r="69" spans="1:13" ht="21.75" customHeight="1" thickBot="1" x14ac:dyDescent="0.25">
      <c r="A69" s="54" t="s">
        <v>123</v>
      </c>
      <c r="B69" s="54"/>
      <c r="C69" s="54"/>
      <c r="D69" s="54"/>
      <c r="G69" s="127">
        <v>-0.13500000000000001</v>
      </c>
      <c r="H69" s="128"/>
      <c r="I69" s="129">
        <v>0.14599999999999999</v>
      </c>
      <c r="J69" s="128"/>
      <c r="K69" s="127">
        <v>-3.7999999999999999E-2</v>
      </c>
      <c r="L69" s="128"/>
      <c r="M69" s="129">
        <v>4.8000000000000001E-2</v>
      </c>
    </row>
    <row r="70" spans="1:13" ht="21.75" customHeight="1" thickTop="1" x14ac:dyDescent="0.2">
      <c r="A70" s="54"/>
      <c r="B70" s="54"/>
      <c r="C70" s="54"/>
      <c r="D70" s="54"/>
      <c r="G70" s="128"/>
      <c r="H70" s="128"/>
      <c r="I70" s="128"/>
      <c r="J70" s="128"/>
      <c r="K70" s="128"/>
      <c r="L70" s="128"/>
      <c r="M70" s="128"/>
    </row>
    <row r="71" spans="1:13" ht="21.75" customHeight="1" x14ac:dyDescent="0.2">
      <c r="A71" s="54"/>
      <c r="B71" s="54"/>
      <c r="C71" s="54"/>
      <c r="D71" s="54"/>
      <c r="G71" s="128"/>
      <c r="H71" s="128"/>
      <c r="I71" s="128"/>
      <c r="J71" s="128"/>
      <c r="K71" s="128"/>
      <c r="L71" s="128"/>
      <c r="M71" s="128"/>
    </row>
    <row r="72" spans="1:13" ht="21.75" customHeight="1" x14ac:dyDescent="0.2">
      <c r="A72" s="54"/>
      <c r="B72" s="54"/>
      <c r="C72" s="54"/>
      <c r="D72" s="54"/>
      <c r="G72" s="128"/>
      <c r="H72" s="128"/>
      <c r="I72" s="128"/>
      <c r="J72" s="128"/>
      <c r="K72" s="128"/>
      <c r="L72" s="128"/>
      <c r="M72" s="128"/>
    </row>
    <row r="73" spans="1:13" ht="21.75" customHeight="1" x14ac:dyDescent="0.2">
      <c r="A73" s="54"/>
      <c r="B73" s="54"/>
      <c r="C73" s="54"/>
      <c r="D73" s="54"/>
      <c r="G73" s="128"/>
      <c r="H73" s="128"/>
      <c r="I73" s="128"/>
      <c r="J73" s="128"/>
      <c r="K73" s="128"/>
      <c r="L73" s="128"/>
      <c r="M73" s="128"/>
    </row>
    <row r="74" spans="1:13" ht="21.75" customHeight="1" x14ac:dyDescent="0.2">
      <c r="A74" s="54"/>
      <c r="B74" s="54"/>
      <c r="C74" s="54"/>
      <c r="D74" s="54"/>
      <c r="G74" s="128"/>
      <c r="H74" s="128"/>
      <c r="I74" s="128"/>
      <c r="J74" s="128"/>
      <c r="K74" s="128"/>
      <c r="L74" s="128"/>
      <c r="M74" s="128"/>
    </row>
    <row r="75" spans="1:13" ht="21.75" customHeight="1" x14ac:dyDescent="0.2">
      <c r="A75" s="54"/>
      <c r="B75" s="54"/>
      <c r="C75" s="54"/>
      <c r="D75" s="54"/>
      <c r="G75" s="128"/>
      <c r="H75" s="128"/>
      <c r="I75" s="128"/>
      <c r="J75" s="128"/>
      <c r="K75" s="128"/>
      <c r="L75" s="128"/>
      <c r="M75" s="128"/>
    </row>
    <row r="76" spans="1:13" ht="21.75" customHeight="1" x14ac:dyDescent="0.2">
      <c r="A76" s="54"/>
      <c r="B76" s="54"/>
      <c r="C76" s="54"/>
      <c r="D76" s="54"/>
      <c r="G76" s="128"/>
      <c r="H76" s="128"/>
      <c r="I76" s="128"/>
      <c r="J76" s="128"/>
      <c r="K76" s="128"/>
      <c r="L76" s="128"/>
      <c r="M76" s="128"/>
    </row>
    <row r="77" spans="1:13" ht="21.75" customHeight="1" x14ac:dyDescent="0.2">
      <c r="A77" s="54"/>
      <c r="B77" s="54"/>
      <c r="C77" s="54"/>
      <c r="D77" s="54"/>
      <c r="G77" s="128"/>
      <c r="H77" s="128"/>
      <c r="I77" s="128"/>
      <c r="J77" s="128"/>
      <c r="K77" s="128"/>
      <c r="L77" s="128"/>
      <c r="M77" s="128"/>
    </row>
    <row r="78" spans="1:13" ht="21.75" customHeight="1" x14ac:dyDescent="0.2">
      <c r="A78" s="54"/>
      <c r="B78" s="54"/>
      <c r="C78" s="54"/>
      <c r="D78" s="54"/>
      <c r="G78" s="128"/>
      <c r="H78" s="128"/>
      <c r="I78" s="128"/>
      <c r="J78" s="128"/>
      <c r="K78" s="128"/>
      <c r="L78" s="128"/>
      <c r="M78" s="128"/>
    </row>
    <row r="79" spans="1:13" ht="21.75" customHeight="1" x14ac:dyDescent="0.2">
      <c r="A79" s="54"/>
      <c r="B79" s="54"/>
      <c r="C79" s="54"/>
      <c r="D79" s="54"/>
      <c r="G79" s="128"/>
      <c r="H79" s="128"/>
      <c r="I79" s="128"/>
      <c r="J79" s="128"/>
      <c r="K79" s="128"/>
      <c r="L79" s="128"/>
      <c r="M79" s="128"/>
    </row>
    <row r="80" spans="1:13" ht="21.75" customHeight="1" x14ac:dyDescent="0.2">
      <c r="A80" s="54"/>
      <c r="B80" s="54"/>
      <c r="C80" s="54"/>
      <c r="D80" s="54"/>
      <c r="G80" s="128"/>
      <c r="H80" s="128"/>
      <c r="I80" s="128"/>
      <c r="J80" s="128"/>
      <c r="K80" s="128"/>
      <c r="L80" s="128"/>
      <c r="M80" s="128"/>
    </row>
    <row r="81" spans="1:13" ht="21.75" customHeight="1" x14ac:dyDescent="0.2">
      <c r="A81" s="54"/>
      <c r="B81" s="54"/>
      <c r="C81" s="54"/>
      <c r="D81" s="54"/>
      <c r="G81" s="128"/>
      <c r="H81" s="128"/>
      <c r="I81" s="128"/>
      <c r="J81" s="128"/>
      <c r="K81" s="128"/>
      <c r="L81" s="128"/>
      <c r="M81" s="128"/>
    </row>
    <row r="82" spans="1:13" ht="21.75" customHeight="1" x14ac:dyDescent="0.2">
      <c r="A82" s="54"/>
      <c r="B82" s="54"/>
      <c r="C82" s="54"/>
      <c r="D82" s="54"/>
      <c r="G82" s="128"/>
      <c r="H82" s="128"/>
      <c r="I82" s="128"/>
      <c r="J82" s="128"/>
      <c r="K82" s="128"/>
      <c r="L82" s="128"/>
      <c r="M82" s="128"/>
    </row>
    <row r="83" spans="1:13" ht="21.75" customHeight="1" x14ac:dyDescent="0.2">
      <c r="A83" s="54"/>
      <c r="B83" s="54"/>
      <c r="C83" s="54"/>
      <c r="D83" s="54"/>
      <c r="G83" s="128"/>
      <c r="H83" s="128"/>
      <c r="I83" s="128"/>
      <c r="J83" s="128"/>
      <c r="K83" s="128"/>
      <c r="L83" s="128"/>
      <c r="M83" s="128"/>
    </row>
    <row r="84" spans="1:13" ht="20.25" customHeight="1" x14ac:dyDescent="0.2">
      <c r="A84" s="54"/>
      <c r="B84" s="54"/>
      <c r="C84" s="54"/>
      <c r="D84" s="54"/>
      <c r="G84" s="128"/>
      <c r="H84" s="128"/>
      <c r="I84" s="128"/>
      <c r="J84" s="128"/>
      <c r="K84" s="128"/>
      <c r="L84" s="128"/>
      <c r="M84" s="128"/>
    </row>
    <row r="85" spans="1:13" ht="9.75" customHeight="1" x14ac:dyDescent="0.2">
      <c r="A85" s="54"/>
      <c r="B85" s="54"/>
      <c r="C85" s="54"/>
      <c r="D85" s="54"/>
      <c r="G85" s="128"/>
      <c r="H85" s="128"/>
      <c r="I85" s="128"/>
      <c r="J85" s="128"/>
      <c r="K85" s="128"/>
      <c r="L85" s="128"/>
      <c r="M85" s="128"/>
    </row>
    <row r="86" spans="1:13" ht="21.95" customHeight="1" x14ac:dyDescent="0.2">
      <c r="A86" s="120" t="s">
        <v>44</v>
      </c>
      <c r="B86" s="130"/>
      <c r="C86" s="130"/>
      <c r="D86" s="130"/>
      <c r="E86" s="120"/>
      <c r="F86" s="120"/>
      <c r="G86" s="131"/>
      <c r="H86" s="131"/>
      <c r="I86" s="131"/>
      <c r="J86" s="122"/>
      <c r="K86" s="131"/>
      <c r="L86" s="132"/>
      <c r="M86" s="131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C389-6CB0-4524-B6FC-2C8FCA827685}">
  <sheetPr>
    <tabColor theme="8" tint="0.79998168889431442"/>
  </sheetPr>
  <dimension ref="A1:Y36"/>
  <sheetViews>
    <sheetView topLeftCell="A12" zoomScale="90" zoomScaleNormal="90" zoomScaleSheetLayoutView="82" workbookViewId="0">
      <selection activeCell="AC23" sqref="AC23"/>
    </sheetView>
  </sheetViews>
  <sheetFormatPr defaultColWidth="9.33203125" defaultRowHeight="21.75" customHeight="1" x14ac:dyDescent="0.2"/>
  <cols>
    <col min="1" max="3" width="1.83203125" style="32" customWidth="1"/>
    <col min="4" max="4" width="23.5" style="32" customWidth="1"/>
    <col min="5" max="5" width="10.33203125" style="32" customWidth="1"/>
    <col min="6" max="6" width="0.5" style="32" customWidth="1"/>
    <col min="7" max="7" width="14" style="98" bestFit="1" customWidth="1"/>
    <col min="8" max="8" width="0.5" style="70" customWidth="1"/>
    <col min="9" max="9" width="15.5" style="98" bestFit="1" customWidth="1"/>
    <col min="10" max="10" width="0.5" style="70" customWidth="1"/>
    <col min="11" max="11" width="13.33203125" style="98" bestFit="1" customWidth="1"/>
    <col min="12" max="12" width="0.5" style="70" customWidth="1"/>
    <col min="13" max="13" width="15.33203125" style="98" bestFit="1" customWidth="1"/>
    <col min="14" max="14" width="0.5" style="98" customWidth="1"/>
    <col min="15" max="15" width="17.33203125" style="98" bestFit="1" customWidth="1"/>
    <col min="16" max="16" width="0.5" style="98" customWidth="1"/>
    <col min="17" max="17" width="16.33203125" style="98" bestFit="1" customWidth="1"/>
    <col min="18" max="18" width="0.5" style="98" customWidth="1"/>
    <col min="19" max="19" width="16.83203125" style="98" bestFit="1" customWidth="1"/>
    <col min="20" max="20" width="0.5" style="98" customWidth="1"/>
    <col min="21" max="21" width="15.33203125" style="98" bestFit="1" customWidth="1"/>
    <col min="22" max="22" width="0.5" style="98" customWidth="1"/>
    <col min="23" max="23" width="14" style="98" bestFit="1" customWidth="1"/>
    <col min="24" max="24" width="0.5" style="98" customWidth="1"/>
    <col min="25" max="25" width="15.33203125" style="28" bestFit="1" customWidth="1"/>
    <col min="26" max="16384" width="9.33203125" style="32"/>
  </cols>
  <sheetData>
    <row r="1" spans="1:25" ht="21.75" customHeight="1" x14ac:dyDescent="0.2">
      <c r="A1" s="77" t="s">
        <v>0</v>
      </c>
    </row>
    <row r="2" spans="1:25" ht="21.75" customHeight="1" x14ac:dyDescent="0.2">
      <c r="A2" s="101" t="s">
        <v>127</v>
      </c>
    </row>
    <row r="3" spans="1:25" ht="21.75" customHeight="1" x14ac:dyDescent="0.2">
      <c r="A3" s="80" t="str">
        <f>+'p7-8 (6M)'!A48</f>
        <v>สำหรับงวดหกเดือนสิ้นสุดวันที่ 30 มิถุนายน พ.ศ. 2566</v>
      </c>
      <c r="B3" s="120"/>
      <c r="C3" s="120"/>
      <c r="D3" s="120"/>
      <c r="E3" s="120"/>
      <c r="F3" s="120"/>
      <c r="G3" s="100"/>
      <c r="H3" s="135"/>
      <c r="I3" s="100"/>
      <c r="J3" s="135"/>
      <c r="K3" s="100"/>
      <c r="L3" s="135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72"/>
    </row>
    <row r="4" spans="1:25" ht="18.75" x14ac:dyDescent="0.2">
      <c r="A4" s="101"/>
    </row>
    <row r="5" spans="1:25" ht="18.600000000000001" customHeight="1" x14ac:dyDescent="0.2">
      <c r="G5" s="170" t="s">
        <v>128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</row>
    <row r="6" spans="1:25" ht="18.600000000000001" customHeight="1" x14ac:dyDescent="0.2">
      <c r="G6" s="171" t="s">
        <v>129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93"/>
      <c r="W6" s="93"/>
      <c r="X6" s="93"/>
      <c r="Y6" s="93"/>
    </row>
    <row r="7" spans="1:25" s="101" customFormat="1" ht="18.600000000000001" customHeight="1" x14ac:dyDescent="0.2">
      <c r="B7" s="136"/>
      <c r="C7" s="136"/>
      <c r="D7" s="136"/>
      <c r="E7" s="136"/>
      <c r="F7" s="136"/>
      <c r="K7" s="172" t="s">
        <v>82</v>
      </c>
      <c r="L7" s="173"/>
      <c r="M7" s="173"/>
      <c r="N7" s="87"/>
      <c r="O7" s="174" t="s">
        <v>85</v>
      </c>
      <c r="P7" s="174"/>
      <c r="Q7" s="174"/>
      <c r="R7" s="174"/>
      <c r="S7" s="174"/>
      <c r="T7" s="137"/>
      <c r="V7" s="137"/>
      <c r="W7" s="137"/>
      <c r="X7" s="87"/>
    </row>
    <row r="8" spans="1:25" s="101" customFormat="1" ht="18.600000000000001" customHeight="1" x14ac:dyDescent="0.2">
      <c r="B8" s="136"/>
      <c r="C8" s="136"/>
      <c r="D8" s="136"/>
      <c r="E8" s="136"/>
      <c r="F8" s="136"/>
      <c r="K8" s="138"/>
      <c r="L8" s="139"/>
      <c r="M8" s="139"/>
      <c r="N8" s="87"/>
      <c r="O8" s="140" t="s">
        <v>130</v>
      </c>
      <c r="P8" s="137"/>
      <c r="Q8" s="140" t="s">
        <v>130</v>
      </c>
      <c r="R8" s="137"/>
    </row>
    <row r="9" spans="1:25" s="101" customFormat="1" ht="18.600000000000001" customHeight="1" x14ac:dyDescent="0.2">
      <c r="B9" s="136"/>
      <c r="C9" s="136"/>
      <c r="D9" s="136"/>
      <c r="E9" s="136"/>
      <c r="F9" s="136"/>
      <c r="J9" s="87"/>
      <c r="K9" s="87" t="s">
        <v>131</v>
      </c>
      <c r="L9" s="87"/>
      <c r="M9" s="89"/>
      <c r="N9" s="87"/>
      <c r="O9" s="140" t="s">
        <v>132</v>
      </c>
      <c r="P9" s="141"/>
      <c r="Q9" s="142" t="s">
        <v>133</v>
      </c>
      <c r="R9" s="141"/>
      <c r="S9" s="143" t="s">
        <v>134</v>
      </c>
      <c r="T9" s="137"/>
      <c r="U9" s="143" t="s">
        <v>135</v>
      </c>
      <c r="V9" s="137"/>
      <c r="W9" s="143" t="s">
        <v>136</v>
      </c>
      <c r="X9" s="87"/>
    </row>
    <row r="10" spans="1:25" s="101" customFormat="1" ht="18.600000000000001" customHeight="1" x14ac:dyDescent="0.2">
      <c r="A10" s="77"/>
      <c r="B10" s="32"/>
      <c r="C10" s="32"/>
      <c r="D10" s="32"/>
      <c r="E10" s="32"/>
      <c r="F10" s="32"/>
      <c r="G10" s="87" t="s">
        <v>137</v>
      </c>
      <c r="H10" s="87"/>
      <c r="I10" s="87" t="s">
        <v>138</v>
      </c>
      <c r="J10" s="87"/>
      <c r="K10" s="87" t="s">
        <v>139</v>
      </c>
      <c r="L10" s="87"/>
      <c r="N10" s="28"/>
      <c r="O10" s="140" t="s">
        <v>140</v>
      </c>
      <c r="P10" s="140"/>
      <c r="Q10" s="142" t="s">
        <v>141</v>
      </c>
      <c r="R10" s="140"/>
      <c r="S10" s="142" t="s">
        <v>142</v>
      </c>
      <c r="T10" s="141"/>
      <c r="U10" s="142" t="s">
        <v>143</v>
      </c>
      <c r="V10" s="144"/>
      <c r="W10" s="142" t="s">
        <v>144</v>
      </c>
      <c r="X10" s="87"/>
      <c r="Y10" s="88" t="s">
        <v>135</v>
      </c>
    </row>
    <row r="11" spans="1:25" s="101" customFormat="1" ht="18.600000000000001" customHeight="1" x14ac:dyDescent="0.2">
      <c r="A11" s="77"/>
      <c r="B11" s="32"/>
      <c r="C11" s="32"/>
      <c r="D11" s="32"/>
      <c r="E11" s="32"/>
      <c r="F11" s="32"/>
      <c r="G11" s="87" t="s">
        <v>145</v>
      </c>
      <c r="H11" s="87"/>
      <c r="I11" s="87" t="s">
        <v>146</v>
      </c>
      <c r="J11" s="87"/>
      <c r="K11" s="87" t="s">
        <v>147</v>
      </c>
      <c r="L11" s="87"/>
      <c r="M11" s="89" t="s">
        <v>148</v>
      </c>
      <c r="N11" s="28"/>
      <c r="O11" s="140" t="s">
        <v>149</v>
      </c>
      <c r="P11" s="140"/>
      <c r="Q11" s="142" t="s">
        <v>150</v>
      </c>
      <c r="R11" s="140"/>
      <c r="S11" s="142" t="s">
        <v>151</v>
      </c>
      <c r="T11" s="140"/>
      <c r="U11" s="142" t="s">
        <v>152</v>
      </c>
      <c r="V11" s="140"/>
      <c r="W11" s="142" t="s">
        <v>153</v>
      </c>
      <c r="X11" s="28"/>
      <c r="Y11" s="145" t="s">
        <v>151</v>
      </c>
    </row>
    <row r="12" spans="1:25" s="101" customFormat="1" ht="18.600000000000001" customHeight="1" x14ac:dyDescent="0.2">
      <c r="E12" s="83"/>
      <c r="F12" s="83"/>
      <c r="G12" s="146" t="s">
        <v>12</v>
      </c>
      <c r="H12" s="87"/>
      <c r="I12" s="146" t="s">
        <v>12</v>
      </c>
      <c r="J12" s="87"/>
      <c r="K12" s="146" t="s">
        <v>12</v>
      </c>
      <c r="L12" s="87"/>
      <c r="M12" s="146" t="s">
        <v>12</v>
      </c>
      <c r="N12" s="87"/>
      <c r="O12" s="147" t="s">
        <v>12</v>
      </c>
      <c r="P12" s="140"/>
      <c r="Q12" s="147" t="s">
        <v>12</v>
      </c>
      <c r="R12" s="140"/>
      <c r="S12" s="147" t="s">
        <v>12</v>
      </c>
      <c r="T12" s="140"/>
      <c r="U12" s="147" t="s">
        <v>12</v>
      </c>
      <c r="V12" s="148"/>
      <c r="W12" s="147" t="s">
        <v>12</v>
      </c>
      <c r="X12" s="87"/>
      <c r="Y12" s="146" t="s">
        <v>12</v>
      </c>
    </row>
    <row r="13" spans="1:25" s="101" customFormat="1" ht="6" customHeight="1" x14ac:dyDescent="0.2">
      <c r="A13" s="54"/>
      <c r="B13" s="136"/>
      <c r="D13" s="136"/>
      <c r="E13" s="136"/>
      <c r="F13" s="136"/>
    </row>
    <row r="14" spans="1:25" s="101" customFormat="1" ht="18.600000000000001" customHeight="1" x14ac:dyDescent="0.2">
      <c r="A14" s="77" t="s">
        <v>154</v>
      </c>
      <c r="B14" s="136"/>
      <c r="D14" s="136"/>
      <c r="E14" s="136"/>
      <c r="F14" s="136"/>
      <c r="G14" s="149"/>
      <c r="I14" s="149"/>
      <c r="K14" s="149"/>
      <c r="M14" s="149"/>
      <c r="O14" s="149"/>
      <c r="Q14" s="149"/>
      <c r="S14" s="149"/>
      <c r="U14" s="149"/>
      <c r="W14" s="149"/>
      <c r="Y14" s="28"/>
    </row>
    <row r="15" spans="1:25" s="101" customFormat="1" ht="18.600000000000001" customHeight="1" x14ac:dyDescent="0.2">
      <c r="B15" s="77" t="s">
        <v>155</v>
      </c>
      <c r="D15" s="136"/>
      <c r="E15" s="136"/>
      <c r="F15" s="136"/>
      <c r="G15" s="28">
        <v>3808570502</v>
      </c>
      <c r="H15" s="33"/>
      <c r="I15" s="28">
        <v>6233379469</v>
      </c>
      <c r="J15" s="33"/>
      <c r="K15" s="28">
        <v>73001321</v>
      </c>
      <c r="L15" s="33"/>
      <c r="M15" s="28">
        <v>-1076663397</v>
      </c>
      <c r="N15" s="28"/>
      <c r="O15" s="28">
        <v>764129669</v>
      </c>
      <c r="P15" s="28"/>
      <c r="Q15" s="28">
        <v>5760267</v>
      </c>
      <c r="R15" s="28"/>
      <c r="S15" s="28">
        <f>SUM(O15:Q15)</f>
        <v>769889936</v>
      </c>
      <c r="T15" s="28"/>
      <c r="U15" s="28">
        <f>SUM(S15,G15:M15)</f>
        <v>9808177831</v>
      </c>
      <c r="V15" s="28"/>
      <c r="W15" s="28">
        <v>1052277182</v>
      </c>
      <c r="X15" s="28"/>
      <c r="Y15" s="28">
        <f>SUM(U15:W15)</f>
        <v>10860455013</v>
      </c>
    </row>
    <row r="16" spans="1:25" s="101" customFormat="1" ht="18.600000000000001" customHeight="1" x14ac:dyDescent="0.2">
      <c r="A16" s="54" t="s">
        <v>156</v>
      </c>
      <c r="B16" s="77"/>
      <c r="D16" s="136"/>
      <c r="E16" s="86"/>
      <c r="F16" s="136"/>
      <c r="G16" s="28">
        <v>0</v>
      </c>
      <c r="H16" s="33"/>
      <c r="I16" s="28">
        <v>0</v>
      </c>
      <c r="J16" s="33"/>
      <c r="K16" s="28">
        <v>0</v>
      </c>
      <c r="L16" s="33"/>
      <c r="M16" s="28">
        <v>0</v>
      </c>
      <c r="N16" s="28"/>
      <c r="O16" s="28">
        <v>0</v>
      </c>
      <c r="P16" s="28"/>
      <c r="Q16" s="28">
        <v>0</v>
      </c>
      <c r="R16" s="28"/>
      <c r="S16" s="28">
        <f t="shared" ref="S16:S19" si="0">SUM(O16:Q16)</f>
        <v>0</v>
      </c>
      <c r="T16" s="28"/>
      <c r="U16" s="28">
        <f t="shared" ref="U16:U19" si="1">SUM(S16,G16:M16)</f>
        <v>0</v>
      </c>
      <c r="V16" s="28"/>
      <c r="W16" s="28">
        <v>50336723</v>
      </c>
      <c r="X16" s="28"/>
      <c r="Y16" s="28">
        <f t="shared" ref="Y16:Y19" si="2">SUM(U16:W16)</f>
        <v>50336723</v>
      </c>
    </row>
    <row r="17" spans="1:25" s="101" customFormat="1" ht="18.600000000000001" customHeight="1" x14ac:dyDescent="0.2">
      <c r="A17" s="54" t="s">
        <v>157</v>
      </c>
      <c r="B17" s="77"/>
      <c r="D17" s="136"/>
      <c r="E17" s="136"/>
      <c r="F17" s="136"/>
      <c r="G17" s="28">
        <v>0</v>
      </c>
      <c r="H17" s="33"/>
      <c r="I17" s="28">
        <v>0</v>
      </c>
      <c r="J17" s="33"/>
      <c r="K17" s="28">
        <v>0</v>
      </c>
      <c r="L17" s="33"/>
      <c r="M17" s="28">
        <v>0</v>
      </c>
      <c r="N17" s="28"/>
      <c r="O17" s="28">
        <v>0</v>
      </c>
      <c r="P17" s="28"/>
      <c r="Q17" s="28">
        <v>0</v>
      </c>
      <c r="R17" s="28"/>
      <c r="S17" s="28">
        <f t="shared" si="0"/>
        <v>0</v>
      </c>
      <c r="T17" s="28"/>
      <c r="U17" s="28">
        <f t="shared" si="1"/>
        <v>0</v>
      </c>
      <c r="V17" s="28"/>
      <c r="W17" s="28">
        <v>-4941670</v>
      </c>
      <c r="X17" s="28"/>
      <c r="Y17" s="28">
        <f t="shared" si="2"/>
        <v>-4941670</v>
      </c>
    </row>
    <row r="18" spans="1:25" ht="18.600000000000001" customHeight="1" x14ac:dyDescent="0.2">
      <c r="A18" s="54" t="s">
        <v>158</v>
      </c>
      <c r="E18" s="150"/>
      <c r="G18" s="149">
        <v>0</v>
      </c>
      <c r="H18" s="149"/>
      <c r="I18" s="149">
        <v>0</v>
      </c>
      <c r="J18" s="149"/>
      <c r="K18" s="149">
        <v>0</v>
      </c>
      <c r="L18" s="149"/>
      <c r="M18" s="149">
        <v>0</v>
      </c>
      <c r="N18" s="149"/>
      <c r="O18" s="149">
        <v>0</v>
      </c>
      <c r="P18" s="149"/>
      <c r="Q18" s="149">
        <v>-113180</v>
      </c>
      <c r="R18" s="149"/>
      <c r="S18" s="28">
        <f t="shared" si="0"/>
        <v>-113180</v>
      </c>
      <c r="T18" s="28"/>
      <c r="U18" s="28">
        <f t="shared" si="1"/>
        <v>-113180</v>
      </c>
      <c r="V18" s="149"/>
      <c r="W18" s="28">
        <v>83800680</v>
      </c>
      <c r="X18" s="149"/>
      <c r="Y18" s="28">
        <f t="shared" si="2"/>
        <v>83687500</v>
      </c>
    </row>
    <row r="19" spans="1:25" s="101" customFormat="1" ht="18.600000000000001" customHeight="1" x14ac:dyDescent="0.2">
      <c r="A19" s="54" t="s">
        <v>159</v>
      </c>
      <c r="B19" s="136"/>
      <c r="D19" s="136"/>
      <c r="E19" s="150"/>
      <c r="F19" s="136"/>
      <c r="G19" s="151">
        <v>0</v>
      </c>
      <c r="H19" s="149"/>
      <c r="I19" s="151">
        <v>0</v>
      </c>
      <c r="J19" s="149"/>
      <c r="K19" s="151">
        <v>0</v>
      </c>
      <c r="L19" s="149"/>
      <c r="M19" s="72">
        <v>555673239</v>
      </c>
      <c r="N19" s="149"/>
      <c r="O19" s="151">
        <v>0</v>
      </c>
      <c r="P19" s="149"/>
      <c r="Q19" s="151">
        <v>0</v>
      </c>
      <c r="R19" s="149"/>
      <c r="S19" s="72">
        <f t="shared" si="0"/>
        <v>0</v>
      </c>
      <c r="T19" s="28"/>
      <c r="U19" s="72">
        <f t="shared" si="1"/>
        <v>555673239</v>
      </c>
      <c r="V19" s="149"/>
      <c r="W19" s="72">
        <v>66434646</v>
      </c>
      <c r="X19" s="149"/>
      <c r="Y19" s="72">
        <f t="shared" si="2"/>
        <v>622107885</v>
      </c>
    </row>
    <row r="20" spans="1:25" s="101" customFormat="1" ht="6" customHeight="1" x14ac:dyDescent="0.2">
      <c r="A20" s="54"/>
      <c r="B20" s="32"/>
      <c r="C20" s="32"/>
      <c r="D20" s="32"/>
      <c r="E20" s="32"/>
      <c r="F20" s="32"/>
      <c r="G20" s="28"/>
      <c r="H20" s="33"/>
      <c r="I20" s="28"/>
      <c r="J20" s="33"/>
      <c r="K20" s="28"/>
      <c r="L20" s="33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5" s="101" customFormat="1" ht="18.600000000000001" customHeight="1" x14ac:dyDescent="0.2">
      <c r="A21" s="77" t="s">
        <v>160</v>
      </c>
      <c r="B21" s="32"/>
      <c r="C21" s="32"/>
      <c r="D21" s="32"/>
      <c r="E21" s="32"/>
      <c r="F21" s="32"/>
      <c r="G21" s="28"/>
      <c r="H21" s="33"/>
      <c r="I21" s="28"/>
      <c r="J21" s="33"/>
      <c r="K21" s="28"/>
      <c r="L21" s="33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 s="101" customFormat="1" ht="18.600000000000001" customHeight="1" thickBot="1" x14ac:dyDescent="0.25">
      <c r="B22" s="101" t="s">
        <v>161</v>
      </c>
      <c r="C22" s="32"/>
      <c r="D22" s="32"/>
      <c r="E22" s="32"/>
      <c r="F22" s="32"/>
      <c r="G22" s="125">
        <f>SUM(G15:G19)</f>
        <v>3808570502</v>
      </c>
      <c r="H22" s="33"/>
      <c r="I22" s="125">
        <f>SUM(I15:I19)</f>
        <v>6233379469</v>
      </c>
      <c r="J22" s="33"/>
      <c r="K22" s="125">
        <f>SUM(K15:K19)</f>
        <v>73001321</v>
      </c>
      <c r="L22" s="33"/>
      <c r="M22" s="125">
        <f>SUM(M15:M19)</f>
        <v>-520990158</v>
      </c>
      <c r="N22" s="28"/>
      <c r="O22" s="125">
        <f>SUM(O15:O19)</f>
        <v>764129669</v>
      </c>
      <c r="P22" s="28"/>
      <c r="Q22" s="125">
        <f>SUM(Q15:Q19)</f>
        <v>5647087</v>
      </c>
      <c r="R22" s="28"/>
      <c r="S22" s="125">
        <f>SUM(S15:S19)</f>
        <v>769776756</v>
      </c>
      <c r="T22" s="28"/>
      <c r="U22" s="125">
        <f>SUM(U15:U19)</f>
        <v>10363737890</v>
      </c>
      <c r="V22" s="28"/>
      <c r="W22" s="125">
        <f>SUM(W15:W19)</f>
        <v>1247907561</v>
      </c>
      <c r="X22" s="28"/>
      <c r="Y22" s="125">
        <f>SUM(Y15:Y19)</f>
        <v>11611645451</v>
      </c>
    </row>
    <row r="23" spans="1:25" s="101" customFormat="1" ht="20.25" customHeight="1" thickTop="1" x14ac:dyDescent="0.2">
      <c r="C23" s="32"/>
      <c r="D23" s="32"/>
      <c r="E23" s="32"/>
      <c r="F23" s="32"/>
      <c r="G23" s="28"/>
      <c r="H23" s="33"/>
      <c r="I23" s="28"/>
      <c r="J23" s="33"/>
      <c r="K23" s="28"/>
      <c r="L23" s="33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25" s="101" customFormat="1" ht="18.600000000000001" customHeight="1" x14ac:dyDescent="0.2">
      <c r="A24" s="77" t="s">
        <v>154</v>
      </c>
      <c r="B24" s="136"/>
      <c r="D24" s="136"/>
      <c r="E24" s="136"/>
      <c r="F24" s="136"/>
      <c r="G24" s="152"/>
      <c r="I24" s="152"/>
      <c r="K24" s="152"/>
      <c r="M24" s="152"/>
      <c r="O24" s="152"/>
      <c r="Q24" s="152"/>
      <c r="S24" s="152"/>
      <c r="U24" s="152"/>
      <c r="W24" s="152"/>
      <c r="Y24" s="27"/>
    </row>
    <row r="25" spans="1:25" s="101" customFormat="1" ht="18.600000000000001" customHeight="1" x14ac:dyDescent="0.2">
      <c r="B25" s="77" t="s">
        <v>162</v>
      </c>
      <c r="D25" s="136"/>
      <c r="E25" s="136"/>
      <c r="F25" s="136"/>
      <c r="G25" s="27">
        <v>3808570502</v>
      </c>
      <c r="H25" s="33"/>
      <c r="I25" s="27">
        <v>6233379469</v>
      </c>
      <c r="J25" s="33"/>
      <c r="K25" s="27">
        <v>73001321</v>
      </c>
      <c r="L25" s="33"/>
      <c r="M25" s="27">
        <v>-829872931</v>
      </c>
      <c r="N25" s="28"/>
      <c r="O25" s="27">
        <v>764129669</v>
      </c>
      <c r="P25" s="28"/>
      <c r="Q25" s="27">
        <v>-544088566</v>
      </c>
      <c r="R25" s="28"/>
      <c r="S25" s="27">
        <f t="shared" ref="S25:S27" si="3">SUM(O25:Q25)</f>
        <v>220041103</v>
      </c>
      <c r="T25" s="28"/>
      <c r="U25" s="27">
        <f t="shared" ref="U25:U27" si="4">SUM(S25,G25:M25)</f>
        <v>9505119464</v>
      </c>
      <c r="V25" s="28"/>
      <c r="W25" s="27">
        <v>815815981</v>
      </c>
      <c r="X25" s="28"/>
      <c r="Y25" s="27">
        <f t="shared" ref="Y25:Y27" si="5">SUM(U25:W25)</f>
        <v>10320935445</v>
      </c>
    </row>
    <row r="26" spans="1:25" s="101" customFormat="1" ht="18.600000000000001" customHeight="1" x14ac:dyDescent="0.2">
      <c r="A26" s="54" t="s">
        <v>157</v>
      </c>
      <c r="B26" s="77"/>
      <c r="D26" s="136"/>
      <c r="E26" s="136"/>
      <c r="F26" s="136"/>
      <c r="G26" s="27">
        <v>0</v>
      </c>
      <c r="H26" s="33"/>
      <c r="I26" s="27">
        <v>0</v>
      </c>
      <c r="J26" s="33"/>
      <c r="K26" s="27">
        <v>0</v>
      </c>
      <c r="L26" s="33"/>
      <c r="M26" s="27">
        <v>0</v>
      </c>
      <c r="N26" s="28"/>
      <c r="O26" s="27">
        <v>0</v>
      </c>
      <c r="P26" s="28"/>
      <c r="Q26" s="27">
        <v>0</v>
      </c>
      <c r="R26" s="28"/>
      <c r="S26" s="27">
        <f t="shared" si="3"/>
        <v>0</v>
      </c>
      <c r="T26" s="28"/>
      <c r="U26" s="27">
        <f t="shared" si="4"/>
        <v>0</v>
      </c>
      <c r="V26" s="28"/>
      <c r="W26" s="27">
        <v>-3360752</v>
      </c>
      <c r="X26" s="28"/>
      <c r="Y26" s="27">
        <f t="shared" si="5"/>
        <v>-3360752</v>
      </c>
    </row>
    <row r="27" spans="1:25" s="101" customFormat="1" ht="18.600000000000001" customHeight="1" x14ac:dyDescent="0.2">
      <c r="A27" s="54" t="s">
        <v>163</v>
      </c>
      <c r="B27" s="136"/>
      <c r="D27" s="136"/>
      <c r="E27" s="150"/>
      <c r="F27" s="136"/>
      <c r="G27" s="153">
        <v>0</v>
      </c>
      <c r="H27" s="149"/>
      <c r="I27" s="153">
        <v>0</v>
      </c>
      <c r="J27" s="149"/>
      <c r="K27" s="153">
        <v>0</v>
      </c>
      <c r="L27" s="149"/>
      <c r="M27" s="71">
        <v>-512448529</v>
      </c>
      <c r="N27" s="149"/>
      <c r="O27" s="153">
        <v>0</v>
      </c>
      <c r="P27" s="149"/>
      <c r="Q27" s="153">
        <v>0</v>
      </c>
      <c r="R27" s="149"/>
      <c r="S27" s="71">
        <f t="shared" si="3"/>
        <v>0</v>
      </c>
      <c r="T27" s="28"/>
      <c r="U27" s="71">
        <f t="shared" si="4"/>
        <v>-512448529</v>
      </c>
      <c r="V27" s="149"/>
      <c r="W27" s="71">
        <v>-27538699</v>
      </c>
      <c r="X27" s="149"/>
      <c r="Y27" s="71">
        <f t="shared" si="5"/>
        <v>-539987228</v>
      </c>
    </row>
    <row r="28" spans="1:25" s="101" customFormat="1" ht="6" customHeight="1" x14ac:dyDescent="0.2">
      <c r="A28" s="54"/>
      <c r="B28" s="32"/>
      <c r="C28" s="32"/>
      <c r="D28" s="32"/>
      <c r="E28" s="32"/>
      <c r="F28" s="32"/>
      <c r="G28" s="27"/>
      <c r="H28" s="33"/>
      <c r="I28" s="27"/>
      <c r="J28" s="33"/>
      <c r="K28" s="27"/>
      <c r="L28" s="33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</row>
    <row r="29" spans="1:25" s="101" customFormat="1" ht="18.600000000000001" customHeight="1" x14ac:dyDescent="0.2">
      <c r="A29" s="77" t="s">
        <v>160</v>
      </c>
      <c r="B29" s="32"/>
      <c r="C29" s="32"/>
      <c r="D29" s="32"/>
      <c r="E29" s="32"/>
      <c r="F29" s="32"/>
      <c r="G29" s="27"/>
      <c r="H29" s="33"/>
      <c r="I29" s="27"/>
      <c r="J29" s="33"/>
      <c r="K29" s="27"/>
      <c r="L29" s="33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</row>
    <row r="30" spans="1:25" s="101" customFormat="1" ht="18.600000000000001" customHeight="1" thickBot="1" x14ac:dyDescent="0.25">
      <c r="B30" s="101" t="s">
        <v>2</v>
      </c>
      <c r="C30" s="32"/>
      <c r="D30" s="32"/>
      <c r="E30" s="32"/>
      <c r="F30" s="32"/>
      <c r="G30" s="124">
        <f>SUM(G25:G27)</f>
        <v>3808570502</v>
      </c>
      <c r="H30" s="33"/>
      <c r="I30" s="124">
        <f>SUM(I25:I27)</f>
        <v>6233379469</v>
      </c>
      <c r="J30" s="33"/>
      <c r="K30" s="124">
        <f>SUM(K25:K27)</f>
        <v>73001321</v>
      </c>
      <c r="L30" s="33"/>
      <c r="M30" s="124">
        <f>SUM(M25:M27)</f>
        <v>-1342321460</v>
      </c>
      <c r="N30" s="28"/>
      <c r="O30" s="124">
        <f>SUM(O25:O27)</f>
        <v>764129669</v>
      </c>
      <c r="P30" s="28"/>
      <c r="Q30" s="124">
        <f>SUM(Q25:Q27)</f>
        <v>-544088566</v>
      </c>
      <c r="R30" s="28"/>
      <c r="S30" s="124">
        <f>SUM(S25:S27)</f>
        <v>220041103</v>
      </c>
      <c r="T30" s="28"/>
      <c r="U30" s="124">
        <f>SUM(U25:U27)</f>
        <v>8992670935</v>
      </c>
      <c r="V30" s="28"/>
      <c r="W30" s="124">
        <f>SUM(W25:W27)</f>
        <v>784916530</v>
      </c>
      <c r="X30" s="28"/>
      <c r="Y30" s="124">
        <f>SUM(Y25:Y27)</f>
        <v>9777587465</v>
      </c>
    </row>
    <row r="31" spans="1:25" s="101" customFormat="1" ht="18.600000000000001" customHeight="1" thickTop="1" x14ac:dyDescent="0.2">
      <c r="C31" s="32"/>
      <c r="D31" s="32"/>
      <c r="E31" s="32"/>
      <c r="F31" s="32"/>
      <c r="G31" s="28"/>
      <c r="H31" s="33"/>
      <c r="I31" s="28"/>
      <c r="J31" s="33"/>
      <c r="K31" s="28"/>
      <c r="L31" s="33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spans="1:25" s="101" customFormat="1" ht="18.600000000000001" customHeight="1" x14ac:dyDescent="0.2">
      <c r="C32" s="32"/>
      <c r="D32" s="32"/>
      <c r="E32" s="32"/>
      <c r="F32" s="32"/>
      <c r="G32" s="28"/>
      <c r="H32" s="33"/>
      <c r="I32" s="28"/>
      <c r="J32" s="33"/>
      <c r="K32" s="28"/>
      <c r="L32" s="33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spans="1:25" s="101" customFormat="1" ht="18.600000000000001" customHeight="1" x14ac:dyDescent="0.2">
      <c r="C33" s="32"/>
      <c r="D33" s="32"/>
      <c r="E33" s="32"/>
      <c r="F33" s="32"/>
      <c r="G33" s="28"/>
      <c r="H33" s="33"/>
      <c r="I33" s="28"/>
      <c r="J33" s="33"/>
      <c r="K33" s="28"/>
      <c r="L33" s="33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spans="1:25" s="101" customFormat="1" ht="18.600000000000001" customHeight="1" x14ac:dyDescent="0.2">
      <c r="C34" s="32"/>
      <c r="D34" s="32"/>
      <c r="E34" s="32"/>
      <c r="F34" s="32"/>
      <c r="G34" s="28"/>
      <c r="H34" s="33"/>
      <c r="I34" s="28"/>
      <c r="J34" s="33"/>
      <c r="K34" s="28"/>
      <c r="L34" s="33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spans="1:25" s="101" customFormat="1" ht="19.5" customHeight="1" x14ac:dyDescent="0.2">
      <c r="C35" s="32"/>
      <c r="D35" s="32"/>
      <c r="E35" s="32"/>
      <c r="F35" s="32"/>
      <c r="G35" s="28"/>
      <c r="H35" s="33"/>
      <c r="I35" s="28"/>
      <c r="J35" s="33"/>
      <c r="K35" s="28"/>
      <c r="L35" s="33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spans="1:25" s="101" customFormat="1" ht="21.95" customHeight="1" x14ac:dyDescent="0.2">
      <c r="A36" s="130" t="s">
        <v>44</v>
      </c>
      <c r="B36" s="120"/>
      <c r="C36" s="120"/>
      <c r="D36" s="120"/>
      <c r="E36" s="120"/>
      <c r="F36" s="120"/>
      <c r="G36" s="72"/>
      <c r="H36" s="58"/>
      <c r="I36" s="72"/>
      <c r="J36" s="58"/>
      <c r="K36" s="72"/>
      <c r="L36" s="58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0A1-BEBE-4B0D-AF64-CA7FD9C67CE1}">
  <sheetPr>
    <tabColor theme="8" tint="0.79998168889431442"/>
  </sheetPr>
  <dimension ref="A1:O25"/>
  <sheetViews>
    <sheetView topLeftCell="A5" zoomScale="90" zoomScaleNormal="90" zoomScaleSheetLayoutView="68" workbookViewId="0">
      <selection activeCell="AC23" sqref="AC23"/>
    </sheetView>
  </sheetViews>
  <sheetFormatPr defaultColWidth="9.33203125" defaultRowHeight="21.6" customHeight="1" x14ac:dyDescent="0.2"/>
  <cols>
    <col min="1" max="3" width="1.83203125" style="32" customWidth="1"/>
    <col min="4" max="4" width="41.83203125" style="32" customWidth="1"/>
    <col min="5" max="5" width="5.5" style="32" customWidth="1"/>
    <col min="6" max="6" width="0.6640625" style="32" customWidth="1"/>
    <col min="7" max="7" width="16.1640625" style="98" customWidth="1"/>
    <col min="8" max="8" width="1" style="70" customWidth="1"/>
    <col min="9" max="9" width="16.1640625" style="98" customWidth="1"/>
    <col min="10" max="10" width="1" style="70" customWidth="1"/>
    <col min="11" max="11" width="16.1640625" style="98" customWidth="1"/>
    <col min="12" max="12" width="1" style="70" customWidth="1"/>
    <col min="13" max="13" width="16.1640625" style="98" customWidth="1"/>
    <col min="14" max="14" width="1" style="98" customWidth="1"/>
    <col min="15" max="15" width="18.83203125" style="28" customWidth="1"/>
    <col min="16" max="16384" width="9.33203125" style="32"/>
  </cols>
  <sheetData>
    <row r="1" spans="1:15" ht="21.6" customHeight="1" x14ac:dyDescent="0.2">
      <c r="A1" s="77" t="s">
        <v>0</v>
      </c>
    </row>
    <row r="2" spans="1:15" ht="21.6" customHeight="1" x14ac:dyDescent="0.2">
      <c r="A2" s="101" t="s">
        <v>164</v>
      </c>
    </row>
    <row r="3" spans="1:15" ht="21.6" customHeight="1" x14ac:dyDescent="0.2">
      <c r="A3" s="80" t="str">
        <f>'9 Consolidated'!A3</f>
        <v>สำหรับงวดหกเดือนสิ้นสุดวันที่ 30 มิถุนายน พ.ศ. 2566</v>
      </c>
      <c r="B3" s="120"/>
      <c r="C3" s="120"/>
      <c r="D3" s="120"/>
      <c r="E3" s="120"/>
      <c r="F3" s="120"/>
      <c r="G3" s="100"/>
      <c r="H3" s="135"/>
      <c r="I3" s="100"/>
      <c r="J3" s="135"/>
      <c r="K3" s="100"/>
      <c r="L3" s="135"/>
      <c r="M3" s="100"/>
      <c r="N3" s="100"/>
      <c r="O3" s="72"/>
    </row>
    <row r="4" spans="1:15" ht="21.6" customHeight="1" x14ac:dyDescent="0.2">
      <c r="A4" s="101"/>
    </row>
    <row r="5" spans="1:15" ht="21.6" customHeight="1" x14ac:dyDescent="0.2">
      <c r="G5" s="170" t="s">
        <v>165</v>
      </c>
      <c r="H5" s="170"/>
      <c r="I5" s="170"/>
      <c r="J5" s="170"/>
      <c r="K5" s="170"/>
      <c r="L5" s="170"/>
      <c r="M5" s="170"/>
      <c r="N5" s="170"/>
      <c r="O5" s="170"/>
    </row>
    <row r="6" spans="1:15" s="101" customFormat="1" ht="21.6" customHeight="1" x14ac:dyDescent="0.2">
      <c r="B6" s="136"/>
      <c r="C6" s="136"/>
      <c r="D6" s="136"/>
      <c r="E6" s="136"/>
      <c r="K6" s="175" t="s">
        <v>82</v>
      </c>
      <c r="L6" s="176"/>
      <c r="M6" s="176"/>
      <c r="N6" s="87"/>
    </row>
    <row r="7" spans="1:15" s="101" customFormat="1" ht="21.6" customHeight="1" x14ac:dyDescent="0.2">
      <c r="B7" s="136"/>
      <c r="C7" s="136"/>
      <c r="D7" s="136"/>
      <c r="E7" s="136"/>
      <c r="G7" s="87" t="s">
        <v>166</v>
      </c>
      <c r="H7" s="87"/>
      <c r="I7" s="87" t="s">
        <v>138</v>
      </c>
      <c r="J7" s="87"/>
      <c r="K7" s="87" t="s">
        <v>131</v>
      </c>
      <c r="L7" s="87"/>
      <c r="M7" s="89"/>
      <c r="N7" s="87"/>
      <c r="O7" s="88"/>
    </row>
    <row r="8" spans="1:15" s="101" customFormat="1" ht="21.6" customHeight="1" x14ac:dyDescent="0.2">
      <c r="A8" s="77"/>
      <c r="B8" s="32"/>
      <c r="C8" s="32"/>
      <c r="D8" s="32"/>
      <c r="E8" s="86"/>
      <c r="F8" s="136"/>
      <c r="G8" s="87" t="s">
        <v>167</v>
      </c>
      <c r="H8" s="87"/>
      <c r="I8" s="87" t="s">
        <v>146</v>
      </c>
      <c r="J8" s="87"/>
      <c r="K8" s="87" t="s">
        <v>168</v>
      </c>
      <c r="L8" s="87"/>
      <c r="M8" s="89" t="s">
        <v>148</v>
      </c>
      <c r="N8" s="28"/>
      <c r="O8" s="145" t="s">
        <v>88</v>
      </c>
    </row>
    <row r="9" spans="1:15" s="101" customFormat="1" ht="21.6" customHeight="1" x14ac:dyDescent="0.2">
      <c r="E9" s="83"/>
      <c r="F9" s="83"/>
      <c r="G9" s="146" t="s">
        <v>12</v>
      </c>
      <c r="H9" s="87"/>
      <c r="I9" s="146" t="s">
        <v>12</v>
      </c>
      <c r="J9" s="87"/>
      <c r="K9" s="146" t="s">
        <v>12</v>
      </c>
      <c r="L9" s="87"/>
      <c r="M9" s="146" t="s">
        <v>12</v>
      </c>
      <c r="N9" s="87"/>
      <c r="O9" s="146" t="s">
        <v>12</v>
      </c>
    </row>
    <row r="10" spans="1:15" s="101" customFormat="1" ht="21.6" customHeight="1" x14ac:dyDescent="0.2">
      <c r="A10" s="54"/>
      <c r="B10" s="136"/>
      <c r="D10" s="136"/>
      <c r="F10" s="86"/>
      <c r="G10" s="149"/>
      <c r="H10" s="154"/>
      <c r="I10" s="149"/>
      <c r="J10" s="154"/>
      <c r="K10" s="149"/>
      <c r="L10" s="154"/>
      <c r="M10" s="149"/>
      <c r="N10" s="28"/>
      <c r="O10" s="28"/>
    </row>
    <row r="11" spans="1:15" s="101" customFormat="1" ht="21.6" customHeight="1" x14ac:dyDescent="0.2">
      <c r="A11" s="77" t="s">
        <v>169</v>
      </c>
      <c r="B11" s="136"/>
      <c r="D11" s="136"/>
      <c r="E11" s="136"/>
      <c r="F11" s="86"/>
      <c r="G11" s="148">
        <v>3808570502</v>
      </c>
      <c r="H11" s="155"/>
      <c r="I11" s="148">
        <v>6233379469</v>
      </c>
      <c r="J11" s="155"/>
      <c r="K11" s="148">
        <v>73001321</v>
      </c>
      <c r="L11" s="155"/>
      <c r="M11" s="148">
        <v>544401400</v>
      </c>
      <c r="N11" s="148"/>
      <c r="O11" s="148">
        <f>SUM(G11:M11)</f>
        <v>10659352692</v>
      </c>
    </row>
    <row r="12" spans="1:15" ht="21.6" customHeight="1" x14ac:dyDescent="0.2">
      <c r="A12" s="32" t="s">
        <v>170</v>
      </c>
      <c r="G12" s="72">
        <v>0</v>
      </c>
      <c r="I12" s="72">
        <v>0</v>
      </c>
      <c r="K12" s="72">
        <v>0</v>
      </c>
      <c r="M12" s="72">
        <v>182790216</v>
      </c>
      <c r="N12" s="28"/>
      <c r="O12" s="151">
        <f>SUM(G12:M12)</f>
        <v>182790216</v>
      </c>
    </row>
    <row r="13" spans="1:15" s="101" customFormat="1" ht="8.1" customHeight="1" x14ac:dyDescent="0.2">
      <c r="A13" s="54"/>
      <c r="B13" s="32"/>
      <c r="C13" s="32"/>
      <c r="D13" s="32"/>
      <c r="E13" s="86"/>
      <c r="F13" s="32"/>
      <c r="G13" s="28"/>
      <c r="H13" s="33"/>
      <c r="I13" s="28"/>
      <c r="J13" s="33"/>
      <c r="K13" s="28"/>
      <c r="L13" s="33"/>
      <c r="M13" s="28"/>
      <c r="N13" s="28"/>
      <c r="O13" s="28"/>
    </row>
    <row r="14" spans="1:15" s="101" customFormat="1" ht="21.6" customHeight="1" thickBot="1" x14ac:dyDescent="0.25">
      <c r="A14" s="77" t="s">
        <v>171</v>
      </c>
      <c r="B14" s="32"/>
      <c r="C14" s="32"/>
      <c r="D14" s="32"/>
      <c r="E14" s="86"/>
      <c r="F14" s="32"/>
      <c r="G14" s="125">
        <f>SUM(G11:G12)</f>
        <v>3808570502</v>
      </c>
      <c r="H14" s="33"/>
      <c r="I14" s="125">
        <f>SUM(I11:I12)</f>
        <v>6233379469</v>
      </c>
      <c r="J14" s="33"/>
      <c r="K14" s="125">
        <f>SUM(K11:K12)</f>
        <v>73001321</v>
      </c>
      <c r="L14" s="33"/>
      <c r="M14" s="125">
        <f>SUM(M11:M12)</f>
        <v>727191616</v>
      </c>
      <c r="N14" s="28"/>
      <c r="O14" s="125">
        <f>SUM(O11:O12)</f>
        <v>10842142908</v>
      </c>
    </row>
    <row r="15" spans="1:15" s="101" customFormat="1" ht="21.6" customHeight="1" thickTop="1" x14ac:dyDescent="0.2">
      <c r="A15" s="54"/>
      <c r="B15" s="32"/>
      <c r="C15" s="32"/>
      <c r="D15" s="32"/>
      <c r="E15" s="86"/>
      <c r="F15" s="32"/>
      <c r="G15" s="28"/>
      <c r="H15" s="33"/>
      <c r="I15" s="28"/>
      <c r="J15" s="33"/>
      <c r="K15" s="28"/>
      <c r="L15" s="33"/>
      <c r="M15" s="28"/>
      <c r="N15" s="28"/>
      <c r="O15" s="28"/>
    </row>
    <row r="16" spans="1:15" s="101" customFormat="1" ht="21.6" customHeight="1" x14ac:dyDescent="0.2">
      <c r="A16" s="77" t="s">
        <v>172</v>
      </c>
      <c r="B16" s="136"/>
      <c r="D16" s="136"/>
      <c r="E16" s="136"/>
      <c r="F16" s="86"/>
      <c r="G16" s="156">
        <v>3808570502</v>
      </c>
      <c r="H16" s="155"/>
      <c r="I16" s="156">
        <v>6233379469</v>
      </c>
      <c r="J16" s="155"/>
      <c r="K16" s="156">
        <v>73001321</v>
      </c>
      <c r="L16" s="155"/>
      <c r="M16" s="156">
        <v>519021599</v>
      </c>
      <c r="N16" s="148"/>
      <c r="O16" s="156">
        <f>SUM(G16:M16)</f>
        <v>10633972891</v>
      </c>
    </row>
    <row r="17" spans="1:15" ht="21.6" customHeight="1" x14ac:dyDescent="0.2">
      <c r="A17" s="32" t="s">
        <v>173</v>
      </c>
      <c r="G17" s="71">
        <v>0</v>
      </c>
      <c r="I17" s="71">
        <v>0</v>
      </c>
      <c r="K17" s="71">
        <v>0</v>
      </c>
      <c r="M17" s="71">
        <v>-144959547</v>
      </c>
      <c r="N17" s="28"/>
      <c r="O17" s="153">
        <f>SUM(M17:N17)</f>
        <v>-144959547</v>
      </c>
    </row>
    <row r="18" spans="1:15" s="101" customFormat="1" ht="8.1" customHeight="1" x14ac:dyDescent="0.2">
      <c r="A18" s="54"/>
      <c r="B18" s="32"/>
      <c r="C18" s="32"/>
      <c r="D18" s="32"/>
      <c r="E18" s="86"/>
      <c r="F18" s="32"/>
      <c r="G18" s="27"/>
      <c r="H18" s="33"/>
      <c r="I18" s="27"/>
      <c r="J18" s="33"/>
      <c r="K18" s="27"/>
      <c r="L18" s="33"/>
      <c r="M18" s="27"/>
      <c r="N18" s="28"/>
      <c r="O18" s="27"/>
    </row>
    <row r="19" spans="1:15" s="101" customFormat="1" ht="21.6" customHeight="1" thickBot="1" x14ac:dyDescent="0.25">
      <c r="A19" s="77" t="s">
        <v>174</v>
      </c>
      <c r="B19" s="32"/>
      <c r="C19" s="32"/>
      <c r="D19" s="32"/>
      <c r="E19" s="86"/>
      <c r="F19" s="32"/>
      <c r="G19" s="124">
        <f>SUM(G16:G17)</f>
        <v>3808570502</v>
      </c>
      <c r="H19" s="33"/>
      <c r="I19" s="124">
        <f>SUM(I16:I17)</f>
        <v>6233379469</v>
      </c>
      <c r="J19" s="33"/>
      <c r="K19" s="124">
        <f>SUM(K16:K17)</f>
        <v>73001321</v>
      </c>
      <c r="L19" s="33"/>
      <c r="M19" s="124">
        <f>SUM(M16:M17)</f>
        <v>374062052</v>
      </c>
      <c r="N19" s="28"/>
      <c r="O19" s="124">
        <f>SUM(O16:O17)</f>
        <v>10489013344</v>
      </c>
    </row>
    <row r="20" spans="1:15" s="101" customFormat="1" ht="21.6" customHeight="1" thickTop="1" x14ac:dyDescent="0.2">
      <c r="F20" s="32"/>
    </row>
    <row r="21" spans="1:15" s="101" customFormat="1" ht="21.6" customHeight="1" x14ac:dyDescent="0.2">
      <c r="F21" s="32"/>
    </row>
    <row r="22" spans="1:15" s="101" customFormat="1" ht="21.6" customHeight="1" x14ac:dyDescent="0.2">
      <c r="F22" s="32"/>
    </row>
    <row r="23" spans="1:15" s="101" customFormat="1" ht="24.75" customHeight="1" x14ac:dyDescent="0.2">
      <c r="F23" s="32"/>
    </row>
    <row r="24" spans="1:15" s="101" customFormat="1" ht="22.5" customHeight="1" x14ac:dyDescent="0.2">
      <c r="F24" s="32"/>
    </row>
    <row r="25" spans="1:15" s="101" customFormat="1" ht="21.95" customHeight="1" x14ac:dyDescent="0.2">
      <c r="A25" s="130" t="s">
        <v>44</v>
      </c>
      <c r="B25" s="120"/>
      <c r="C25" s="120"/>
      <c r="D25" s="120"/>
      <c r="E25" s="122"/>
      <c r="F25" s="120"/>
      <c r="G25" s="72"/>
      <c r="H25" s="58"/>
      <c r="I25" s="72"/>
      <c r="J25" s="58"/>
      <c r="K25" s="72"/>
      <c r="L25" s="58"/>
      <c r="M25" s="72"/>
      <c r="N25" s="72"/>
      <c r="O25" s="72"/>
    </row>
  </sheetData>
  <mergeCells count="2">
    <mergeCell ref="G5:O5"/>
    <mergeCell ref="K6:M6"/>
  </mergeCells>
  <pageMargins left="0.9" right="0.9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830D-E6AA-4B27-A573-5A9C8E982480}">
  <sheetPr>
    <tabColor theme="8" tint="0.79998168889431442"/>
  </sheetPr>
  <dimension ref="A1:M154"/>
  <sheetViews>
    <sheetView tabSelected="1" topLeftCell="A79" zoomScale="85" zoomScaleNormal="85" zoomScaleSheetLayoutView="70" zoomScalePageLayoutView="70" workbookViewId="0">
      <selection activeCell="Q85" sqref="Q85"/>
    </sheetView>
  </sheetViews>
  <sheetFormatPr defaultColWidth="8.83203125" defaultRowHeight="21.75" customHeight="1" x14ac:dyDescent="0.4"/>
  <cols>
    <col min="1" max="3" width="1.83203125" style="32" customWidth="1"/>
    <col min="4" max="4" width="45.83203125" style="32" customWidth="1"/>
    <col min="5" max="5" width="8.6640625" style="86" customWidth="1"/>
    <col min="6" max="6" width="1" style="32" customWidth="1"/>
    <col min="7" max="7" width="15.83203125" style="149" customWidth="1"/>
    <col min="8" max="8" width="1" style="149" customWidth="1"/>
    <col min="9" max="9" width="15.83203125" style="149" customWidth="1"/>
    <col min="10" max="10" width="1" style="133" customWidth="1"/>
    <col min="11" max="11" width="15.83203125" style="149" customWidth="1"/>
    <col min="12" max="12" width="1" style="133" customWidth="1"/>
    <col min="13" max="13" width="15.83203125" style="149" customWidth="1"/>
    <col min="14" max="16384" width="8.83203125" style="123"/>
  </cols>
  <sheetData>
    <row r="1" spans="1:13" ht="21.75" customHeight="1" x14ac:dyDescent="0.4">
      <c r="A1" s="77" t="s">
        <v>0</v>
      </c>
      <c r="G1" s="157"/>
      <c r="I1" s="157"/>
    </row>
    <row r="2" spans="1:13" ht="21.75" customHeight="1" x14ac:dyDescent="0.4">
      <c r="A2" s="77" t="s">
        <v>175</v>
      </c>
      <c r="B2" s="78"/>
      <c r="C2" s="78"/>
      <c r="D2" s="78"/>
      <c r="F2" s="78"/>
      <c r="J2" s="79"/>
      <c r="L2" s="79"/>
    </row>
    <row r="3" spans="1:13" ht="21.75" customHeight="1" x14ac:dyDescent="0.4">
      <c r="A3" s="80" t="s">
        <v>124</v>
      </c>
      <c r="B3" s="81"/>
      <c r="C3" s="81"/>
      <c r="D3" s="81"/>
      <c r="E3" s="122"/>
      <c r="F3" s="81"/>
      <c r="G3" s="151"/>
      <c r="H3" s="151"/>
      <c r="I3" s="151"/>
      <c r="J3" s="82"/>
      <c r="K3" s="151"/>
      <c r="L3" s="82"/>
      <c r="M3" s="151"/>
    </row>
    <row r="4" spans="1:13" ht="20.100000000000001" customHeight="1" x14ac:dyDescent="0.4">
      <c r="A4" s="77"/>
      <c r="B4" s="78"/>
      <c r="C4" s="78"/>
      <c r="D4" s="78"/>
      <c r="F4" s="78"/>
      <c r="J4" s="79"/>
      <c r="L4" s="79"/>
    </row>
    <row r="5" spans="1:13" ht="18.95" customHeight="1" x14ac:dyDescent="0.4">
      <c r="A5" s="78"/>
      <c r="B5" s="78"/>
      <c r="C5" s="78"/>
      <c r="D5" s="78"/>
      <c r="E5" s="83"/>
      <c r="F5" s="84"/>
      <c r="G5" s="170" t="s">
        <v>3</v>
      </c>
      <c r="H5" s="170"/>
      <c r="I5" s="170" t="s">
        <v>3</v>
      </c>
      <c r="J5" s="85"/>
      <c r="K5" s="170" t="s">
        <v>4</v>
      </c>
      <c r="L5" s="170"/>
      <c r="M5" s="170" t="s">
        <v>4</v>
      </c>
    </row>
    <row r="6" spans="1:13" ht="18.95" customHeight="1" x14ac:dyDescent="0.4">
      <c r="A6" s="78"/>
      <c r="B6" s="78"/>
      <c r="C6" s="78"/>
      <c r="D6" s="78"/>
      <c r="E6" s="83"/>
      <c r="F6" s="84"/>
      <c r="G6" s="87" t="s">
        <v>5</v>
      </c>
      <c r="H6" s="87"/>
      <c r="I6" s="87" t="s">
        <v>5</v>
      </c>
      <c r="J6" s="85"/>
      <c r="K6" s="87" t="s">
        <v>5</v>
      </c>
      <c r="L6" s="93"/>
      <c r="M6" s="87" t="s">
        <v>5</v>
      </c>
    </row>
    <row r="7" spans="1:13" ht="18.95" customHeight="1" x14ac:dyDescent="0.4">
      <c r="F7" s="83"/>
      <c r="G7" s="89" t="s">
        <v>9</v>
      </c>
      <c r="H7" s="89"/>
      <c r="I7" s="89" t="s">
        <v>10</v>
      </c>
      <c r="J7" s="83"/>
      <c r="K7" s="89" t="s">
        <v>9</v>
      </c>
      <c r="L7" s="89"/>
      <c r="M7" s="89" t="s">
        <v>10</v>
      </c>
    </row>
    <row r="8" spans="1:13" ht="18.95" customHeight="1" x14ac:dyDescent="0.4">
      <c r="E8" s="90" t="s">
        <v>11</v>
      </c>
      <c r="F8" s="86"/>
      <c r="G8" s="91" t="s">
        <v>12</v>
      </c>
      <c r="H8" s="89"/>
      <c r="I8" s="91" t="s">
        <v>12</v>
      </c>
      <c r="J8" s="93"/>
      <c r="K8" s="91" t="s">
        <v>12</v>
      </c>
      <c r="L8" s="86"/>
      <c r="M8" s="91" t="s">
        <v>12</v>
      </c>
    </row>
    <row r="9" spans="1:13" ht="18.95" customHeight="1" x14ac:dyDescent="0.4">
      <c r="A9" s="101" t="s">
        <v>176</v>
      </c>
      <c r="E9" s="83"/>
      <c r="F9" s="83"/>
      <c r="G9" s="158"/>
      <c r="H9" s="154"/>
      <c r="I9" s="154"/>
      <c r="J9" s="154"/>
      <c r="K9" s="158"/>
      <c r="M9" s="154"/>
    </row>
    <row r="10" spans="1:13" ht="18.95" customHeight="1" x14ac:dyDescent="0.4">
      <c r="A10" s="32" t="s">
        <v>103</v>
      </c>
      <c r="G10" s="152">
        <v>-536767992</v>
      </c>
      <c r="H10" s="133"/>
      <c r="I10" s="149">
        <v>739024464</v>
      </c>
      <c r="J10" s="154"/>
      <c r="K10" s="152">
        <v>-142969534</v>
      </c>
      <c r="M10" s="149">
        <v>227965195</v>
      </c>
    </row>
    <row r="11" spans="1:13" ht="18.95" customHeight="1" x14ac:dyDescent="0.4">
      <c r="A11" s="32" t="s">
        <v>177</v>
      </c>
      <c r="G11" s="134"/>
      <c r="H11" s="133"/>
      <c r="I11" s="133"/>
      <c r="J11" s="154"/>
      <c r="K11" s="152"/>
    </row>
    <row r="12" spans="1:13" ht="18.95" customHeight="1" x14ac:dyDescent="0.4">
      <c r="B12" s="32" t="s">
        <v>178</v>
      </c>
      <c r="G12" s="152">
        <v>381184456</v>
      </c>
      <c r="H12" s="133"/>
      <c r="I12" s="149">
        <v>308353300</v>
      </c>
      <c r="J12" s="154"/>
      <c r="K12" s="152">
        <v>56926949</v>
      </c>
      <c r="M12" s="149">
        <v>53465094</v>
      </c>
    </row>
    <row r="13" spans="1:13" ht="18.95" customHeight="1" x14ac:dyDescent="0.4">
      <c r="B13" s="32" t="s">
        <v>179</v>
      </c>
      <c r="G13" s="152">
        <v>203707129</v>
      </c>
      <c r="H13" s="133"/>
      <c r="I13" s="149">
        <v>12516470</v>
      </c>
      <c r="J13" s="154"/>
      <c r="K13" s="152">
        <v>164497688</v>
      </c>
      <c r="M13" s="149">
        <v>9726694</v>
      </c>
    </row>
    <row r="14" spans="1:13" ht="18.95" customHeight="1" x14ac:dyDescent="0.4">
      <c r="B14" s="32" t="s">
        <v>180</v>
      </c>
      <c r="G14" s="152">
        <v>-44841</v>
      </c>
      <c r="H14" s="133"/>
      <c r="I14" s="149">
        <v>0</v>
      </c>
      <c r="J14" s="154"/>
      <c r="K14" s="152">
        <v>-56489</v>
      </c>
      <c r="M14" s="149" t="s">
        <v>21</v>
      </c>
    </row>
    <row r="15" spans="1:13" ht="18.95" customHeight="1" x14ac:dyDescent="0.4">
      <c r="B15" s="32" t="s">
        <v>181</v>
      </c>
      <c r="C15" s="159"/>
      <c r="G15" s="152"/>
      <c r="H15" s="133"/>
      <c r="K15" s="152"/>
    </row>
    <row r="16" spans="1:13" ht="18.95" customHeight="1" x14ac:dyDescent="0.4">
      <c r="C16" s="159" t="s">
        <v>182</v>
      </c>
      <c r="G16" s="152">
        <v>-2491948</v>
      </c>
      <c r="H16" s="133"/>
      <c r="I16" s="149">
        <v>-219367</v>
      </c>
      <c r="K16" s="152">
        <v>-2491948</v>
      </c>
      <c r="M16" s="149">
        <v>-219367</v>
      </c>
    </row>
    <row r="17" spans="1:13" ht="18.95" customHeight="1" x14ac:dyDescent="0.4">
      <c r="B17" s="32" t="s">
        <v>183</v>
      </c>
      <c r="G17" s="152"/>
      <c r="J17" s="149"/>
      <c r="K17" s="152"/>
      <c r="L17" s="149"/>
    </row>
    <row r="18" spans="1:13" ht="18.95" customHeight="1" x14ac:dyDescent="0.4">
      <c r="C18" s="32" t="s">
        <v>184</v>
      </c>
      <c r="E18" s="86">
        <v>7</v>
      </c>
      <c r="G18" s="152">
        <v>-2141</v>
      </c>
      <c r="H18" s="133"/>
      <c r="I18" s="149">
        <v>27779</v>
      </c>
      <c r="K18" s="152">
        <v>-2096</v>
      </c>
      <c r="M18" s="149">
        <v>27784</v>
      </c>
    </row>
    <row r="19" spans="1:13" ht="18.95" customHeight="1" x14ac:dyDescent="0.4">
      <c r="B19" s="32" t="s">
        <v>185</v>
      </c>
      <c r="G19" s="152">
        <v>0</v>
      </c>
      <c r="H19" s="133"/>
      <c r="I19" s="149">
        <v>-56060947</v>
      </c>
      <c r="K19" s="152">
        <v>0</v>
      </c>
      <c r="M19" s="149">
        <v>0</v>
      </c>
    </row>
    <row r="20" spans="1:13" ht="18.95" customHeight="1" x14ac:dyDescent="0.4">
      <c r="B20" s="32" t="s">
        <v>186</v>
      </c>
      <c r="G20" s="152">
        <v>0</v>
      </c>
      <c r="H20" s="133"/>
      <c r="I20" s="149">
        <v>-15000000</v>
      </c>
      <c r="K20" s="152">
        <v>0</v>
      </c>
      <c r="M20" s="149">
        <v>0</v>
      </c>
    </row>
    <row r="21" spans="1:13" ht="18.95" customHeight="1" x14ac:dyDescent="0.4">
      <c r="B21" s="32" t="s">
        <v>187</v>
      </c>
      <c r="G21" s="152">
        <v>156255</v>
      </c>
      <c r="H21" s="133"/>
      <c r="I21" s="149">
        <v>0</v>
      </c>
      <c r="K21" s="152">
        <v>0</v>
      </c>
      <c r="M21" s="149">
        <v>0</v>
      </c>
    </row>
    <row r="22" spans="1:13" ht="18.95" customHeight="1" x14ac:dyDescent="0.4">
      <c r="B22" s="32" t="s">
        <v>188</v>
      </c>
      <c r="G22" s="134">
        <v>-116149</v>
      </c>
      <c r="H22" s="133"/>
      <c r="I22" s="149">
        <v>162521</v>
      </c>
      <c r="K22" s="152">
        <v>-209840</v>
      </c>
      <c r="M22" s="149">
        <v>-42609</v>
      </c>
    </row>
    <row r="23" spans="1:13" ht="18.95" customHeight="1" x14ac:dyDescent="0.4">
      <c r="B23" s="32" t="s">
        <v>189</v>
      </c>
      <c r="G23" s="152">
        <v>-6659</v>
      </c>
      <c r="H23" s="133"/>
      <c r="I23" s="149">
        <v>0</v>
      </c>
      <c r="K23" s="152">
        <v>0</v>
      </c>
      <c r="M23" s="149">
        <v>0</v>
      </c>
    </row>
    <row r="24" spans="1:13" ht="18.95" customHeight="1" x14ac:dyDescent="0.4">
      <c r="B24" s="32" t="s">
        <v>190</v>
      </c>
      <c r="G24" s="134">
        <v>0</v>
      </c>
      <c r="H24" s="133"/>
      <c r="I24" s="133">
        <v>0</v>
      </c>
      <c r="K24" s="152">
        <v>0</v>
      </c>
      <c r="M24" s="149">
        <v>48764558</v>
      </c>
    </row>
    <row r="25" spans="1:13" ht="18.95" customHeight="1" x14ac:dyDescent="0.4">
      <c r="B25" s="32" t="s">
        <v>191</v>
      </c>
      <c r="G25" s="134">
        <v>16830874</v>
      </c>
      <c r="H25" s="133"/>
      <c r="I25" s="133">
        <v>15659646</v>
      </c>
      <c r="K25" s="152">
        <v>1875488</v>
      </c>
      <c r="M25" s="149">
        <v>1523711</v>
      </c>
    </row>
    <row r="26" spans="1:13" ht="18.95" customHeight="1" x14ac:dyDescent="0.4">
      <c r="B26" s="32" t="s">
        <v>125</v>
      </c>
      <c r="G26" s="134">
        <v>0</v>
      </c>
      <c r="H26" s="133"/>
      <c r="I26" s="133">
        <v>0</v>
      </c>
      <c r="K26" s="152">
        <v>-204027908</v>
      </c>
      <c r="M26" s="149">
        <v>0</v>
      </c>
    </row>
    <row r="27" spans="1:13" ht="18.95" customHeight="1" x14ac:dyDescent="0.4">
      <c r="B27" s="32" t="s">
        <v>192</v>
      </c>
      <c r="C27" s="70"/>
      <c r="G27" s="134">
        <v>-884436</v>
      </c>
      <c r="H27" s="133"/>
      <c r="I27" s="133">
        <v>-1219313</v>
      </c>
      <c r="K27" s="152">
        <v>-19362121</v>
      </c>
      <c r="M27" s="149">
        <v>-12484131</v>
      </c>
    </row>
    <row r="28" spans="1:13" ht="18.95" customHeight="1" x14ac:dyDescent="0.4">
      <c r="A28" s="85"/>
      <c r="B28" s="32" t="s">
        <v>101</v>
      </c>
      <c r="C28" s="70"/>
      <c r="G28" s="134">
        <v>103934029</v>
      </c>
      <c r="H28" s="133"/>
      <c r="I28" s="133">
        <v>77359732</v>
      </c>
      <c r="K28" s="152">
        <v>54511358</v>
      </c>
      <c r="M28" s="149">
        <v>50128506</v>
      </c>
    </row>
    <row r="29" spans="1:13" ht="18.95" customHeight="1" x14ac:dyDescent="0.4">
      <c r="A29" s="85"/>
      <c r="B29" s="32" t="s">
        <v>193</v>
      </c>
      <c r="C29" s="70"/>
      <c r="G29" s="160">
        <v>109138</v>
      </c>
      <c r="H29" s="133"/>
      <c r="I29" s="132">
        <v>85559</v>
      </c>
      <c r="J29" s="149"/>
      <c r="K29" s="153">
        <v>0</v>
      </c>
      <c r="L29" s="149"/>
      <c r="M29" s="151">
        <v>0</v>
      </c>
    </row>
    <row r="30" spans="1:13" ht="8.1" customHeight="1" x14ac:dyDescent="0.4">
      <c r="E30" s="83"/>
      <c r="F30" s="86"/>
      <c r="G30" s="92"/>
      <c r="H30" s="89"/>
      <c r="I30" s="89"/>
      <c r="J30" s="89"/>
      <c r="K30" s="92"/>
      <c r="L30" s="89"/>
      <c r="M30" s="89"/>
    </row>
    <row r="31" spans="1:13" ht="18.95" customHeight="1" x14ac:dyDescent="0.4">
      <c r="A31" s="32" t="s">
        <v>194</v>
      </c>
      <c r="G31" s="110"/>
      <c r="H31" s="32"/>
      <c r="I31" s="32"/>
      <c r="J31" s="32"/>
      <c r="K31" s="110"/>
      <c r="L31" s="32"/>
      <c r="M31" s="32"/>
    </row>
    <row r="32" spans="1:13" ht="18.95" customHeight="1" x14ac:dyDescent="0.4">
      <c r="B32" s="32" t="s">
        <v>195</v>
      </c>
      <c r="G32" s="152">
        <f>SUM(G10:G29)</f>
        <v>165607715</v>
      </c>
      <c r="I32" s="149">
        <f>SUM(I10:I29)</f>
        <v>1080689844</v>
      </c>
      <c r="J32" s="149"/>
      <c r="K32" s="152">
        <f>SUM(K10:K29)</f>
        <v>-91308453</v>
      </c>
      <c r="L32" s="149"/>
      <c r="M32" s="149">
        <f>SUM(M10:M31)</f>
        <v>378855435</v>
      </c>
    </row>
    <row r="33" spans="1:13" ht="18.95" customHeight="1" x14ac:dyDescent="0.4">
      <c r="B33" s="161" t="s">
        <v>196</v>
      </c>
      <c r="G33" s="134">
        <v>325031651</v>
      </c>
      <c r="H33" s="133"/>
      <c r="I33" s="133">
        <v>-355254965</v>
      </c>
      <c r="K33" s="152">
        <v>252169751</v>
      </c>
      <c r="M33" s="149">
        <v>-370101288</v>
      </c>
    </row>
    <row r="34" spans="1:13" ht="18.95" customHeight="1" x14ac:dyDescent="0.4">
      <c r="B34" s="161" t="s">
        <v>197</v>
      </c>
      <c r="G34" s="134">
        <v>2073746</v>
      </c>
      <c r="H34" s="133"/>
      <c r="I34" s="133">
        <v>-39742648</v>
      </c>
      <c r="K34" s="152">
        <v>-1027223</v>
      </c>
      <c r="M34" s="149">
        <v>-112787</v>
      </c>
    </row>
    <row r="35" spans="1:13" ht="18.95" customHeight="1" x14ac:dyDescent="0.4">
      <c r="B35" s="161" t="s">
        <v>26</v>
      </c>
      <c r="G35" s="134">
        <v>1793110</v>
      </c>
      <c r="H35" s="133"/>
      <c r="I35" s="133">
        <v>6420172</v>
      </c>
      <c r="K35" s="152">
        <v>309053</v>
      </c>
      <c r="M35" s="149">
        <v>429652</v>
      </c>
    </row>
    <row r="36" spans="1:13" ht="18.95" customHeight="1" x14ac:dyDescent="0.4">
      <c r="B36" s="161" t="s">
        <v>40</v>
      </c>
      <c r="G36" s="134">
        <v>6877093</v>
      </c>
      <c r="H36" s="133"/>
      <c r="I36" s="133">
        <v>-11644485</v>
      </c>
      <c r="K36" s="152">
        <v>2652068</v>
      </c>
      <c r="M36" s="149">
        <v>-850316</v>
      </c>
    </row>
    <row r="37" spans="1:13" ht="18.95" customHeight="1" x14ac:dyDescent="0.4">
      <c r="B37" s="159" t="s">
        <v>50</v>
      </c>
      <c r="G37" s="134">
        <v>39723308</v>
      </c>
      <c r="H37" s="133"/>
      <c r="I37" s="133">
        <v>-80570472</v>
      </c>
      <c r="K37" s="134">
        <v>-12362017</v>
      </c>
      <c r="M37" s="149">
        <v>-33600218</v>
      </c>
    </row>
    <row r="38" spans="1:13" ht="18.95" customHeight="1" x14ac:dyDescent="0.4">
      <c r="B38" s="159" t="s">
        <v>51</v>
      </c>
      <c r="G38" s="134">
        <v>-14546740</v>
      </c>
      <c r="H38" s="133"/>
      <c r="I38" s="133">
        <v>-346054181</v>
      </c>
      <c r="K38" s="152">
        <v>-2671040</v>
      </c>
      <c r="M38" s="149">
        <v>-107010565</v>
      </c>
    </row>
    <row r="39" spans="1:13" ht="18.95" customHeight="1" x14ac:dyDescent="0.4">
      <c r="A39" s="85"/>
      <c r="B39" s="159" t="s">
        <v>65</v>
      </c>
      <c r="G39" s="134">
        <v>974815</v>
      </c>
      <c r="H39" s="133"/>
      <c r="I39" s="133">
        <v>-2999677</v>
      </c>
      <c r="K39" s="152">
        <v>232800</v>
      </c>
      <c r="M39" s="149">
        <v>0</v>
      </c>
    </row>
    <row r="40" spans="1:13" ht="18.95" customHeight="1" x14ac:dyDescent="0.4">
      <c r="A40" s="85"/>
      <c r="B40" s="159" t="s">
        <v>59</v>
      </c>
      <c r="G40" s="134">
        <v>-17642856</v>
      </c>
      <c r="H40" s="133"/>
      <c r="I40" s="133">
        <v>-27502732</v>
      </c>
      <c r="K40" s="152">
        <v>-3693144</v>
      </c>
      <c r="M40" s="149">
        <v>-17805417</v>
      </c>
    </row>
    <row r="41" spans="1:13" ht="18.95" customHeight="1" x14ac:dyDescent="0.4">
      <c r="A41" s="85"/>
      <c r="B41" s="159" t="s">
        <v>198</v>
      </c>
      <c r="G41" s="134">
        <v>-1133457</v>
      </c>
      <c r="H41" s="133"/>
      <c r="I41" s="133">
        <v>-15281862</v>
      </c>
      <c r="K41" s="152">
        <v>-794988</v>
      </c>
      <c r="M41" s="149">
        <v>-6713543</v>
      </c>
    </row>
    <row r="42" spans="1:13" ht="18.95" customHeight="1" x14ac:dyDescent="0.4">
      <c r="A42" s="85"/>
      <c r="B42" s="159" t="s">
        <v>69</v>
      </c>
      <c r="G42" s="160">
        <v>-9818263</v>
      </c>
      <c r="H42" s="133"/>
      <c r="I42" s="132">
        <v>-18146741</v>
      </c>
      <c r="K42" s="153">
        <v>1878497</v>
      </c>
      <c r="M42" s="151">
        <v>-366668</v>
      </c>
    </row>
    <row r="43" spans="1:13" ht="8.1" customHeight="1" x14ac:dyDescent="0.4">
      <c r="E43" s="83"/>
      <c r="F43" s="86"/>
      <c r="G43" s="92"/>
      <c r="H43" s="89"/>
      <c r="I43" s="89"/>
      <c r="J43" s="89"/>
      <c r="K43" s="92"/>
      <c r="L43" s="89"/>
      <c r="M43" s="89"/>
    </row>
    <row r="44" spans="1:13" ht="18.95" customHeight="1" x14ac:dyDescent="0.4">
      <c r="A44" s="54" t="s">
        <v>199</v>
      </c>
      <c r="B44" s="123"/>
      <c r="G44" s="152">
        <f>SUM(G32:G42)</f>
        <v>498940122</v>
      </c>
      <c r="I44" s="149">
        <f>SUM(I32:I42)</f>
        <v>189912253</v>
      </c>
      <c r="J44" s="149"/>
      <c r="K44" s="152">
        <f>SUM(K32:K42)</f>
        <v>145385304</v>
      </c>
      <c r="L44" s="149"/>
      <c r="M44" s="149">
        <f>SUM(M32:M42)</f>
        <v>-157275715</v>
      </c>
    </row>
    <row r="45" spans="1:13" ht="18.95" customHeight="1" x14ac:dyDescent="0.4">
      <c r="B45" s="162" t="s">
        <v>200</v>
      </c>
      <c r="G45" s="134">
        <v>-81648113</v>
      </c>
      <c r="I45" s="133">
        <v>-62509249</v>
      </c>
      <c r="J45" s="149"/>
      <c r="K45" s="134">
        <v>-63873259</v>
      </c>
      <c r="L45" s="149"/>
      <c r="M45" s="149">
        <v>-36728920</v>
      </c>
    </row>
    <row r="46" spans="1:13" ht="18.95" customHeight="1" x14ac:dyDescent="0.4">
      <c r="B46" s="162" t="s">
        <v>201</v>
      </c>
      <c r="G46" s="134">
        <v>-59823466</v>
      </c>
      <c r="I46" s="133">
        <v>-141062505</v>
      </c>
      <c r="J46" s="149"/>
      <c r="K46" s="134">
        <v>-6023821</v>
      </c>
      <c r="L46" s="149"/>
      <c r="M46" s="149">
        <v>-60433034</v>
      </c>
    </row>
    <row r="47" spans="1:13" ht="18.95" customHeight="1" x14ac:dyDescent="0.4">
      <c r="B47" s="162" t="s">
        <v>202</v>
      </c>
      <c r="G47" s="160">
        <v>4433102</v>
      </c>
      <c r="I47" s="132">
        <v>0</v>
      </c>
      <c r="J47" s="149"/>
      <c r="K47" s="153">
        <v>0</v>
      </c>
      <c r="L47" s="149"/>
      <c r="M47" s="151">
        <v>0</v>
      </c>
    </row>
    <row r="48" spans="1:13" ht="8.1" customHeight="1" x14ac:dyDescent="0.4">
      <c r="E48" s="83"/>
      <c r="F48" s="86"/>
      <c r="G48" s="92"/>
      <c r="H48" s="89"/>
      <c r="I48" s="89"/>
      <c r="J48" s="89"/>
      <c r="K48" s="92"/>
      <c r="L48" s="89"/>
      <c r="M48" s="89"/>
    </row>
    <row r="49" spans="1:13" ht="18.95" customHeight="1" x14ac:dyDescent="0.4">
      <c r="A49" s="32" t="s">
        <v>203</v>
      </c>
      <c r="G49" s="153">
        <f>SUM(G44:G47)</f>
        <v>361901645</v>
      </c>
      <c r="I49" s="151">
        <f>SUM(I44:I47)</f>
        <v>-13659501</v>
      </c>
      <c r="J49" s="149"/>
      <c r="K49" s="153">
        <f>SUM(K44:K47)</f>
        <v>75488224</v>
      </c>
      <c r="L49" s="149"/>
      <c r="M49" s="151">
        <f>SUM(M44:M47)</f>
        <v>-254437669</v>
      </c>
    </row>
    <row r="50" spans="1:13" ht="21.75" customHeight="1" x14ac:dyDescent="0.4">
      <c r="J50" s="149"/>
      <c r="L50" s="149"/>
    </row>
    <row r="51" spans="1:13" ht="18.75" x14ac:dyDescent="0.4">
      <c r="J51" s="149"/>
      <c r="L51" s="149"/>
    </row>
    <row r="52" spans="1:13" ht="16.5" customHeight="1" x14ac:dyDescent="0.4">
      <c r="J52" s="149"/>
      <c r="L52" s="149"/>
    </row>
    <row r="53" spans="1:13" ht="21.95" customHeight="1" x14ac:dyDescent="0.4">
      <c r="A53" s="130" t="s">
        <v>44</v>
      </c>
      <c r="B53" s="120"/>
      <c r="C53" s="120"/>
      <c r="D53" s="120"/>
      <c r="E53" s="122"/>
      <c r="F53" s="122"/>
      <c r="G53" s="122"/>
      <c r="H53" s="122"/>
      <c r="I53" s="122"/>
      <c r="J53" s="122"/>
      <c r="K53" s="100"/>
      <c r="L53" s="100"/>
      <c r="M53" s="100"/>
    </row>
    <row r="54" spans="1:13" ht="21.75" customHeight="1" x14ac:dyDescent="0.4">
      <c r="A54" s="77" t="str">
        <f>A1</f>
        <v>บริษัท พริ้นซิเพิล แคปิตอล จำกัด (มหาชน)</v>
      </c>
    </row>
    <row r="55" spans="1:13" ht="21.75" customHeight="1" x14ac:dyDescent="0.4">
      <c r="A55" s="77" t="s">
        <v>204</v>
      </c>
      <c r="B55" s="78"/>
      <c r="C55" s="78"/>
      <c r="D55" s="78"/>
      <c r="F55" s="78"/>
      <c r="J55" s="79"/>
      <c r="L55" s="79"/>
    </row>
    <row r="56" spans="1:13" ht="21.75" customHeight="1" x14ac:dyDescent="0.4">
      <c r="A56" s="80" t="str">
        <f>A3</f>
        <v>สำหรับงวดหกเดือนสิ้นสุดวันที่ 30 มิถุนายน พ.ศ. 2566</v>
      </c>
      <c r="B56" s="81"/>
      <c r="C56" s="81"/>
      <c r="D56" s="81"/>
      <c r="E56" s="122"/>
      <c r="F56" s="81"/>
      <c r="G56" s="151"/>
      <c r="H56" s="151"/>
      <c r="I56" s="151"/>
      <c r="J56" s="82"/>
      <c r="K56" s="151"/>
      <c r="L56" s="82"/>
      <c r="M56" s="151"/>
    </row>
    <row r="57" spans="1:13" ht="12.75" customHeight="1" x14ac:dyDescent="0.4">
      <c r="A57" s="77"/>
      <c r="B57" s="78"/>
      <c r="C57" s="78"/>
      <c r="D57" s="78"/>
      <c r="F57" s="78"/>
      <c r="J57" s="79"/>
      <c r="L57" s="79"/>
    </row>
    <row r="58" spans="1:13" ht="20.100000000000001" customHeight="1" x14ac:dyDescent="0.4">
      <c r="A58" s="78"/>
      <c r="B58" s="78"/>
      <c r="C58" s="78"/>
      <c r="D58" s="78"/>
      <c r="E58" s="83"/>
      <c r="F58" s="84"/>
      <c r="G58" s="170" t="s">
        <v>3</v>
      </c>
      <c r="H58" s="170"/>
      <c r="I58" s="170" t="s">
        <v>3</v>
      </c>
      <c r="J58" s="85"/>
      <c r="K58" s="170" t="s">
        <v>4</v>
      </c>
      <c r="L58" s="170"/>
      <c r="M58" s="170" t="s">
        <v>4</v>
      </c>
    </row>
    <row r="59" spans="1:13" ht="20.100000000000001" customHeight="1" x14ac:dyDescent="0.4">
      <c r="A59" s="78"/>
      <c r="B59" s="78"/>
      <c r="C59" s="78"/>
      <c r="D59" s="78"/>
      <c r="E59" s="83"/>
      <c r="F59" s="84"/>
      <c r="G59" s="87" t="s">
        <v>5</v>
      </c>
      <c r="H59" s="87"/>
      <c r="I59" s="87" t="s">
        <v>5</v>
      </c>
      <c r="J59" s="85"/>
      <c r="K59" s="87" t="s">
        <v>5</v>
      </c>
      <c r="L59" s="93"/>
      <c r="M59" s="87" t="s">
        <v>5</v>
      </c>
    </row>
    <row r="60" spans="1:13" ht="20.100000000000001" customHeight="1" x14ac:dyDescent="0.4">
      <c r="F60" s="83"/>
      <c r="G60" s="89" t="s">
        <v>9</v>
      </c>
      <c r="H60" s="89"/>
      <c r="I60" s="89" t="s">
        <v>10</v>
      </c>
      <c r="J60" s="83"/>
      <c r="K60" s="89" t="s">
        <v>9</v>
      </c>
      <c r="L60" s="89"/>
      <c r="M60" s="89" t="s">
        <v>10</v>
      </c>
    </row>
    <row r="61" spans="1:13" ht="20.100000000000001" customHeight="1" x14ac:dyDescent="0.4">
      <c r="E61" s="90" t="s">
        <v>11</v>
      </c>
      <c r="F61" s="86"/>
      <c r="G61" s="91" t="s">
        <v>12</v>
      </c>
      <c r="H61" s="89"/>
      <c r="I61" s="91" t="s">
        <v>12</v>
      </c>
      <c r="J61" s="93"/>
      <c r="K61" s="91" t="s">
        <v>12</v>
      </c>
      <c r="L61" s="86"/>
      <c r="M61" s="91" t="s">
        <v>12</v>
      </c>
    </row>
    <row r="62" spans="1:13" ht="20.100000000000001" customHeight="1" x14ac:dyDescent="0.4">
      <c r="A62" s="101" t="s">
        <v>205</v>
      </c>
      <c r="G62" s="134"/>
      <c r="H62" s="133"/>
      <c r="I62" s="133"/>
      <c r="K62" s="134"/>
      <c r="M62" s="133"/>
    </row>
    <row r="63" spans="1:13" ht="20.100000000000001" customHeight="1" x14ac:dyDescent="0.4">
      <c r="A63" s="32" t="s">
        <v>206</v>
      </c>
      <c r="D63" s="123"/>
      <c r="G63" s="134">
        <v>764478234</v>
      </c>
      <c r="H63" s="133"/>
      <c r="I63" s="133">
        <v>1405594276</v>
      </c>
      <c r="K63" s="152">
        <v>764478234</v>
      </c>
      <c r="M63" s="149">
        <v>1405594276</v>
      </c>
    </row>
    <row r="64" spans="1:13" ht="20.100000000000001" customHeight="1" x14ac:dyDescent="0.4">
      <c r="A64" s="32" t="s">
        <v>207</v>
      </c>
      <c r="D64" s="123"/>
      <c r="G64" s="134">
        <v>-14085</v>
      </c>
      <c r="H64" s="133"/>
      <c r="I64" s="133">
        <v>0</v>
      </c>
      <c r="K64" s="152">
        <v>0</v>
      </c>
      <c r="M64" s="149">
        <v>0</v>
      </c>
    </row>
    <row r="65" spans="1:13" ht="20.100000000000001" customHeight="1" x14ac:dyDescent="0.4">
      <c r="A65" s="32" t="s">
        <v>208</v>
      </c>
      <c r="D65" s="123"/>
      <c r="E65" s="163"/>
      <c r="G65" s="134">
        <v>-210000000</v>
      </c>
      <c r="H65" s="133"/>
      <c r="I65" s="133">
        <v>-1127017586</v>
      </c>
      <c r="K65" s="152">
        <v>-210000000</v>
      </c>
      <c r="M65" s="149">
        <v>-1125000000</v>
      </c>
    </row>
    <row r="66" spans="1:13" ht="20.100000000000001" customHeight="1" x14ac:dyDescent="0.4">
      <c r="A66" s="32" t="s">
        <v>209</v>
      </c>
      <c r="E66" s="163"/>
      <c r="G66" s="134">
        <v>360000</v>
      </c>
      <c r="H66" s="133"/>
      <c r="I66" s="133">
        <v>0</v>
      </c>
      <c r="K66" s="152">
        <v>0</v>
      </c>
      <c r="M66" s="149">
        <v>0</v>
      </c>
    </row>
    <row r="67" spans="1:13" ht="20.100000000000001" customHeight="1" x14ac:dyDescent="0.4">
      <c r="A67" s="70" t="s">
        <v>210</v>
      </c>
      <c r="D67" s="123"/>
      <c r="E67" s="163">
        <v>20</v>
      </c>
      <c r="G67" s="134">
        <v>0</v>
      </c>
      <c r="H67" s="133"/>
      <c r="I67" s="133">
        <v>0</v>
      </c>
      <c r="K67" s="152">
        <v>259331577</v>
      </c>
      <c r="M67" s="149">
        <v>0</v>
      </c>
    </row>
    <row r="68" spans="1:13" ht="20.100000000000001" customHeight="1" x14ac:dyDescent="0.4">
      <c r="A68" s="70" t="s">
        <v>211</v>
      </c>
      <c r="D68" s="123"/>
      <c r="E68" s="163">
        <v>20</v>
      </c>
      <c r="G68" s="134">
        <v>0</v>
      </c>
      <c r="H68" s="133"/>
      <c r="I68" s="133">
        <v>0</v>
      </c>
      <c r="K68" s="152">
        <v>351500000</v>
      </c>
      <c r="M68" s="149">
        <v>3052500000</v>
      </c>
    </row>
    <row r="69" spans="1:13" ht="20.100000000000001" customHeight="1" x14ac:dyDescent="0.4">
      <c r="A69" s="70" t="s">
        <v>212</v>
      </c>
      <c r="C69" s="70"/>
      <c r="D69" s="123"/>
      <c r="E69" s="163">
        <v>20</v>
      </c>
      <c r="G69" s="134">
        <v>0</v>
      </c>
      <c r="H69" s="133"/>
      <c r="I69" s="133">
        <v>0</v>
      </c>
      <c r="K69" s="152">
        <v>-294526225</v>
      </c>
      <c r="M69" s="149">
        <v>0</v>
      </c>
    </row>
    <row r="70" spans="1:13" ht="20.100000000000001" customHeight="1" x14ac:dyDescent="0.4">
      <c r="A70" s="70" t="s">
        <v>213</v>
      </c>
      <c r="C70" s="70"/>
      <c r="D70" s="123"/>
      <c r="E70" s="163">
        <v>20</v>
      </c>
      <c r="G70" s="134">
        <v>0</v>
      </c>
      <c r="H70" s="133"/>
      <c r="I70" s="133">
        <v>0</v>
      </c>
      <c r="K70" s="152">
        <v>-800000000</v>
      </c>
      <c r="M70" s="149">
        <v>-1106000000</v>
      </c>
    </row>
    <row r="71" spans="1:13" ht="20.100000000000001" customHeight="1" x14ac:dyDescent="0.4">
      <c r="A71" s="70" t="s">
        <v>214</v>
      </c>
      <c r="C71" s="70"/>
      <c r="D71" s="123"/>
      <c r="E71" s="163"/>
      <c r="G71" s="134"/>
      <c r="H71" s="133"/>
      <c r="I71" s="133"/>
      <c r="K71" s="152"/>
    </row>
    <row r="72" spans="1:13" ht="20.100000000000001" customHeight="1" x14ac:dyDescent="0.4">
      <c r="A72" s="70"/>
      <c r="B72" s="32" t="s">
        <v>215</v>
      </c>
      <c r="C72" s="70"/>
      <c r="D72" s="123"/>
      <c r="E72" s="163"/>
      <c r="G72" s="134">
        <v>-281250</v>
      </c>
      <c r="H72" s="133"/>
      <c r="I72" s="133">
        <v>0</v>
      </c>
      <c r="K72" s="152">
        <v>0</v>
      </c>
      <c r="M72" s="149">
        <v>0</v>
      </c>
    </row>
    <row r="73" spans="1:13" ht="20.100000000000001" customHeight="1" x14ac:dyDescent="0.4">
      <c r="A73" s="70" t="s">
        <v>216</v>
      </c>
      <c r="B73" s="70"/>
      <c r="D73" s="70"/>
      <c r="E73" s="164">
        <v>9</v>
      </c>
      <c r="F73" s="163"/>
      <c r="G73" s="134">
        <v>0</v>
      </c>
      <c r="H73" s="133"/>
      <c r="I73" s="133">
        <v>0</v>
      </c>
      <c r="K73" s="152">
        <v>0</v>
      </c>
      <c r="M73" s="149">
        <v>-2400000000</v>
      </c>
    </row>
    <row r="74" spans="1:13" ht="20.100000000000001" customHeight="1" x14ac:dyDescent="0.4">
      <c r="A74" s="32" t="s">
        <v>217</v>
      </c>
      <c r="D74" s="123"/>
      <c r="G74" s="134">
        <v>0</v>
      </c>
      <c r="I74" s="133">
        <v>-200842751</v>
      </c>
      <c r="J74" s="149"/>
      <c r="K74" s="152">
        <v>0</v>
      </c>
      <c r="L74" s="149"/>
      <c r="M74" s="149">
        <v>0</v>
      </c>
    </row>
    <row r="75" spans="1:13" ht="20.100000000000001" customHeight="1" x14ac:dyDescent="0.4">
      <c r="A75" s="32" t="s">
        <v>218</v>
      </c>
      <c r="D75" s="123"/>
      <c r="G75" s="134">
        <v>-528296201</v>
      </c>
      <c r="I75" s="133">
        <v>0</v>
      </c>
      <c r="J75" s="149"/>
      <c r="K75" s="152">
        <v>0</v>
      </c>
      <c r="L75" s="149"/>
      <c r="M75" s="149">
        <v>0</v>
      </c>
    </row>
    <row r="76" spans="1:13" ht="20.100000000000001" customHeight="1" x14ac:dyDescent="0.4">
      <c r="A76" s="32" t="s">
        <v>219</v>
      </c>
      <c r="C76" s="70"/>
      <c r="D76" s="123"/>
      <c r="E76" s="163"/>
      <c r="G76" s="134">
        <v>0</v>
      </c>
      <c r="H76" s="133"/>
      <c r="I76" s="133">
        <v>0</v>
      </c>
      <c r="K76" s="152">
        <v>889569</v>
      </c>
      <c r="M76" s="149">
        <v>857893</v>
      </c>
    </row>
    <row r="77" spans="1:13" ht="20.100000000000001" customHeight="1" x14ac:dyDescent="0.4">
      <c r="A77" s="32" t="s">
        <v>220</v>
      </c>
      <c r="C77" s="70"/>
      <c r="D77" s="123"/>
      <c r="E77" s="163"/>
      <c r="G77" s="134">
        <v>0</v>
      </c>
      <c r="H77" s="133"/>
      <c r="I77" s="133">
        <v>0</v>
      </c>
      <c r="K77" s="152">
        <v>204027908</v>
      </c>
      <c r="M77" s="149">
        <v>0</v>
      </c>
    </row>
    <row r="78" spans="1:13" ht="20.100000000000001" customHeight="1" x14ac:dyDescent="0.4">
      <c r="A78" s="32" t="s">
        <v>221</v>
      </c>
      <c r="C78" s="70"/>
      <c r="D78" s="123"/>
      <c r="E78" s="163"/>
      <c r="G78" s="134">
        <v>884436</v>
      </c>
      <c r="H78" s="133"/>
      <c r="I78" s="133">
        <v>1219313</v>
      </c>
      <c r="K78" s="152">
        <v>12852223</v>
      </c>
      <c r="M78" s="149">
        <v>7834470</v>
      </c>
    </row>
    <row r="79" spans="1:13" ht="20.100000000000001" customHeight="1" x14ac:dyDescent="0.4">
      <c r="A79" s="32" t="s">
        <v>222</v>
      </c>
      <c r="C79" s="70"/>
      <c r="D79" s="123"/>
      <c r="E79" s="163"/>
      <c r="G79" s="134">
        <v>0</v>
      </c>
      <c r="H79" s="133"/>
      <c r="I79" s="133">
        <v>0</v>
      </c>
      <c r="K79" s="152">
        <v>0</v>
      </c>
      <c r="M79" s="149">
        <v>11235435</v>
      </c>
    </row>
    <row r="80" spans="1:13" ht="20.100000000000001" customHeight="1" x14ac:dyDescent="0.4">
      <c r="A80" s="32" t="s">
        <v>223</v>
      </c>
      <c r="B80" s="159"/>
      <c r="D80" s="123"/>
      <c r="G80" s="134">
        <v>1833786</v>
      </c>
      <c r="H80" s="133"/>
      <c r="I80" s="133">
        <v>313328</v>
      </c>
      <c r="K80" s="152">
        <v>996055</v>
      </c>
      <c r="M80" s="149">
        <v>72874</v>
      </c>
    </row>
    <row r="81" spans="1:13" ht="20.100000000000001" customHeight="1" x14ac:dyDescent="0.4">
      <c r="A81" s="32" t="s">
        <v>224</v>
      </c>
      <c r="B81" s="70"/>
      <c r="D81" s="123"/>
      <c r="G81" s="134">
        <v>-823026</v>
      </c>
      <c r="H81" s="133"/>
      <c r="I81" s="133">
        <v>0</v>
      </c>
      <c r="K81" s="152">
        <v>0</v>
      </c>
      <c r="M81" s="149">
        <v>0</v>
      </c>
    </row>
    <row r="82" spans="1:13" ht="20.100000000000001" customHeight="1" x14ac:dyDescent="0.4">
      <c r="A82" s="32" t="s">
        <v>225</v>
      </c>
      <c r="B82" s="70"/>
      <c r="D82" s="123"/>
      <c r="G82" s="134">
        <v>-486694698</v>
      </c>
      <c r="H82" s="133"/>
      <c r="I82" s="133">
        <v>-134406159</v>
      </c>
      <c r="K82" s="152">
        <v>-66337503</v>
      </c>
      <c r="M82" s="149">
        <v>-20700783</v>
      </c>
    </row>
    <row r="83" spans="1:13" ht="20.100000000000001" customHeight="1" x14ac:dyDescent="0.4">
      <c r="A83" s="32" t="s">
        <v>226</v>
      </c>
      <c r="B83" s="70"/>
      <c r="D83" s="123"/>
      <c r="E83" s="86" t="s">
        <v>227</v>
      </c>
      <c r="G83" s="134">
        <v>-15000000</v>
      </c>
      <c r="H83" s="133"/>
      <c r="I83" s="133">
        <v>0</v>
      </c>
      <c r="K83" s="152">
        <v>-15000000</v>
      </c>
      <c r="M83" s="149">
        <v>0</v>
      </c>
    </row>
    <row r="84" spans="1:13" ht="20.100000000000001" customHeight="1" x14ac:dyDescent="0.4">
      <c r="A84" s="32" t="s">
        <v>228</v>
      </c>
      <c r="D84" s="123"/>
      <c r="G84" s="134">
        <v>-12996427</v>
      </c>
      <c r="H84" s="133"/>
      <c r="I84" s="133">
        <v>-2482968</v>
      </c>
      <c r="K84" s="152">
        <v>-213981</v>
      </c>
      <c r="M84" s="149">
        <v>-9983</v>
      </c>
    </row>
    <row r="85" spans="1:13" ht="20.100000000000001" customHeight="1" x14ac:dyDescent="0.4">
      <c r="A85" s="32" t="s">
        <v>229</v>
      </c>
      <c r="D85" s="123"/>
      <c r="G85" s="160">
        <v>-10000000</v>
      </c>
      <c r="H85" s="133"/>
      <c r="I85" s="132">
        <v>0</v>
      </c>
      <c r="K85" s="153">
        <v>-10000000</v>
      </c>
      <c r="M85" s="151">
        <v>0</v>
      </c>
    </row>
    <row r="86" spans="1:13" ht="6" customHeight="1" x14ac:dyDescent="0.4">
      <c r="E86" s="83"/>
      <c r="F86" s="86"/>
      <c r="G86" s="92"/>
      <c r="H86" s="89"/>
      <c r="I86" s="89"/>
      <c r="J86" s="89"/>
      <c r="K86" s="92"/>
      <c r="L86" s="89"/>
      <c r="M86" s="89"/>
    </row>
    <row r="87" spans="1:13" ht="20.100000000000001" customHeight="1" x14ac:dyDescent="0.4">
      <c r="A87" s="32" t="s">
        <v>230</v>
      </c>
      <c r="G87" s="153">
        <f>SUM(G63:G86)</f>
        <v>-496549231</v>
      </c>
      <c r="I87" s="151">
        <f>SUM(I63:I85)</f>
        <v>-57622547</v>
      </c>
      <c r="J87" s="149"/>
      <c r="K87" s="153">
        <f>SUM(K63:K86)</f>
        <v>197997857</v>
      </c>
      <c r="L87" s="149"/>
      <c r="M87" s="151">
        <f>SUM(M63:M85)</f>
        <v>-173615818</v>
      </c>
    </row>
    <row r="88" spans="1:13" ht="6" customHeight="1" x14ac:dyDescent="0.4">
      <c r="A88" s="101"/>
      <c r="G88" s="152"/>
      <c r="J88" s="149"/>
      <c r="K88" s="152"/>
      <c r="L88" s="149"/>
    </row>
    <row r="89" spans="1:13" ht="20.100000000000001" customHeight="1" x14ac:dyDescent="0.4">
      <c r="A89" s="101" t="s">
        <v>231</v>
      </c>
      <c r="G89" s="152"/>
      <c r="J89" s="149"/>
      <c r="K89" s="152"/>
      <c r="L89" s="149"/>
    </row>
    <row r="90" spans="1:13" ht="20.100000000000001" customHeight="1" x14ac:dyDescent="0.4">
      <c r="A90" s="32" t="s">
        <v>232</v>
      </c>
      <c r="E90" s="86">
        <v>16</v>
      </c>
      <c r="G90" s="152">
        <v>-375000</v>
      </c>
      <c r="I90" s="149">
        <v>0</v>
      </c>
      <c r="J90" s="149"/>
      <c r="K90" s="152">
        <v>-375000</v>
      </c>
      <c r="L90" s="149"/>
      <c r="M90" s="149">
        <v>0</v>
      </c>
    </row>
    <row r="91" spans="1:13" ht="20.100000000000001" customHeight="1" x14ac:dyDescent="0.4">
      <c r="A91" s="32" t="s">
        <v>233</v>
      </c>
      <c r="D91" s="123"/>
      <c r="E91" s="86">
        <v>16</v>
      </c>
      <c r="G91" s="134">
        <v>806000000</v>
      </c>
      <c r="I91" s="133">
        <v>563410000</v>
      </c>
      <c r="J91" s="149"/>
      <c r="K91" s="152">
        <v>300000000</v>
      </c>
      <c r="L91" s="149"/>
      <c r="M91" s="149">
        <v>500000000</v>
      </c>
    </row>
    <row r="92" spans="1:13" ht="20.100000000000001" customHeight="1" x14ac:dyDescent="0.4">
      <c r="A92" s="32" t="s">
        <v>234</v>
      </c>
      <c r="D92" s="123"/>
      <c r="E92" s="86">
        <v>16</v>
      </c>
      <c r="G92" s="134">
        <v>-647492356</v>
      </c>
      <c r="I92" s="133">
        <v>-95374058</v>
      </c>
      <c r="J92" s="149"/>
      <c r="K92" s="134">
        <v>-533163550</v>
      </c>
      <c r="L92" s="149"/>
      <c r="M92" s="149">
        <v>-1552611478</v>
      </c>
    </row>
    <row r="93" spans="1:13" ht="20.100000000000001" customHeight="1" x14ac:dyDescent="0.4">
      <c r="A93" s="32" t="s">
        <v>235</v>
      </c>
      <c r="D93" s="123"/>
      <c r="E93" s="86">
        <v>20</v>
      </c>
      <c r="G93" s="134">
        <v>0</v>
      </c>
      <c r="I93" s="133">
        <v>0</v>
      </c>
      <c r="J93" s="149"/>
      <c r="K93" s="152">
        <v>125000000</v>
      </c>
      <c r="L93" s="149"/>
      <c r="M93" s="149">
        <v>1762754458</v>
      </c>
    </row>
    <row r="94" spans="1:13" ht="20.100000000000001" customHeight="1" x14ac:dyDescent="0.4">
      <c r="A94" s="32" t="s">
        <v>236</v>
      </c>
      <c r="D94" s="123"/>
      <c r="E94" s="86">
        <v>20</v>
      </c>
      <c r="G94" s="134">
        <v>0</v>
      </c>
      <c r="I94" s="133">
        <v>-15000000</v>
      </c>
      <c r="J94" s="149"/>
      <c r="K94" s="152">
        <v>-169000000</v>
      </c>
      <c r="L94" s="149"/>
      <c r="M94" s="149">
        <v>0</v>
      </c>
    </row>
    <row r="95" spans="1:13" ht="20.100000000000001" customHeight="1" x14ac:dyDescent="0.4">
      <c r="A95" s="32" t="s">
        <v>237</v>
      </c>
      <c r="D95" s="123"/>
      <c r="G95" s="134">
        <v>-70023034</v>
      </c>
      <c r="H95" s="133"/>
      <c r="I95" s="133">
        <v>-51662151</v>
      </c>
      <c r="K95" s="134">
        <v>-21116349</v>
      </c>
      <c r="M95" s="149">
        <v>-20727884</v>
      </c>
    </row>
    <row r="96" spans="1:13" ht="20.100000000000001" customHeight="1" x14ac:dyDescent="0.4">
      <c r="A96" s="32" t="s">
        <v>238</v>
      </c>
      <c r="D96" s="123"/>
      <c r="G96" s="134">
        <v>-3360752</v>
      </c>
      <c r="H96" s="133"/>
      <c r="I96" s="133">
        <v>-4941670</v>
      </c>
      <c r="K96" s="134">
        <v>0</v>
      </c>
      <c r="M96" s="149">
        <v>0</v>
      </c>
    </row>
    <row r="97" spans="1:13" ht="19.899999999999999" customHeight="1" x14ac:dyDescent="0.4">
      <c r="A97" s="32" t="s">
        <v>239</v>
      </c>
      <c r="C97" s="70"/>
      <c r="D97" s="123"/>
      <c r="E97" s="163"/>
      <c r="G97" s="160">
        <v>0</v>
      </c>
      <c r="H97" s="133"/>
      <c r="I97" s="132">
        <v>84000000</v>
      </c>
      <c r="K97" s="160">
        <v>0</v>
      </c>
      <c r="M97" s="151">
        <v>0</v>
      </c>
    </row>
    <row r="98" spans="1:13" ht="6" customHeight="1" x14ac:dyDescent="0.4">
      <c r="E98" s="83"/>
      <c r="F98" s="86"/>
      <c r="G98" s="92"/>
      <c r="H98" s="89"/>
      <c r="I98" s="89"/>
      <c r="J98" s="89"/>
      <c r="K98" s="92"/>
      <c r="L98" s="89"/>
      <c r="M98" s="89"/>
    </row>
    <row r="99" spans="1:13" ht="20.100000000000001" customHeight="1" x14ac:dyDescent="0.4">
      <c r="A99" s="32" t="s">
        <v>240</v>
      </c>
      <c r="G99" s="160">
        <f>SUM(G90:G98)</f>
        <v>84748858</v>
      </c>
      <c r="I99" s="132">
        <f>SUM(I90:I98)</f>
        <v>480432121</v>
      </c>
      <c r="J99" s="149"/>
      <c r="K99" s="160">
        <f>SUM(K90:K98)</f>
        <v>-298654899</v>
      </c>
      <c r="L99" s="149"/>
      <c r="M99" s="132">
        <f>SUM(M90:M98)</f>
        <v>689415096</v>
      </c>
    </row>
    <row r="100" spans="1:13" ht="6" customHeight="1" x14ac:dyDescent="0.4">
      <c r="A100" s="101"/>
      <c r="E100" s="83"/>
      <c r="F100" s="86"/>
      <c r="G100" s="152"/>
      <c r="J100" s="149"/>
      <c r="K100" s="152"/>
      <c r="L100" s="149"/>
    </row>
    <row r="101" spans="1:13" ht="20.100000000000001" customHeight="1" x14ac:dyDescent="0.4">
      <c r="A101" s="101" t="s">
        <v>241</v>
      </c>
      <c r="E101" s="83"/>
      <c r="F101" s="86"/>
      <c r="G101" s="134">
        <f>SUM(G49,G87,G99)</f>
        <v>-49898728</v>
      </c>
      <c r="I101" s="133">
        <f>SUM(I49,I87,I99)</f>
        <v>409150073</v>
      </c>
      <c r="J101" s="149"/>
      <c r="K101" s="134">
        <f>SUM(K49,K87,K99)</f>
        <v>-25168818</v>
      </c>
      <c r="L101" s="149"/>
      <c r="M101" s="133">
        <f>SUM(M49,M87,M99)</f>
        <v>261361609</v>
      </c>
    </row>
    <row r="102" spans="1:13" ht="20.100000000000001" customHeight="1" x14ac:dyDescent="0.4">
      <c r="A102" s="32" t="s">
        <v>242</v>
      </c>
      <c r="E102" s="83"/>
      <c r="F102" s="86"/>
      <c r="G102" s="160">
        <v>509362013</v>
      </c>
      <c r="I102" s="151">
        <v>488647627</v>
      </c>
      <c r="J102" s="149"/>
      <c r="K102" s="153">
        <v>48976454</v>
      </c>
      <c r="L102" s="149"/>
      <c r="M102" s="151">
        <v>164043605</v>
      </c>
    </row>
    <row r="103" spans="1:13" ht="6" customHeight="1" x14ac:dyDescent="0.4">
      <c r="A103" s="101"/>
      <c r="E103" s="83"/>
      <c r="F103" s="86"/>
      <c r="G103" s="134"/>
      <c r="J103" s="149"/>
      <c r="K103" s="152"/>
      <c r="L103" s="149"/>
    </row>
    <row r="104" spans="1:13" ht="20.100000000000001" customHeight="1" thickBot="1" x14ac:dyDescent="0.45">
      <c r="A104" s="101" t="s">
        <v>243</v>
      </c>
      <c r="E104" s="83"/>
      <c r="F104" s="86"/>
      <c r="G104" s="165">
        <f>SUM(G101:G102)</f>
        <v>459463285</v>
      </c>
      <c r="I104" s="166">
        <f>SUM(I101:I102)</f>
        <v>897797700</v>
      </c>
      <c r="J104" s="149"/>
      <c r="K104" s="167">
        <f>SUM(K101:K102)</f>
        <v>23807636</v>
      </c>
      <c r="L104" s="149"/>
      <c r="M104" s="166">
        <f>SUM(M101:M102)</f>
        <v>425405214</v>
      </c>
    </row>
    <row r="105" spans="1:13" ht="9" customHeight="1" thickTop="1" x14ac:dyDescent="0.4">
      <c r="A105" s="101"/>
      <c r="E105" s="83"/>
      <c r="F105" s="86"/>
      <c r="J105" s="149"/>
      <c r="L105" s="149"/>
    </row>
    <row r="106" spans="1:13" ht="21.95" customHeight="1" x14ac:dyDescent="0.4">
      <c r="A106" s="130" t="s">
        <v>44</v>
      </c>
      <c r="B106" s="120"/>
      <c r="C106" s="120"/>
      <c r="D106" s="120"/>
      <c r="E106" s="122"/>
      <c r="F106" s="122"/>
      <c r="G106" s="122"/>
      <c r="H106" s="122"/>
      <c r="I106" s="122"/>
      <c r="J106" s="122"/>
      <c r="K106" s="100"/>
      <c r="L106" s="100"/>
      <c r="M106" s="100"/>
    </row>
    <row r="107" spans="1:13" ht="21.75" customHeight="1" x14ac:dyDescent="0.4">
      <c r="A107" s="77" t="str">
        <f>A54</f>
        <v>บริษัท พริ้นซิเพิล แคปิตอล จำกัด (มหาชน)</v>
      </c>
    </row>
    <row r="108" spans="1:13" ht="21.75" customHeight="1" x14ac:dyDescent="0.4">
      <c r="A108" s="77" t="s">
        <v>204</v>
      </c>
      <c r="B108" s="78"/>
      <c r="C108" s="78"/>
      <c r="D108" s="78"/>
      <c r="F108" s="78"/>
      <c r="J108" s="79"/>
      <c r="L108" s="79"/>
    </row>
    <row r="109" spans="1:13" ht="21.75" customHeight="1" x14ac:dyDescent="0.4">
      <c r="A109" s="80" t="str">
        <f>A56</f>
        <v>สำหรับงวดหกเดือนสิ้นสุดวันที่ 30 มิถุนายน พ.ศ. 2566</v>
      </c>
      <c r="B109" s="81"/>
      <c r="C109" s="81"/>
      <c r="D109" s="81"/>
      <c r="E109" s="122"/>
      <c r="F109" s="81"/>
      <c r="G109" s="151"/>
      <c r="H109" s="151"/>
      <c r="I109" s="151"/>
      <c r="J109" s="82"/>
      <c r="K109" s="151"/>
      <c r="L109" s="82"/>
      <c r="M109" s="151"/>
    </row>
    <row r="110" spans="1:13" ht="21.75" customHeight="1" x14ac:dyDescent="0.4">
      <c r="A110" s="77"/>
      <c r="B110" s="78"/>
      <c r="C110" s="78"/>
      <c r="D110" s="78"/>
      <c r="F110" s="78"/>
      <c r="J110" s="79"/>
      <c r="L110" s="79"/>
    </row>
    <row r="111" spans="1:13" ht="21.75" customHeight="1" x14ac:dyDescent="0.4">
      <c r="A111" s="78"/>
      <c r="B111" s="78"/>
      <c r="C111" s="78"/>
      <c r="D111" s="78"/>
      <c r="E111" s="83"/>
      <c r="F111" s="84"/>
      <c r="G111" s="170" t="s">
        <v>3</v>
      </c>
      <c r="H111" s="170"/>
      <c r="I111" s="170" t="s">
        <v>3</v>
      </c>
      <c r="J111" s="85"/>
      <c r="K111" s="170" t="s">
        <v>4</v>
      </c>
      <c r="L111" s="170"/>
      <c r="M111" s="170" t="s">
        <v>4</v>
      </c>
    </row>
    <row r="112" spans="1:13" ht="21.75" customHeight="1" x14ac:dyDescent="0.4">
      <c r="A112" s="78"/>
      <c r="B112" s="78"/>
      <c r="C112" s="78"/>
      <c r="D112" s="78"/>
      <c r="E112" s="83"/>
      <c r="F112" s="84"/>
      <c r="G112" s="87" t="s">
        <v>5</v>
      </c>
      <c r="H112" s="87"/>
      <c r="I112" s="87" t="s">
        <v>5</v>
      </c>
      <c r="J112" s="85"/>
      <c r="K112" s="87" t="s">
        <v>5</v>
      </c>
      <c r="L112" s="93"/>
      <c r="M112" s="87" t="s">
        <v>5</v>
      </c>
    </row>
    <row r="113" spans="1:13" ht="21.75" customHeight="1" x14ac:dyDescent="0.4">
      <c r="F113" s="83"/>
      <c r="G113" s="89" t="s">
        <v>9</v>
      </c>
      <c r="H113" s="89"/>
      <c r="I113" s="89" t="s">
        <v>10</v>
      </c>
      <c r="J113" s="83"/>
      <c r="K113" s="89" t="s">
        <v>9</v>
      </c>
      <c r="L113" s="89"/>
      <c r="M113" s="89" t="s">
        <v>10</v>
      </c>
    </row>
    <row r="114" spans="1:13" ht="21.75" customHeight="1" x14ac:dyDescent="0.4">
      <c r="E114" s="83"/>
      <c r="F114" s="86"/>
      <c r="G114" s="91" t="s">
        <v>12</v>
      </c>
      <c r="H114" s="89"/>
      <c r="I114" s="91" t="s">
        <v>12</v>
      </c>
      <c r="J114" s="93"/>
      <c r="K114" s="91" t="s">
        <v>12</v>
      </c>
      <c r="L114" s="86"/>
      <c r="M114" s="91" t="s">
        <v>12</v>
      </c>
    </row>
    <row r="115" spans="1:13" ht="21.75" customHeight="1" x14ac:dyDescent="0.4">
      <c r="E115" s="83"/>
      <c r="F115" s="83"/>
      <c r="G115" s="158"/>
      <c r="H115" s="154"/>
      <c r="I115" s="154"/>
      <c r="K115" s="158"/>
      <c r="M115" s="154"/>
    </row>
    <row r="116" spans="1:13" ht="21.75" customHeight="1" x14ac:dyDescent="0.4">
      <c r="A116" s="101" t="s">
        <v>244</v>
      </c>
      <c r="E116" s="163"/>
      <c r="G116" s="152"/>
      <c r="J116" s="149"/>
      <c r="K116" s="152"/>
      <c r="L116" s="149"/>
    </row>
    <row r="117" spans="1:13" ht="6" customHeight="1" x14ac:dyDescent="0.4">
      <c r="E117" s="83"/>
      <c r="F117" s="86"/>
      <c r="G117" s="92"/>
      <c r="H117" s="89"/>
      <c r="I117" s="89"/>
      <c r="J117" s="89"/>
      <c r="K117" s="92"/>
      <c r="L117" s="89"/>
      <c r="M117" s="89"/>
    </row>
    <row r="118" spans="1:13" ht="21.75" customHeight="1" x14ac:dyDescent="0.4">
      <c r="A118" s="54" t="s">
        <v>245</v>
      </c>
      <c r="B118" s="78"/>
      <c r="C118" s="78"/>
      <c r="D118" s="78"/>
      <c r="E118" s="83"/>
      <c r="F118" s="84"/>
      <c r="G118" s="134"/>
      <c r="H118" s="133"/>
      <c r="I118" s="133"/>
      <c r="K118" s="134"/>
      <c r="M118" s="133"/>
    </row>
    <row r="119" spans="1:13" ht="21.75" customHeight="1" x14ac:dyDescent="0.4">
      <c r="A119" s="54"/>
      <c r="B119" s="54" t="s">
        <v>246</v>
      </c>
      <c r="C119" s="78"/>
      <c r="D119" s="78"/>
      <c r="E119" s="83"/>
      <c r="F119" s="84"/>
      <c r="G119" s="134"/>
      <c r="H119" s="133"/>
      <c r="I119" s="133"/>
      <c r="K119" s="134"/>
      <c r="M119" s="133"/>
    </row>
    <row r="120" spans="1:13" ht="6" customHeight="1" x14ac:dyDescent="0.4">
      <c r="E120" s="83"/>
      <c r="F120" s="86"/>
      <c r="G120" s="92"/>
      <c r="H120" s="89"/>
      <c r="I120" s="89"/>
      <c r="J120" s="89"/>
      <c r="K120" s="92"/>
      <c r="L120" s="89"/>
      <c r="M120" s="89"/>
    </row>
    <row r="121" spans="1:13" ht="21.75" customHeight="1" x14ac:dyDescent="0.4">
      <c r="A121" s="54" t="s">
        <v>247</v>
      </c>
      <c r="B121" s="78"/>
      <c r="C121" s="78"/>
      <c r="D121" s="78"/>
      <c r="E121" s="83"/>
      <c r="F121" s="84"/>
      <c r="G121" s="134">
        <v>49698599</v>
      </c>
      <c r="H121" s="133"/>
      <c r="I121" s="133">
        <v>90135969</v>
      </c>
      <c r="K121" s="134">
        <v>11887343</v>
      </c>
      <c r="M121" s="133">
        <v>5796512</v>
      </c>
    </row>
    <row r="122" spans="1:13" ht="21.75" customHeight="1" x14ac:dyDescent="0.4">
      <c r="A122" s="32" t="s">
        <v>248</v>
      </c>
      <c r="G122" s="134">
        <v>86049932</v>
      </c>
      <c r="I122" s="149">
        <v>100237905.36255677</v>
      </c>
      <c r="J122" s="149"/>
      <c r="K122" s="134">
        <v>70634700</v>
      </c>
      <c r="M122" s="133">
        <v>16708373</v>
      </c>
    </row>
    <row r="123" spans="1:13" ht="22.15" customHeight="1" x14ac:dyDescent="0.4">
      <c r="A123" s="32" t="s">
        <v>249</v>
      </c>
      <c r="G123" s="134">
        <v>134359429</v>
      </c>
      <c r="I123" s="133">
        <v>125444431</v>
      </c>
      <c r="J123" s="149"/>
      <c r="K123" s="134">
        <v>0</v>
      </c>
      <c r="L123" s="149"/>
      <c r="M123" s="149">
        <v>0</v>
      </c>
    </row>
    <row r="124" spans="1:13" ht="21.75" customHeight="1" x14ac:dyDescent="0.4">
      <c r="A124" s="32" t="s">
        <v>250</v>
      </c>
      <c r="G124" s="134">
        <v>0</v>
      </c>
      <c r="I124" s="133">
        <v>0</v>
      </c>
      <c r="J124" s="149"/>
      <c r="K124" s="134">
        <v>0</v>
      </c>
      <c r="L124" s="149"/>
      <c r="M124" s="149">
        <v>53352094</v>
      </c>
    </row>
    <row r="125" spans="1:13" ht="21.75" customHeight="1" x14ac:dyDescent="0.4">
      <c r="A125" s="32" t="s">
        <v>251</v>
      </c>
      <c r="G125" s="134">
        <v>10000000</v>
      </c>
      <c r="I125" s="133">
        <v>0</v>
      </c>
      <c r="J125" s="149"/>
      <c r="K125" s="152">
        <v>10000000</v>
      </c>
      <c r="L125" s="149"/>
      <c r="M125" s="149">
        <v>0</v>
      </c>
    </row>
    <row r="126" spans="1:13" ht="21.75" customHeight="1" x14ac:dyDescent="0.4">
      <c r="G126" s="133"/>
      <c r="I126" s="133"/>
      <c r="J126" s="149"/>
      <c r="L126" s="149"/>
    </row>
    <row r="127" spans="1:13" s="149" customFormat="1" ht="21.75" customHeight="1" x14ac:dyDescent="0.2">
      <c r="A127" s="32"/>
      <c r="B127" s="32"/>
      <c r="C127" s="32"/>
      <c r="D127" s="32"/>
      <c r="E127" s="86"/>
      <c r="F127" s="32"/>
      <c r="G127" s="133"/>
      <c r="I127" s="133"/>
    </row>
    <row r="128" spans="1:13" s="149" customFormat="1" ht="21.75" customHeight="1" x14ac:dyDescent="0.2">
      <c r="A128" s="32"/>
      <c r="B128" s="32"/>
      <c r="C128" s="32"/>
      <c r="D128" s="32"/>
      <c r="E128" s="86"/>
      <c r="F128" s="32"/>
      <c r="G128" s="133"/>
      <c r="I128" s="133"/>
    </row>
    <row r="129" spans="1:12" s="149" customFormat="1" ht="21.75" customHeight="1" x14ac:dyDescent="0.2">
      <c r="A129" s="32"/>
      <c r="B129" s="32"/>
      <c r="C129" s="32"/>
      <c r="D129" s="32"/>
      <c r="E129" s="86"/>
      <c r="F129" s="32"/>
      <c r="G129" s="133"/>
      <c r="I129" s="133"/>
    </row>
    <row r="130" spans="1:12" s="149" customFormat="1" ht="21.75" customHeight="1" x14ac:dyDescent="0.2">
      <c r="A130" s="32"/>
      <c r="B130" s="32"/>
      <c r="C130" s="32"/>
      <c r="D130" s="32"/>
      <c r="E130" s="86"/>
      <c r="F130" s="32"/>
      <c r="G130" s="133"/>
      <c r="I130" s="133"/>
    </row>
    <row r="131" spans="1:12" s="149" customFormat="1" ht="21.75" customHeight="1" x14ac:dyDescent="0.2">
      <c r="A131" s="32"/>
      <c r="B131" s="32"/>
      <c r="C131" s="32"/>
      <c r="D131" s="32"/>
      <c r="E131" s="86"/>
      <c r="F131" s="32"/>
      <c r="G131" s="133"/>
      <c r="I131" s="133"/>
    </row>
    <row r="132" spans="1:12" s="149" customFormat="1" ht="21.75" customHeight="1" x14ac:dyDescent="0.2">
      <c r="A132" s="32"/>
      <c r="B132" s="32"/>
      <c r="C132" s="32"/>
      <c r="D132" s="32"/>
      <c r="E132" s="86"/>
      <c r="F132" s="32"/>
      <c r="G132" s="133"/>
      <c r="I132" s="133"/>
    </row>
    <row r="133" spans="1:12" s="149" customFormat="1" ht="21.75" customHeight="1" x14ac:dyDescent="0.2">
      <c r="A133" s="32"/>
      <c r="B133" s="32"/>
      <c r="C133" s="32"/>
      <c r="D133" s="32"/>
      <c r="E133" s="86"/>
      <c r="F133" s="32"/>
      <c r="G133" s="133"/>
      <c r="I133" s="133"/>
    </row>
    <row r="134" spans="1:12" s="149" customFormat="1" ht="21.75" customHeight="1" x14ac:dyDescent="0.2">
      <c r="A134" s="32"/>
      <c r="B134" s="32"/>
      <c r="C134" s="32"/>
      <c r="D134" s="32"/>
      <c r="E134" s="86"/>
      <c r="F134" s="32"/>
      <c r="G134" s="133"/>
      <c r="I134" s="133"/>
    </row>
    <row r="135" spans="1:12" s="149" customFormat="1" ht="21.75" customHeight="1" x14ac:dyDescent="0.2">
      <c r="A135" s="32"/>
      <c r="B135" s="32"/>
      <c r="C135" s="32"/>
      <c r="D135" s="32"/>
      <c r="E135" s="86"/>
      <c r="F135" s="32"/>
      <c r="G135" s="133"/>
      <c r="I135" s="133"/>
    </row>
    <row r="136" spans="1:12" s="149" customFormat="1" ht="21.75" customHeight="1" x14ac:dyDescent="0.2">
      <c r="A136" s="32"/>
      <c r="B136" s="32"/>
      <c r="C136" s="32"/>
      <c r="D136" s="32"/>
      <c r="E136" s="86"/>
      <c r="F136" s="32"/>
      <c r="G136" s="133"/>
      <c r="I136" s="133"/>
    </row>
    <row r="137" spans="1:12" s="149" customFormat="1" ht="21.75" customHeight="1" x14ac:dyDescent="0.2">
      <c r="A137" s="32"/>
      <c r="B137" s="32"/>
      <c r="C137" s="32"/>
      <c r="D137" s="32"/>
      <c r="E137" s="86"/>
      <c r="F137" s="32"/>
      <c r="G137" s="133"/>
      <c r="I137" s="133"/>
    </row>
    <row r="138" spans="1:12" s="149" customFormat="1" ht="18.75" x14ac:dyDescent="0.2">
      <c r="A138" s="32"/>
      <c r="B138" s="32"/>
      <c r="C138" s="32"/>
      <c r="D138" s="32"/>
      <c r="E138" s="86"/>
      <c r="F138" s="32"/>
      <c r="G138" s="133"/>
      <c r="I138" s="133"/>
    </row>
    <row r="139" spans="1:12" s="149" customFormat="1" ht="18.75" x14ac:dyDescent="0.2">
      <c r="A139" s="32"/>
      <c r="B139" s="32"/>
      <c r="C139" s="32"/>
      <c r="D139" s="32"/>
      <c r="E139" s="86"/>
      <c r="F139" s="32"/>
      <c r="G139" s="133"/>
      <c r="I139" s="133"/>
    </row>
    <row r="140" spans="1:12" s="149" customFormat="1" ht="18.75" x14ac:dyDescent="0.2">
      <c r="A140" s="32"/>
      <c r="B140" s="32"/>
      <c r="C140" s="32"/>
      <c r="D140" s="32"/>
      <c r="E140" s="86"/>
      <c r="F140" s="32"/>
      <c r="G140" s="133"/>
      <c r="I140" s="133"/>
    </row>
    <row r="141" spans="1:12" s="149" customFormat="1" ht="18.75" x14ac:dyDescent="0.2">
      <c r="A141" s="32"/>
      <c r="B141" s="32"/>
      <c r="C141" s="32"/>
      <c r="D141" s="32"/>
      <c r="E141" s="86"/>
      <c r="F141" s="32"/>
      <c r="G141" s="133"/>
      <c r="I141" s="133"/>
    </row>
    <row r="142" spans="1:12" s="149" customFormat="1" ht="23.25" customHeight="1" x14ac:dyDescent="0.2">
      <c r="A142" s="32"/>
      <c r="B142" s="32"/>
      <c r="C142" s="32"/>
      <c r="D142" s="32"/>
      <c r="E142" s="86"/>
      <c r="F142" s="32"/>
      <c r="G142" s="133"/>
      <c r="I142" s="133"/>
    </row>
    <row r="143" spans="1:12" ht="23.25" customHeight="1" x14ac:dyDescent="0.4">
      <c r="G143" s="133"/>
      <c r="I143" s="133"/>
      <c r="J143" s="149"/>
      <c r="L143" s="149"/>
    </row>
    <row r="144" spans="1:12" ht="18.75" x14ac:dyDescent="0.4">
      <c r="G144" s="133"/>
      <c r="I144" s="133"/>
      <c r="J144" s="149"/>
      <c r="L144" s="149"/>
    </row>
    <row r="145" spans="1:13" ht="18.75" x14ac:dyDescent="0.4">
      <c r="G145" s="133"/>
      <c r="I145" s="133"/>
      <c r="J145" s="149"/>
      <c r="L145" s="149"/>
    </row>
    <row r="146" spans="1:13" ht="18.75" x14ac:dyDescent="0.4">
      <c r="G146" s="133"/>
      <c r="I146" s="133"/>
      <c r="J146" s="149"/>
      <c r="L146" s="149"/>
    </row>
    <row r="147" spans="1:13" ht="18.75" x14ac:dyDescent="0.4">
      <c r="G147" s="133"/>
      <c r="I147" s="133"/>
      <c r="J147" s="149"/>
      <c r="L147" s="149"/>
    </row>
    <row r="148" spans="1:13" ht="18.75" x14ac:dyDescent="0.4">
      <c r="G148" s="133"/>
      <c r="I148" s="133"/>
      <c r="J148" s="149"/>
      <c r="L148" s="149"/>
    </row>
    <row r="149" spans="1:13" ht="18.75" x14ac:dyDescent="0.4">
      <c r="G149" s="133"/>
      <c r="I149" s="133"/>
      <c r="J149" s="149"/>
      <c r="L149" s="149"/>
    </row>
    <row r="150" spans="1:13" ht="18.75" x14ac:dyDescent="0.4">
      <c r="G150" s="133"/>
      <c r="I150" s="133"/>
      <c r="J150" s="149"/>
      <c r="L150" s="149"/>
    </row>
    <row r="151" spans="1:13" ht="18.75" x14ac:dyDescent="0.4">
      <c r="G151" s="133"/>
      <c r="I151" s="133"/>
      <c r="J151" s="149"/>
      <c r="L151" s="149"/>
    </row>
    <row r="152" spans="1:13" ht="18.75" x14ac:dyDescent="0.4">
      <c r="G152" s="133"/>
      <c r="I152" s="133"/>
      <c r="J152" s="149"/>
      <c r="L152" s="149"/>
    </row>
    <row r="153" spans="1:13" ht="26.25" customHeight="1" x14ac:dyDescent="0.4">
      <c r="G153" s="133"/>
      <c r="I153" s="133"/>
      <c r="J153" s="149"/>
      <c r="L153" s="149"/>
    </row>
    <row r="154" spans="1:13" ht="21.95" customHeight="1" x14ac:dyDescent="0.4">
      <c r="A154" s="130" t="s">
        <v>44</v>
      </c>
      <c r="B154" s="120"/>
      <c r="C154" s="120"/>
      <c r="D154" s="120"/>
      <c r="E154" s="122"/>
      <c r="F154" s="122"/>
      <c r="G154" s="122"/>
      <c r="H154" s="122"/>
      <c r="I154" s="122"/>
      <c r="J154" s="122"/>
      <c r="K154" s="100"/>
      <c r="L154" s="100"/>
      <c r="M154" s="100"/>
    </row>
  </sheetData>
  <mergeCells count="6">
    <mergeCell ref="G5:I5"/>
    <mergeCell ref="K5:M5"/>
    <mergeCell ref="G58:I58"/>
    <mergeCell ref="K58:M58"/>
    <mergeCell ref="G111:I111"/>
    <mergeCell ref="K111:M111"/>
  </mergeCells>
  <pageMargins left="0.8" right="0.5" top="0.5" bottom="0.6" header="0.49" footer="0.4"/>
  <pageSetup paperSize="9" scale="78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2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(3M)</vt:lpstr>
      <vt:lpstr>p7-8 (6M)</vt:lpstr>
      <vt:lpstr>9 Consolidated</vt:lpstr>
      <vt:lpstr>10 Company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Mevika Jaisue</cp:lastModifiedBy>
  <cp:lastPrinted>2023-08-09T07:58:06Z</cp:lastPrinted>
  <dcterms:created xsi:type="dcterms:W3CDTF">2023-08-09T07:55:43Z</dcterms:created>
  <dcterms:modified xsi:type="dcterms:W3CDTF">2023-08-09T07:58:10Z</dcterms:modified>
</cp:coreProperties>
</file>