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incipal Capital Public Company Limited\Principal Capital Public_June Q2'23 (JTB-14)\"/>
    </mc:Choice>
  </mc:AlternateContent>
  <xr:revisionPtr revIDLastSave="0" documentId="13_ncr:1_{58C918FA-3827-478E-9606-E5BC24AE5F4A}" xr6:coauthVersionLast="47" xr6:coauthVersionMax="47" xr10:uidLastSave="{00000000-0000-0000-0000-000000000000}"/>
  <bookViews>
    <workbookView xWindow="-120" yWindow="-120" windowWidth="21840" windowHeight="13140" tabRatio="884" activeTab="5" xr2:uid="{768322D8-D2BB-42D8-A1C9-69FE841B9467}"/>
  </bookViews>
  <sheets>
    <sheet name="2-4" sheetId="1" r:id="rId1"/>
    <sheet name="5-6 (3M)" sheetId="2" r:id="rId2"/>
    <sheet name="7-8 (6M)" sheetId="3" r:id="rId3"/>
    <sheet name="9 Consolidated" sheetId="4" r:id="rId4"/>
    <sheet name="10 Company" sheetId="5" r:id="rId5"/>
    <sheet name="11-13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2" i="7" l="1"/>
  <c r="I112" i="7"/>
  <c r="M99" i="7"/>
  <c r="I99" i="7"/>
  <c r="M35" i="7"/>
  <c r="M48" i="7" s="1"/>
  <c r="M53" i="7" s="1"/>
  <c r="L17" i="5"/>
  <c r="W24" i="4"/>
  <c r="W25" i="4"/>
  <c r="W23" i="4"/>
  <c r="Q24" i="4"/>
  <c r="S24" i="4" s="1"/>
  <c r="Q25" i="4"/>
  <c r="S25" i="4"/>
  <c r="S23" i="4"/>
  <c r="Q23" i="4"/>
  <c r="W16" i="4"/>
  <c r="W17" i="4"/>
  <c r="W18" i="4"/>
  <c r="W19" i="4"/>
  <c r="W15" i="4"/>
  <c r="Q16" i="4"/>
  <c r="S16" i="4"/>
  <c r="Q17" i="4"/>
  <c r="S17" i="4"/>
  <c r="Q18" i="4"/>
  <c r="S18" i="4"/>
  <c r="Q19" i="4"/>
  <c r="S19" i="4"/>
  <c r="S15" i="4"/>
  <c r="Q15" i="4"/>
  <c r="I68" i="2"/>
  <c r="I75" i="2"/>
  <c r="I35" i="7"/>
  <c r="I48" i="7" s="1"/>
  <c r="I53" i="7" s="1"/>
  <c r="I129" i="7" l="1"/>
  <c r="I134" i="7" s="1"/>
  <c r="M129" i="7"/>
  <c r="M134" i="7" s="1"/>
  <c r="M68" i="2"/>
  <c r="M75" i="2" l="1"/>
  <c r="G48" i="1" l="1"/>
  <c r="A117" i="7"/>
  <c r="K112" i="7"/>
  <c r="G112" i="7"/>
  <c r="K99" i="7"/>
  <c r="G99" i="7"/>
  <c r="A59" i="7"/>
  <c r="A118" i="7" s="1"/>
  <c r="K35" i="7"/>
  <c r="K48" i="7" s="1"/>
  <c r="K53" i="7" s="1"/>
  <c r="G35" i="7"/>
  <c r="G48" i="7" s="1"/>
  <c r="G53" i="7" s="1"/>
  <c r="A61" i="7"/>
  <c r="A120" i="7" s="1"/>
  <c r="G129" i="7" l="1"/>
  <c r="G134" i="7" s="1"/>
  <c r="K129" i="7"/>
  <c r="K134" i="7" s="1"/>
  <c r="M17" i="3"/>
  <c r="M26" i="3" s="1"/>
  <c r="M29" i="3" s="1"/>
  <c r="I17" i="3"/>
  <c r="I26" i="3" s="1"/>
  <c r="I29" i="3" s="1"/>
  <c r="M17" i="2"/>
  <c r="M25" i="2" s="1"/>
  <c r="M28" i="2" s="1"/>
  <c r="M44" i="2" s="1"/>
  <c r="I17" i="2"/>
  <c r="I25" i="2" s="1"/>
  <c r="I28" i="2" s="1"/>
  <c r="I44" i="2" s="1"/>
  <c r="M88" i="1"/>
  <c r="K88" i="1"/>
  <c r="I88" i="1"/>
  <c r="G88" i="1"/>
  <c r="M38" i="2" l="1"/>
  <c r="M41" i="2" s="1"/>
  <c r="K38" i="2"/>
  <c r="K41" i="2" s="1"/>
  <c r="I38" i="2"/>
  <c r="I41" i="2" s="1"/>
  <c r="G38" i="2"/>
  <c r="G41" i="2" s="1"/>
  <c r="M74" i="3"/>
  <c r="K74" i="3"/>
  <c r="I74" i="3"/>
  <c r="G74" i="3"/>
  <c r="M67" i="3"/>
  <c r="K67" i="3"/>
  <c r="I67" i="3"/>
  <c r="G67" i="3"/>
  <c r="M39" i="3"/>
  <c r="M42" i="3" s="1"/>
  <c r="M45" i="3" s="1"/>
  <c r="K39" i="3"/>
  <c r="K42" i="3" s="1"/>
  <c r="I39" i="3"/>
  <c r="I42" i="3" s="1"/>
  <c r="I45" i="3" s="1"/>
  <c r="G39" i="3"/>
  <c r="G42" i="3" s="1"/>
  <c r="H20" i="5" l="1"/>
  <c r="F20" i="5"/>
  <c r="D20" i="5"/>
  <c r="U27" i="4"/>
  <c r="S27" i="4"/>
  <c r="Q27" i="4"/>
  <c r="O27" i="4"/>
  <c r="M27" i="4"/>
  <c r="K27" i="4"/>
  <c r="I27" i="4"/>
  <c r="G27" i="4"/>
  <c r="E27" i="4"/>
  <c r="W27" i="4" l="1"/>
  <c r="A3" i="4" l="1"/>
  <c r="A3" i="5"/>
  <c r="H15" i="5"/>
  <c r="F15" i="5"/>
  <c r="D15" i="5"/>
  <c r="L13" i="5"/>
  <c r="L12" i="5"/>
  <c r="U21" i="4"/>
  <c r="S21" i="4"/>
  <c r="Q21" i="4"/>
  <c r="O21" i="4"/>
  <c r="M21" i="4"/>
  <c r="K21" i="4"/>
  <c r="I21" i="4"/>
  <c r="G21" i="4"/>
  <c r="E21" i="4"/>
  <c r="K17" i="3"/>
  <c r="K26" i="3" s="1"/>
  <c r="K29" i="3" s="1"/>
  <c r="K45" i="3" s="1"/>
  <c r="J18" i="5" s="1"/>
  <c r="G17" i="3"/>
  <c r="G26" i="3" s="1"/>
  <c r="G75" i="2"/>
  <c r="G68" i="2"/>
  <c r="K17" i="2"/>
  <c r="G17" i="2"/>
  <c r="G25" i="2" s="1"/>
  <c r="G28" i="2" s="1"/>
  <c r="G44" i="2" s="1"/>
  <c r="A167" i="1"/>
  <c r="M143" i="1"/>
  <c r="M147" i="1" s="1"/>
  <c r="K143" i="1"/>
  <c r="K147" i="1" s="1"/>
  <c r="I143" i="1"/>
  <c r="I147" i="1" s="1"/>
  <c r="G143" i="1"/>
  <c r="G147" i="1" s="1"/>
  <c r="A113" i="1"/>
  <c r="A112" i="1"/>
  <c r="M101" i="1"/>
  <c r="K101" i="1"/>
  <c r="I101" i="1"/>
  <c r="G101" i="1"/>
  <c r="A61" i="1"/>
  <c r="A115" i="1" s="1"/>
  <c r="A59" i="1"/>
  <c r="M48" i="1"/>
  <c r="K48" i="1"/>
  <c r="I48" i="1"/>
  <c r="M29" i="1"/>
  <c r="K29" i="1"/>
  <c r="I29" i="1"/>
  <c r="G29" i="1"/>
  <c r="K25" i="2" l="1"/>
  <c r="K28" i="2" s="1"/>
  <c r="K44" i="2" s="1"/>
  <c r="K68" i="2" s="1"/>
  <c r="K75" i="2" s="1"/>
  <c r="G50" i="1"/>
  <c r="J20" i="5"/>
  <c r="L18" i="5"/>
  <c r="L20" i="5" s="1"/>
  <c r="G29" i="3"/>
  <c r="G45" i="3" s="1"/>
  <c r="L15" i="5"/>
  <c r="W21" i="4"/>
  <c r="I50" i="1"/>
  <c r="G103" i="1"/>
  <c r="G149" i="1" s="1"/>
  <c r="K50" i="1"/>
  <c r="J15" i="5"/>
  <c r="M103" i="1"/>
  <c r="M149" i="1" s="1"/>
  <c r="M50" i="1"/>
  <c r="I103" i="1"/>
  <c r="I149" i="1" s="1"/>
  <c r="K103" i="1"/>
  <c r="K149" i="1" s="1"/>
</calcChain>
</file>

<file path=xl/sharedStrings.xml><?xml version="1.0" encoding="utf-8"?>
<sst xmlns="http://schemas.openxmlformats.org/spreadsheetml/2006/main" count="563" uniqueCount="254">
  <si>
    <t>Principal Capital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</si>
  <si>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</si>
  <si>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</si>
  <si>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</si>
  <si>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</si>
  <si>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</si>
  <si>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</si>
  <si>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</si>
  <si>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</si>
  <si>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2022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</si>
  <si>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</si>
  <si>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</si>
  <si>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</si>
  <si>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</si>
  <si>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</si>
  <si>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</si>
  <si>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>through profit or loss</t>
  </si>
  <si>
    <t>Short-term fixed deposits</t>
  </si>
  <si>
    <t xml:space="preserve">Trade receivables, other receivables </t>
  </si>
  <si>
    <t>and prepayments, net</t>
  </si>
  <si>
    <t>Current portion of lease receivables, net</t>
  </si>
  <si>
    <t>Inventories, net</t>
  </si>
  <si>
    <t>Other current assets</t>
  </si>
  <si>
    <t>Total current assets</t>
  </si>
  <si>
    <t>Non-current assets</t>
  </si>
  <si>
    <t>Restricted deposits at financial institutions</t>
  </si>
  <si>
    <t>Lease receivables, net</t>
  </si>
  <si>
    <t>Investment in an associate</t>
  </si>
  <si>
    <t>Investments in subsidiaries</t>
  </si>
  <si>
    <t>Long-term loans to a subsidiary</t>
  </si>
  <si>
    <t>Investment property, net</t>
  </si>
  <si>
    <t>Property, plant and equipment, net</t>
  </si>
  <si>
    <t>Intangible assets, net</t>
  </si>
  <si>
    <t>Right-of-use assets, net</t>
  </si>
  <si>
    <t>Goodwill</t>
  </si>
  <si>
    <t>Deferred tax assets</t>
  </si>
  <si>
    <t>Other non-current assets</t>
  </si>
  <si>
    <t>Total non-current assets</t>
  </si>
  <si>
    <t>Total assets</t>
  </si>
  <si>
    <t>Director _____________________________________  Director _____________________________________</t>
  </si>
  <si>
    <t>The accompanying notes are an integral part of this interim financial information.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</si>
  <si>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</si>
  <si>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t>Liabilities and equity</t>
  </si>
  <si>
    <t>Current liabilities</t>
  </si>
  <si>
    <t>Trade and other payables</t>
  </si>
  <si>
    <t>Short-term borrowings from related parties</t>
  </si>
  <si>
    <t>Current portion of lease liabilities</t>
  </si>
  <si>
    <t>Current portion of long-term borrowings</t>
  </si>
  <si>
    <t>from financial institutions</t>
  </si>
  <si>
    <t>from a subsidiary</t>
  </si>
  <si>
    <t>Income tax payable</t>
  </si>
  <si>
    <t>Deposits received from customers - current</t>
  </si>
  <si>
    <t>Other current liabilities</t>
  </si>
  <si>
    <t>Total current liabilities</t>
  </si>
  <si>
    <t>Non-current liabilities</t>
  </si>
  <si>
    <t>Lease liabilities</t>
  </si>
  <si>
    <t>Long-term borrowings from financial institutions</t>
  </si>
  <si>
    <t>Long-term borrowings from a subsidiary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</si>
  <si>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</si>
  <si>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</si>
  <si>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</si>
  <si>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</si>
  <si>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</si>
  <si>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</si>
  <si>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</si>
  <si>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Equity</t>
  </si>
  <si>
    <t>Share capital</t>
  </si>
  <si>
    <t>Authorised share capital</t>
  </si>
  <si>
    <t>at a par value of Baht 1 each</t>
  </si>
  <si>
    <t>Issued and paid-up share capital</t>
  </si>
  <si>
    <t>3,808,570,502 paid-up ordinary shares</t>
  </si>
  <si>
    <t>Premium on paid-up share capital</t>
  </si>
  <si>
    <t>Retained earnings (deficits)</t>
  </si>
  <si>
    <t>Appropriated - legal reserve</t>
  </si>
  <si>
    <t xml:space="preserve">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</si>
  <si>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</si>
  <si>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</si>
  <si>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</si>
  <si>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</si>
  <si>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</si>
  <si>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 </t>
  </si>
  <si>
    <t>Revenues from sales and services</t>
  </si>
  <si>
    <t>Costs of sales and services</t>
  </si>
  <si>
    <t>Other income</t>
  </si>
  <si>
    <t>Selling expenses</t>
  </si>
  <si>
    <t>Administrative expenses</t>
  </si>
  <si>
    <t>Other expenses</t>
  </si>
  <si>
    <t>Finance costs</t>
  </si>
  <si>
    <t>Profit (loss) before income tax expense</t>
  </si>
  <si>
    <t>Profit (loss) for the period</t>
  </si>
  <si>
    <t>Other comprehensive income</t>
  </si>
  <si>
    <t xml:space="preserve">Total comprehensive income (expense) </t>
  </si>
  <si>
    <t>for the period</t>
  </si>
  <si>
    <t>Profit (loss) attributable to:</t>
  </si>
  <si>
    <t>Owner of the parent</t>
  </si>
  <si>
    <t xml:space="preserve">Total comprehensive income </t>
  </si>
  <si>
    <t>(expense) attributable to:</t>
  </si>
  <si>
    <t>Statement of Changes in Equity</t>
  </si>
  <si>
    <t>Consolidated financial information (Unaudited)</t>
  </si>
  <si>
    <t>Attributable to owners of the parent</t>
  </si>
  <si>
    <t>Difference arising</t>
  </si>
  <si>
    <t>Issued and</t>
  </si>
  <si>
    <t>from business</t>
  </si>
  <si>
    <t>from change in</t>
  </si>
  <si>
    <t>Total other</t>
  </si>
  <si>
    <t>paid-up</t>
  </si>
  <si>
    <t>Premium on</t>
  </si>
  <si>
    <t>Appropriated -</t>
  </si>
  <si>
    <t>combination under</t>
  </si>
  <si>
    <t>ownership interest</t>
  </si>
  <si>
    <t>components</t>
  </si>
  <si>
    <t>Total owners</t>
  </si>
  <si>
    <t>Non-controlling</t>
  </si>
  <si>
    <t>share capital</t>
  </si>
  <si>
    <t>legal reserve</t>
  </si>
  <si>
    <t>Unappropriated</t>
  </si>
  <si>
    <t>common control</t>
  </si>
  <si>
    <t>in subsidiaries</t>
  </si>
  <si>
    <t>of equity</t>
  </si>
  <si>
    <t>of the parent</t>
  </si>
  <si>
    <t>interests</t>
  </si>
  <si>
    <t>Opening balance as at 1 January 2022</t>
  </si>
  <si>
    <t>Dividend paid</t>
  </si>
  <si>
    <t>Total comprehensive income for the period</t>
  </si>
  <si>
    <t>Closing balance as at 30 June 2022</t>
  </si>
  <si>
    <t>Separate financial information (Unaudited)</t>
  </si>
  <si>
    <t>Issued and paid-up</t>
  </si>
  <si>
    <t xml:space="preserve">Statement of Cash Flows </t>
  </si>
  <si>
    <t>Cash flows from operating activities</t>
  </si>
  <si>
    <t>Profit (loss) before income tax</t>
  </si>
  <si>
    <t>Adjustments for:</t>
  </si>
  <si>
    <t>Depreciation and amortisation</t>
  </si>
  <si>
    <t>Allowance for expected credit losses</t>
  </si>
  <si>
    <t>Realised gains on disposals of financial assets</t>
  </si>
  <si>
    <t>measured at fair value through profit or loss</t>
  </si>
  <si>
    <t>Gain on loan modification</t>
  </si>
  <si>
    <t>Gain on reversal of deposit</t>
  </si>
  <si>
    <t>(Gain) loss on disposals of equipment</t>
  </si>
  <si>
    <t>Loss on liquidation of a subsidiary</t>
  </si>
  <si>
    <t>Employee benefit expenses</t>
  </si>
  <si>
    <t>Interest income</t>
  </si>
  <si>
    <t>in operating assets and liabilities</t>
  </si>
  <si>
    <t>and prepayments</t>
  </si>
  <si>
    <t>Inventories</t>
  </si>
  <si>
    <t>Advances received from customers</t>
  </si>
  <si>
    <t>Deposits received from customers</t>
  </si>
  <si>
    <t>Employee benefits paid</t>
  </si>
  <si>
    <t>Cash generated from (used in) operating activities</t>
  </si>
  <si>
    <t>Interest paid</t>
  </si>
  <si>
    <t>Income tax paid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</si>
  <si>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</si>
  <si>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</si>
  <si>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 xml:space="preserve">Proceeds from disposals of short-term </t>
  </si>
  <si>
    <t>investments</t>
  </si>
  <si>
    <t>Purchases of short-term investments</t>
  </si>
  <si>
    <t xml:space="preserve">Decrease in restricted deposits at </t>
  </si>
  <si>
    <t>financial institutions</t>
  </si>
  <si>
    <t xml:space="preserve">Cash received from short-term loans to </t>
  </si>
  <si>
    <t>a subsidiary</t>
  </si>
  <si>
    <t xml:space="preserve">Cash received from long-term loans to </t>
  </si>
  <si>
    <t xml:space="preserve">Payments for increased in share capital </t>
  </si>
  <si>
    <t>of a subsidiary</t>
  </si>
  <si>
    <t>Cash received from lease receivables</t>
  </si>
  <si>
    <t>Cash received from interest income</t>
  </si>
  <si>
    <t>Proceeds from liquidation of a subsidiary</t>
  </si>
  <si>
    <t>Proceeds from disposals of equipment</t>
  </si>
  <si>
    <t>Purchases of investment property</t>
  </si>
  <si>
    <t>Purchases of plant and equipment</t>
  </si>
  <si>
    <t>Purchases of intangible assets</t>
  </si>
  <si>
    <t>Cash flows from financing activities</t>
  </si>
  <si>
    <t>Payments for financing fee</t>
  </si>
  <si>
    <t>Dividends paid to non-controlling interests</t>
  </si>
  <si>
    <t xml:space="preserve">Cash and cash equivalents at </t>
  </si>
  <si>
    <t xml:space="preserve">Cash and cash equivalents at the end of </t>
  </si>
  <si>
    <t>the period</t>
  </si>
  <si>
    <t>Non-cash transactions</t>
  </si>
  <si>
    <t>ended 30 June are as follows:</t>
  </si>
  <si>
    <t>Purchases of plant and equipment not yet paid for</t>
  </si>
  <si>
    <t>Purchases of equipment under lease contracts</t>
  </si>
  <si>
    <t>Subsidiary's shares acquisition payables</t>
  </si>
  <si>
    <t>Unrealised (gains) losses on changes in fair values</t>
  </si>
  <si>
    <t xml:space="preserve">of financial assets measured at fair value </t>
  </si>
  <si>
    <t>Change in ownership interest in subsidiaries</t>
  </si>
  <si>
    <t xml:space="preserve">Significant non-cash transactions for the six-month period </t>
  </si>
  <si>
    <t>Proceeds from partial disposal of</t>
  </si>
  <si>
    <t>The capital repayment receivable</t>
  </si>
  <si>
    <t>Business combination</t>
  </si>
  <si>
    <t xml:space="preserve"> investment in a subsidiary</t>
  </si>
  <si>
    <t>2023</t>
  </si>
  <si>
    <t>As at 30 June 2023</t>
  </si>
  <si>
    <t>-</t>
  </si>
  <si>
    <t xml:space="preserve">Bank overdrafts from a financial institution </t>
  </si>
  <si>
    <t>Opening balance as at 1 January 2023</t>
  </si>
  <si>
    <t>Closing balance as at 30 June 2023</t>
  </si>
  <si>
    <t>For the three-month period ended 30 June 2023</t>
  </si>
  <si>
    <t>For the six-month period ended 30 June 2023</t>
  </si>
  <si>
    <t>Short-term loans to subsidiaries</t>
  </si>
  <si>
    <t>4,189,427,552 ordinary shares</t>
  </si>
  <si>
    <t>Revenues from healthcare services</t>
  </si>
  <si>
    <t>Costs of healthcare services</t>
  </si>
  <si>
    <t>Profit (loss) per share</t>
  </si>
  <si>
    <t>Basic profit (loss) per share</t>
  </si>
  <si>
    <t>Other comprehensive income (expense) :</t>
  </si>
  <si>
    <t>Items that will not be reclassified to profit or loss</t>
  </si>
  <si>
    <t>Remeasurements of employee</t>
  </si>
  <si>
    <t xml:space="preserve">   benefit obligations</t>
  </si>
  <si>
    <t>Deferred income tax on remeasurements</t>
  </si>
  <si>
    <t>of employee benefit obligations</t>
  </si>
  <si>
    <t>for the period, net of tax</t>
  </si>
  <si>
    <t>Total comprehensive income (expense)</t>
  </si>
  <si>
    <r>
      <t>Statement of Comprehensive Income</t>
    </r>
    <r>
      <rPr>
        <sz val="9"/>
        <color rgb="FF000000"/>
        <rFont val="Arial"/>
        <family val="2"/>
      </rPr>
      <t xml:space="preserve"> (Cont’d)</t>
    </r>
  </si>
  <si>
    <t>attributable to:</t>
  </si>
  <si>
    <t>Short-term borrowing from financial institutions</t>
  </si>
  <si>
    <t>Total comprehensive expense for the period</t>
  </si>
  <si>
    <t>Share of loss of an associate</t>
  </si>
  <si>
    <t>Income tax (expense) income</t>
  </si>
  <si>
    <t>Dividend income</t>
  </si>
  <si>
    <t>Reversal of inventories obsolescence</t>
  </si>
  <si>
    <t>Loss on write-offs of inventories</t>
  </si>
  <si>
    <t>Net gain on lease termination</t>
  </si>
  <si>
    <t>Profit (loss) from operating activities before changes</t>
  </si>
  <si>
    <t>Income tax received</t>
  </si>
  <si>
    <t>Net cash generated from (used in) operating activities</t>
  </si>
  <si>
    <t>Purchases of short-term fixed deposits</t>
  </si>
  <si>
    <t>Payments for hospital acquisition</t>
  </si>
  <si>
    <t>Cash received from dividend income</t>
  </si>
  <si>
    <t>Purchases of right-of-use assets</t>
  </si>
  <si>
    <t>Net cash generated from (used in) investing activities</t>
  </si>
  <si>
    <t>Net cash generated from (used in) financing activities</t>
  </si>
  <si>
    <t>Share of loss from an associate</t>
  </si>
  <si>
    <t>Increase (decrease) in cash and cash equivalents</t>
  </si>
  <si>
    <t>the beginning of the period, net</t>
  </si>
  <si>
    <t xml:space="preserve">Total items that will not be reclassified </t>
  </si>
  <si>
    <t>to profit or loss</t>
  </si>
  <si>
    <t>Gross profit (loss)</t>
  </si>
  <si>
    <t>Proceeds from borrowings from financial institutions</t>
  </si>
  <si>
    <t>Repayments of borrowings from financial institutions</t>
  </si>
  <si>
    <t>Proceeds from borrowings from related parties</t>
  </si>
  <si>
    <t>Income tax expense</t>
  </si>
  <si>
    <t>subsidiaries</t>
  </si>
  <si>
    <t>Reversal of deposit for right-of-use assets</t>
  </si>
  <si>
    <t xml:space="preserve">Advance payment for land purchase deposit </t>
  </si>
  <si>
    <t>Subsidiary's shares and hospital acquisition payables</t>
  </si>
  <si>
    <r>
      <t>Statement of Changes in Equity</t>
    </r>
    <r>
      <rPr>
        <sz val="9"/>
        <rFont val="Arial"/>
        <family val="2"/>
      </rPr>
      <t xml:space="preserve"> (Cont'd)</t>
    </r>
  </si>
  <si>
    <t xml:space="preserve">Current portion of long-term loans </t>
  </si>
  <si>
    <t>to a subsidiary</t>
  </si>
  <si>
    <t>16, 20</t>
  </si>
  <si>
    <t>14, 20</t>
  </si>
  <si>
    <t>Payments for short-term loans to subsidiaries</t>
  </si>
  <si>
    <t>Payments for long-term loans to a subsidiary</t>
  </si>
  <si>
    <t>Purchases for financial assets measured at fair value</t>
  </si>
  <si>
    <t>Payments for subsidiary's shares</t>
  </si>
  <si>
    <t>Payments for lease liabilities</t>
  </si>
  <si>
    <t>Payments for borrowings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</si>
</sst>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\-"/>
    <numFmt numFmtId="165" formatCode="#,##0;\(#,##0\)"/>
    <numFmt numFmtId="166" formatCode="_(* #,##0.00_);_(* \(#,##0.00\);_(* &quot;-&quot;??_);_(@_)"/>
    <numFmt numFmtId="167" formatCode="#,##0.0;\(#,##0.0\)"/>
    <numFmt numFmtId="168" formatCode="#,##0;\ \(#,##0\);\-"/>
    <numFmt numFmtId="169" formatCode="_(#,##0_);\(#,##0\);_(&quot;-&quot;??_)"/>
    <numFmt numFmtId="170" formatCode="_(* #,##0_);_(* \(#,##0\);_(* &quot;-&quot;??_);_(@_)"/>
    <numFmt numFmtId="171" formatCode="#,##0.000;\(#,##0.000\);\-"/>
    <numFmt numFmtId="172" formatCode="#,##0.00;\(#,##0.00\);\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10"/>
      <name val="Times New Roman"/>
      <family val="1"/>
      <charset val="222"/>
    </font>
    <font>
      <sz val="10"/>
      <color rgb="FF000000"/>
      <name val="Times New Roman"/>
      <family val="1"/>
      <charset val="222"/>
    </font>
    <font>
      <b/>
      <sz val="9"/>
      <name val="Arial"/>
      <family val="2"/>
    </font>
    <font>
      <sz val="10"/>
      <name val="ApFont"/>
      <charset val="22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10" fillId="0" borderId="0"/>
    <xf numFmtId="0" fontId="10" fillId="0" borderId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9" fillId="0" borderId="0"/>
  </cellStyleXfs>
  <cellXfs count="250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Continuous" vertical="center"/>
    </xf>
    <xf numFmtId="165" fontId="2" fillId="0" borderId="1" xfId="0" applyNumberFormat="1" applyFont="1" applyBorder="1" applyAlignment="1">
      <alignment horizontal="centerContinuous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2" fillId="0" borderId="0" xfId="0" quotePrefix="1" applyNumberFormat="1" applyFont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4" fillId="2" borderId="0" xfId="0" applyNumberFormat="1" applyFont="1" applyFill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4" fontId="6" fillId="2" borderId="0" xfId="2" applyNumberFormat="1" applyFont="1" applyFill="1" applyAlignment="1">
      <alignment horizontal="right" vertical="center"/>
    </xf>
    <xf numFmtId="164" fontId="6" fillId="0" borderId="0" xfId="3" applyNumberFormat="1" applyFont="1" applyAlignment="1">
      <alignment horizontal="right" vertical="center"/>
    </xf>
    <xf numFmtId="164" fontId="6" fillId="0" borderId="0" xfId="2" applyNumberFormat="1" applyFont="1" applyFill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4" applyNumberFormat="1" applyFont="1" applyFill="1" applyAlignment="1">
      <alignment horizontal="right" vertical="center"/>
    </xf>
    <xf numFmtId="164" fontId="4" fillId="0" borderId="0" xfId="5" applyNumberFormat="1" applyFont="1" applyFill="1" applyAlignment="1">
      <alignment horizontal="right" vertical="center"/>
    </xf>
    <xf numFmtId="165" fontId="4" fillId="0" borderId="0" xfId="3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2" borderId="0" xfId="0" applyNumberFormat="1" applyFont="1" applyFill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2" borderId="1" xfId="0" applyNumberFormat="1" applyFont="1" applyFill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6" fillId="0" borderId="1" xfId="2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5" fontId="4" fillId="2" borderId="0" xfId="0" applyNumberFormat="1" applyFont="1" applyFill="1" applyAlignment="1">
      <alignment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5" fontId="4" fillId="2" borderId="0" xfId="0" applyNumberFormat="1" applyFont="1" applyFill="1" applyAlignment="1">
      <alignment horizontal="right" vertical="center"/>
    </xf>
    <xf numFmtId="165" fontId="4" fillId="0" borderId="0" xfId="3" quotePrefix="1" applyNumberFormat="1" applyFont="1" applyAlignment="1">
      <alignment horizontal="center" vertical="center"/>
    </xf>
    <xf numFmtId="164" fontId="6" fillId="0" borderId="0" xfId="4" applyNumberFormat="1" applyFont="1" applyFill="1" applyAlignment="1">
      <alignment horizontal="right" vertical="center"/>
    </xf>
    <xf numFmtId="164" fontId="6" fillId="0" borderId="0" xfId="4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4" fillId="2" borderId="2" xfId="4" applyNumberFormat="1" applyFont="1" applyFill="1" applyBorder="1" applyAlignment="1">
      <alignment horizontal="right" vertical="center"/>
    </xf>
    <xf numFmtId="164" fontId="4" fillId="0" borderId="2" xfId="4" applyNumberFormat="1" applyFont="1" applyFill="1" applyBorder="1" applyAlignment="1">
      <alignment horizontal="right" vertical="center"/>
    </xf>
    <xf numFmtId="164" fontId="4" fillId="0" borderId="0" xfId="5" applyNumberFormat="1" applyFont="1" applyFill="1" applyBorder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165" fontId="6" fillId="2" borderId="0" xfId="0" applyNumberFormat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164" fontId="6" fillId="2" borderId="1" xfId="1" applyNumberFormat="1" applyFont="1" applyFill="1" applyBorder="1" applyAlignment="1">
      <alignment horizontal="right" vertical="center"/>
    </xf>
    <xf numFmtId="164" fontId="6" fillId="0" borderId="1" xfId="1" applyNumberFormat="1" applyFont="1" applyBorder="1" applyAlignment="1">
      <alignment horizontal="right" vertical="center"/>
    </xf>
    <xf numFmtId="164" fontId="6" fillId="2" borderId="1" xfId="2" applyNumberFormat="1" applyFont="1" applyFill="1" applyBorder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centerContinuous" vertical="center"/>
    </xf>
    <xf numFmtId="168" fontId="8" fillId="0" borderId="0" xfId="0" applyNumberFormat="1" applyFont="1" applyAlignment="1">
      <alignment horizontal="centerContinuous" vertical="center"/>
    </xf>
    <xf numFmtId="0" fontId="8" fillId="0" borderId="1" xfId="0" applyFont="1" applyBorder="1" applyAlignment="1">
      <alignment horizontal="centerContinuous" vertical="center"/>
    </xf>
    <xf numFmtId="168" fontId="8" fillId="0" borderId="1" xfId="0" applyNumberFormat="1" applyFont="1" applyBorder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5" fontId="3" fillId="0" borderId="0" xfId="0" quotePrefix="1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 wrapText="1"/>
    </xf>
    <xf numFmtId="164" fontId="8" fillId="2" borderId="0" xfId="0" applyNumberFormat="1" applyFont="1" applyFill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6" fillId="2" borderId="0" xfId="6" applyNumberFormat="1" applyFont="1" applyFill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165" fontId="6" fillId="2" borderId="0" xfId="7" applyNumberFormat="1" applyFont="1" applyFill="1" applyAlignment="1">
      <alignment horizontal="right" vertical="center"/>
    </xf>
    <xf numFmtId="164" fontId="6" fillId="2" borderId="0" xfId="7" applyNumberFormat="1" applyFont="1" applyFill="1" applyAlignment="1">
      <alignment horizontal="right" vertical="center"/>
    </xf>
    <xf numFmtId="165" fontId="6" fillId="2" borderId="1" xfId="7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2" borderId="1" xfId="7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164" fontId="6" fillId="0" borderId="0" xfId="7" applyNumberFormat="1" applyFont="1" applyAlignment="1">
      <alignment horizontal="right" vertical="center"/>
    </xf>
    <xf numFmtId="0" fontId="8" fillId="2" borderId="0" xfId="0" applyFont="1" applyFill="1" applyAlignment="1">
      <alignment vertical="center"/>
    </xf>
    <xf numFmtId="169" fontId="8" fillId="0" borderId="0" xfId="0" applyNumberFormat="1" applyFont="1" applyAlignment="1">
      <alignment horizontal="center" vertical="center"/>
    </xf>
    <xf numFmtId="164" fontId="6" fillId="0" borderId="1" xfId="7" applyNumberFormat="1" applyFont="1" applyBorder="1" applyAlignment="1">
      <alignment horizontal="right" vertical="center"/>
    </xf>
    <xf numFmtId="164" fontId="6" fillId="0" borderId="0" xfId="8" applyNumberFormat="1" applyFont="1" applyAlignment="1">
      <alignment horizontal="right" vertical="center"/>
    </xf>
    <xf numFmtId="164" fontId="6" fillId="0" borderId="1" xfId="8" applyNumberFormat="1" applyFont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164" fontId="6" fillId="2" borderId="0" xfId="8" applyNumberFormat="1" applyFont="1" applyFill="1" applyAlignment="1">
      <alignment horizontal="right" vertical="center"/>
    </xf>
    <xf numFmtId="164" fontId="6" fillId="2" borderId="1" xfId="8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3" fontId="8" fillId="2" borderId="0" xfId="0" applyNumberFormat="1" applyFont="1" applyFill="1" applyAlignment="1">
      <alignment horizontal="right" vertical="center" wrapText="1"/>
    </xf>
    <xf numFmtId="3" fontId="8" fillId="0" borderId="0" xfId="0" applyNumberFormat="1" applyFont="1" applyAlignment="1">
      <alignment horizontal="right" vertical="center" wrapText="1"/>
    </xf>
    <xf numFmtId="171" fontId="6" fillId="2" borderId="2" xfId="0" applyNumberFormat="1" applyFont="1" applyFill="1" applyBorder="1" applyAlignment="1">
      <alignment vertical="center"/>
    </xf>
    <xf numFmtId="171" fontId="6" fillId="0" borderId="0" xfId="0" applyNumberFormat="1" applyFont="1" applyAlignment="1">
      <alignment vertical="center"/>
    </xf>
    <xf numFmtId="171" fontId="6" fillId="0" borderId="2" xfId="0" applyNumberFormat="1" applyFont="1" applyBorder="1" applyAlignment="1">
      <alignment vertical="center"/>
    </xf>
    <xf numFmtId="168" fontId="8" fillId="2" borderId="0" xfId="0" applyNumberFormat="1" applyFont="1" applyFill="1" applyAlignment="1">
      <alignment horizontal="center" vertical="center"/>
    </xf>
    <xf numFmtId="0" fontId="11" fillId="0" borderId="0" xfId="0" applyFont="1" applyAlignment="1">
      <alignment horizontal="left" vertical="center"/>
    </xf>
    <xf numFmtId="168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Continuous" vertical="center"/>
    </xf>
    <xf numFmtId="168" fontId="6" fillId="0" borderId="0" xfId="0" applyNumberFormat="1" applyFont="1" applyAlignment="1">
      <alignment horizontal="centerContinuous" vertical="center"/>
    </xf>
    <xf numFmtId="0" fontId="11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168" fontId="6" fillId="0" borderId="1" xfId="0" applyNumberFormat="1" applyFont="1" applyBorder="1" applyAlignment="1">
      <alignment horizontal="right" vertical="center"/>
    </xf>
    <xf numFmtId="168" fontId="6" fillId="0" borderId="1" xfId="0" applyNumberFormat="1" applyFont="1" applyBorder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right" vertical="center" wrapText="1"/>
    </xf>
    <xf numFmtId="165" fontId="11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168" fontId="11" fillId="2" borderId="0" xfId="0" applyNumberFormat="1" applyFont="1" applyFill="1" applyAlignment="1">
      <alignment horizontal="right" vertical="center"/>
    </xf>
    <xf numFmtId="168" fontId="11" fillId="0" borderId="0" xfId="0" applyNumberFormat="1" applyFont="1" applyAlignment="1">
      <alignment horizontal="right" vertical="center"/>
    </xf>
    <xf numFmtId="168" fontId="6" fillId="2" borderId="0" xfId="1" applyNumberFormat="1" applyFont="1" applyFill="1" applyAlignment="1">
      <alignment horizontal="right" vertical="center"/>
    </xf>
    <xf numFmtId="168" fontId="6" fillId="2" borderId="0" xfId="0" applyNumberFormat="1" applyFont="1" applyFill="1" applyAlignment="1">
      <alignment horizontal="right" vertical="center"/>
    </xf>
    <xf numFmtId="168" fontId="6" fillId="0" borderId="0" xfId="1" applyNumberFormat="1" applyFont="1" applyAlignment="1">
      <alignment vertical="center"/>
    </xf>
    <xf numFmtId="168" fontId="6" fillId="0" borderId="0" xfId="9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164" fontId="6" fillId="2" borderId="0" xfId="0" applyNumberFormat="1" applyFont="1" applyFill="1" applyAlignment="1">
      <alignment horizontal="right" vertical="center"/>
    </xf>
    <xf numFmtId="168" fontId="6" fillId="2" borderId="1" xfId="0" applyNumberFormat="1" applyFont="1" applyFill="1" applyBorder="1" applyAlignment="1">
      <alignment horizontal="right" vertical="center"/>
    </xf>
    <xf numFmtId="168" fontId="6" fillId="2" borderId="0" xfId="0" applyNumberFormat="1" applyFont="1" applyFill="1" applyAlignment="1">
      <alignment vertical="center"/>
    </xf>
    <xf numFmtId="168" fontId="6" fillId="2" borderId="0" xfId="9" applyNumberFormat="1" applyFont="1" applyFill="1" applyBorder="1" applyAlignment="1">
      <alignment horizontal="right" vertical="center"/>
    </xf>
    <xf numFmtId="165" fontId="6" fillId="0" borderId="0" xfId="3" applyNumberFormat="1" applyFont="1" applyAlignment="1">
      <alignment horizontal="center" vertical="center"/>
    </xf>
    <xf numFmtId="168" fontId="6" fillId="2" borderId="1" xfId="9" applyNumberFormat="1" applyFont="1" applyFill="1" applyBorder="1" applyAlignment="1">
      <alignment horizontal="right" vertical="center"/>
    </xf>
    <xf numFmtId="168" fontId="6" fillId="0" borderId="1" xfId="9" applyNumberFormat="1" applyFont="1" applyFill="1" applyBorder="1" applyAlignment="1">
      <alignment horizontal="right" vertical="center"/>
    </xf>
    <xf numFmtId="168" fontId="6" fillId="2" borderId="0" xfId="1" applyNumberFormat="1" applyFont="1" applyFill="1" applyAlignment="1">
      <alignment vertical="center"/>
    </xf>
    <xf numFmtId="168" fontId="6" fillId="2" borderId="4" xfId="1" applyNumberFormat="1" applyFont="1" applyFill="1" applyBorder="1" applyAlignment="1">
      <alignment vertical="center"/>
    </xf>
    <xf numFmtId="0" fontId="11" fillId="0" borderId="1" xfId="0" applyFont="1" applyBorder="1" applyAlignment="1">
      <alignment vertical="center"/>
    </xf>
    <xf numFmtId="168" fontId="6" fillId="0" borderId="1" xfId="0" applyNumberFormat="1" applyFont="1" applyBorder="1" applyAlignment="1">
      <alignment vertical="center"/>
    </xf>
    <xf numFmtId="168" fontId="6" fillId="2" borderId="1" xfId="1" applyNumberFormat="1" applyFont="1" applyFill="1" applyBorder="1" applyAlignment="1">
      <alignment horizontal="right" vertical="center"/>
    </xf>
    <xf numFmtId="168" fontId="6" fillId="2" borderId="1" xfId="1" applyNumberFormat="1" applyFont="1" applyFill="1" applyBorder="1" applyAlignment="1">
      <alignment vertical="center"/>
    </xf>
    <xf numFmtId="164" fontId="6" fillId="0" borderId="0" xfId="3" applyNumberFormat="1" applyFont="1" applyAlignment="1">
      <alignment horizontal="center" vertical="center"/>
    </xf>
    <xf numFmtId="168" fontId="6" fillId="2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Border="1" applyAlignment="1">
      <alignment vertical="center"/>
    </xf>
    <xf numFmtId="168" fontId="6" fillId="2" borderId="0" xfId="1" applyNumberFormat="1" applyFont="1" applyFill="1" applyBorder="1" applyAlignment="1">
      <alignment vertical="center"/>
    </xf>
    <xf numFmtId="168" fontId="6" fillId="2" borderId="2" xfId="0" applyNumberFormat="1" applyFont="1" applyFill="1" applyBorder="1" applyAlignment="1">
      <alignment horizontal="right" vertical="center"/>
    </xf>
    <xf numFmtId="0" fontId="6" fillId="0" borderId="0" xfId="11" applyFont="1" applyAlignment="1">
      <alignment vertical="center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1" applyNumberFormat="1" applyFont="1" applyFill="1" applyAlignment="1">
      <alignment vertical="center"/>
    </xf>
    <xf numFmtId="168" fontId="6" fillId="0" borderId="1" xfId="1" applyNumberFormat="1" applyFont="1" applyFill="1" applyBorder="1" applyAlignment="1">
      <alignment vertical="center"/>
    </xf>
    <xf numFmtId="168" fontId="6" fillId="0" borderId="0" xfId="1" applyNumberFormat="1" applyFont="1" applyFill="1" applyBorder="1" applyAlignment="1">
      <alignment vertical="center"/>
    </xf>
    <xf numFmtId="168" fontId="6" fillId="0" borderId="2" xfId="0" applyNumberFormat="1" applyFont="1" applyBorder="1" applyAlignment="1">
      <alignment horizontal="right" vertical="center"/>
    </xf>
    <xf numFmtId="168" fontId="6" fillId="0" borderId="4" xfId="1" applyNumberFormat="1" applyFont="1" applyFill="1" applyBorder="1" applyAlignment="1">
      <alignment vertical="center"/>
    </xf>
    <xf numFmtId="0" fontId="4" fillId="0" borderId="0" xfId="0" applyFont="1"/>
    <xf numFmtId="165" fontId="4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64" fontId="6" fillId="2" borderId="2" xfId="7" applyNumberFormat="1" applyFont="1" applyFill="1" applyBorder="1" applyAlignment="1">
      <alignment horizontal="right" vertical="center"/>
    </xf>
    <xf numFmtId="164" fontId="6" fillId="0" borderId="2" xfId="7" applyNumberFormat="1" applyFont="1" applyBorder="1" applyAlignment="1">
      <alignment horizontal="right" vertical="center"/>
    </xf>
    <xf numFmtId="168" fontId="8" fillId="0" borderId="0" xfId="0" applyNumberFormat="1" applyFont="1" applyAlignment="1">
      <alignment vertical="center"/>
    </xf>
    <xf numFmtId="170" fontId="11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 wrapText="1"/>
    </xf>
    <xf numFmtId="3" fontId="6" fillId="2" borderId="0" xfId="0" applyNumberFormat="1" applyFont="1" applyFill="1" applyAlignment="1">
      <alignment horizontal="right" vertical="center" wrapText="1"/>
    </xf>
    <xf numFmtId="164" fontId="6" fillId="2" borderId="2" xfId="8" applyNumberFormat="1" applyFont="1" applyFill="1" applyBorder="1" applyAlignment="1">
      <alignment horizontal="right" vertical="center"/>
    </xf>
    <xf numFmtId="164" fontId="6" fillId="0" borderId="2" xfId="8" applyNumberFormat="1" applyFont="1" applyBorder="1" applyAlignment="1">
      <alignment horizontal="right" vertical="center"/>
    </xf>
    <xf numFmtId="172" fontId="6" fillId="0" borderId="0" xfId="8" applyNumberFormat="1" applyFont="1" applyAlignment="1">
      <alignment horizontal="right" vertical="center"/>
    </xf>
    <xf numFmtId="172" fontId="6" fillId="2" borderId="0" xfId="8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171" fontId="6" fillId="0" borderId="0" xfId="0" applyNumberFormat="1" applyFont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170" fontId="3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164" fontId="6" fillId="2" borderId="0" xfId="7" applyNumberFormat="1" applyFont="1" applyFill="1" applyBorder="1" applyAlignment="1">
      <alignment horizontal="right" vertical="center"/>
    </xf>
    <xf numFmtId="164" fontId="6" fillId="0" borderId="0" xfId="8" applyNumberFormat="1" applyFont="1" applyBorder="1" applyAlignment="1">
      <alignment horizontal="right" vertical="center"/>
    </xf>
    <xf numFmtId="164" fontId="6" fillId="0" borderId="0" xfId="7" applyNumberFormat="1" applyFont="1" applyBorder="1" applyAlignment="1">
      <alignment horizontal="right" vertical="center"/>
    </xf>
    <xf numFmtId="0" fontId="4" fillId="0" borderId="0" xfId="0" applyFont="1" applyBorder="1"/>
    <xf numFmtId="164" fontId="4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164" fontId="8" fillId="0" borderId="0" xfId="0" applyNumberFormat="1" applyFont="1" applyFill="1" applyAlignment="1">
      <alignment horizontal="right" vertical="center"/>
    </xf>
    <xf numFmtId="0" fontId="8" fillId="2" borderId="0" xfId="0" applyFont="1" applyFill="1" applyAlignment="1">
      <alignment horizontal="centerContinuous" vertical="center"/>
    </xf>
    <xf numFmtId="168" fontId="8" fillId="2" borderId="0" xfId="0" applyNumberFormat="1" applyFont="1" applyFill="1" applyAlignment="1">
      <alignment horizontal="centerContinuous" vertical="center"/>
    </xf>
    <xf numFmtId="0" fontId="6" fillId="0" borderId="0" xfId="0" applyFont="1" applyFill="1" applyAlignment="1">
      <alignment horizontal="center" vertical="center"/>
    </xf>
    <xf numFmtId="164" fontId="6" fillId="0" borderId="0" xfId="3" applyNumberFormat="1" applyFont="1" applyFill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vertical="center"/>
    </xf>
    <xf numFmtId="165" fontId="6" fillId="0" borderId="1" xfId="0" applyNumberFormat="1" applyFont="1" applyBorder="1" applyAlignment="1">
      <alignment vertical="center"/>
    </xf>
    <xf numFmtId="165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165" fontId="11" fillId="0" borderId="1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vertical="center"/>
    </xf>
    <xf numFmtId="168" fontId="6" fillId="0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right" vertical="center"/>
    </xf>
    <xf numFmtId="168" fontId="6" fillId="0" borderId="2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165" fontId="6" fillId="0" borderId="0" xfId="0" applyNumberFormat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horizontal="right" vertical="center" wrapText="1"/>
    </xf>
    <xf numFmtId="0" fontId="11" fillId="0" borderId="0" xfId="0" applyFont="1" applyFill="1" applyAlignment="1">
      <alignment horizontal="left" vertical="center"/>
    </xf>
    <xf numFmtId="0" fontId="4" fillId="0" borderId="0" xfId="0" applyFont="1" applyFill="1"/>
    <xf numFmtId="168" fontId="6" fillId="0" borderId="0" xfId="0" applyNumberFormat="1" applyFont="1" applyFill="1" applyAlignment="1">
      <alignment horizontal="right" vertical="center"/>
    </xf>
    <xf numFmtId="168" fontId="6" fillId="0" borderId="0" xfId="7" applyNumberFormat="1" applyFont="1" applyFill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2" borderId="2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165" fontId="11" fillId="0" borderId="1" xfId="0" applyNumberFormat="1" applyFont="1" applyBorder="1" applyAlignment="1">
      <alignment horizontal="center" vertical="center"/>
    </xf>
    <xf numFmtId="165" fontId="11" fillId="0" borderId="3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165" fontId="11" fillId="0" borderId="0" xfId="0" applyNumberFormat="1" applyFont="1" applyAlignment="1">
      <alignment horizontal="center" vertical="center"/>
    </xf>
    <xf numFmtId="0" fontId="6" fillId="0" borderId="1" xfId="0" applyNumberFormat="1" applyFont="1" applyBorder="1" applyAlignment="1">
      <alignment horizontal="justify" vertical="center" wrapText="1"/>
    </xf>
  </cellXfs>
  <cellStyles count="12">
    <cellStyle name="Comma" xfId="1" builtinId="3"/>
    <cellStyle name="Comma 10 17" xfId="10" xr:uid="{CB2845A0-28CE-4E20-8B2B-627AF2C14DDB}"/>
    <cellStyle name="Comma_Akara 2010 2 2" xfId="4" xr:uid="{D50A6120-58A8-4B6F-A23D-249D2665AA30}"/>
    <cellStyle name="Comma_Akara 2010 2 2 2" xfId="2" xr:uid="{D667EA16-A819-4CD5-B13A-5B546E8B0303}"/>
    <cellStyle name="Comma_Akara 2010 3" xfId="5" xr:uid="{18A3473E-CDF2-4FE7-B688-D1FF2D88A67B}"/>
    <cellStyle name="Comma_Akara_3 years FS_Eng_v 19 March" xfId="9" xr:uid="{3A9C9022-55C0-4E95-B3C2-3D43A0CD53CD}"/>
    <cellStyle name="Normal" xfId="0" builtinId="0"/>
    <cellStyle name="Normal 6" xfId="11" xr:uid="{EF4035AA-F5EC-4AFB-8DE7-1C523B5EC5A2}"/>
    <cellStyle name="Normal_Akara 2010" xfId="3" xr:uid="{3B2352BE-0BAA-4EFF-A3A8-E002DD334BF4}"/>
    <cellStyle name="Normal_Akara_3 years FS_Eng_v 19 March" xfId="7" xr:uid="{9CCFEBBE-1B06-4B03-84ED-61A287C7F3D3}"/>
    <cellStyle name="Normal_Akara_June Eng09" xfId="6" xr:uid="{C8ED9842-8390-4E47-96FA-53B080568108}"/>
    <cellStyle name="Normal_SPRCstatement01-Eng" xfId="8" xr:uid="{FED24478-B680-457B-B36B-DC584E26311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3F56E-7AE7-4D86-B347-E36C9A603B9F}">
  <sheetPr>
    <tabColor theme="8" tint="0.79998168889431442"/>
  </sheetPr>
  <dimension ref="A1:M167"/>
  <sheetViews>
    <sheetView topLeftCell="A134" zoomScale="70" zoomScaleNormal="70" zoomScaleSheetLayoutView="70" workbookViewId="0">
      <selection activeCell="S148" sqref="S148"/>
    </sheetView>
  </sheetViews>
  <sheetFormatPr defaultColWidth="9.140625" defaultRowHeight="16.5" customHeight="1"/>
  <cols>
    <col min="1" max="3" width="1.7109375" style="164" customWidth="1"/>
    <col min="4" max="4" width="33.85546875" style="164" customWidth="1"/>
    <col min="5" max="5" width="5.28515625" style="164" customWidth="1"/>
    <col min="6" max="6" width="0.7109375" style="164" customWidth="1"/>
    <col min="7" max="7" width="13.7109375" style="164" customWidth="1"/>
    <col min="8" max="8" width="0.7109375" style="164" customWidth="1"/>
    <col min="9" max="9" width="13.7109375" style="164" customWidth="1"/>
    <col min="10" max="10" width="0.7109375" style="164" customWidth="1"/>
    <col min="11" max="11" width="13.7109375" style="164" customWidth="1"/>
    <col min="12" max="12" width="0.7109375" style="164" customWidth="1"/>
    <col min="13" max="13" width="13.7109375" style="164" customWidth="1"/>
    <col min="14" max="16384" width="9.140625" style="164"/>
  </cols>
  <sheetData>
    <row r="1" spans="1:13" ht="16.5" customHeight="1">
      <c r="A1" s="1" t="s">
        <v>0</v>
      </c>
      <c r="B1" s="1"/>
      <c r="C1" s="2"/>
      <c r="D1" s="2"/>
      <c r="E1" s="3"/>
      <c r="F1" s="2"/>
      <c r="G1" s="4"/>
      <c r="H1" s="5"/>
      <c r="I1" s="2"/>
      <c r="J1" s="5"/>
      <c r="K1" s="4"/>
      <c r="L1" s="5"/>
      <c r="M1" s="5"/>
    </row>
    <row r="2" spans="1:13" ht="16.5" customHeight="1">
      <c r="A2" s="1" t="s">
        <v>1</v>
      </c>
      <c r="B2" s="1"/>
      <c r="C2" s="2"/>
      <c r="D2" s="2"/>
      <c r="E2" s="3"/>
      <c r="F2" s="2"/>
      <c r="G2" s="4"/>
      <c r="H2" s="5"/>
      <c r="I2" s="2"/>
      <c r="J2" s="5"/>
      <c r="K2" s="4"/>
      <c r="L2" s="5"/>
      <c r="M2" s="5"/>
    </row>
    <row r="3" spans="1:13" ht="16.5" customHeight="1">
      <c r="A3" s="6" t="s">
        <v>189</v>
      </c>
      <c r="B3" s="7"/>
      <c r="C3" s="8"/>
      <c r="D3" s="8"/>
      <c r="E3" s="9"/>
      <c r="F3" s="8"/>
      <c r="G3" s="10"/>
      <c r="H3" s="11"/>
      <c r="I3" s="8"/>
      <c r="J3" s="11"/>
      <c r="K3" s="10"/>
      <c r="L3" s="11"/>
      <c r="M3" s="11"/>
    </row>
    <row r="4" spans="1:13" ht="15.6" customHeight="1">
      <c r="A4" s="1"/>
      <c r="B4" s="1"/>
      <c r="C4" s="2"/>
      <c r="D4" s="2"/>
      <c r="E4" s="3"/>
      <c r="F4" s="2"/>
      <c r="G4" s="4"/>
      <c r="H4" s="5"/>
      <c r="I4" s="2"/>
      <c r="J4" s="5"/>
      <c r="K4" s="4"/>
      <c r="L4" s="5"/>
      <c r="M4" s="5"/>
    </row>
    <row r="5" spans="1:13" ht="15.6" customHeight="1">
      <c r="A5" s="1"/>
      <c r="B5" s="1"/>
      <c r="C5" s="2"/>
      <c r="D5" s="2"/>
      <c r="E5" s="3"/>
      <c r="F5" s="2"/>
      <c r="G5" s="4"/>
      <c r="H5" s="5"/>
      <c r="I5" s="2"/>
      <c r="J5" s="5"/>
      <c r="K5" s="4"/>
      <c r="L5" s="5"/>
      <c r="M5" s="5"/>
    </row>
    <row r="6" spans="1:13" ht="15.6" customHeight="1">
      <c r="A6" s="1"/>
      <c r="B6" s="1"/>
      <c r="C6" s="2"/>
      <c r="D6" s="2"/>
      <c r="E6" s="3"/>
      <c r="F6" s="2"/>
      <c r="G6" s="237" t="s">
        <v>2</v>
      </c>
      <c r="H6" s="237"/>
      <c r="I6" s="237"/>
      <c r="J6" s="12"/>
      <c r="K6" s="237" t="s">
        <v>3</v>
      </c>
      <c r="L6" s="237"/>
      <c r="M6" s="237"/>
    </row>
    <row r="7" spans="1:13" ht="15.6" customHeight="1">
      <c r="A7" s="1"/>
      <c r="B7" s="1"/>
      <c r="C7" s="2"/>
      <c r="D7" s="2"/>
      <c r="E7" s="3"/>
      <c r="F7" s="2"/>
      <c r="G7" s="238" t="s">
        <v>4</v>
      </c>
      <c r="H7" s="238"/>
      <c r="I7" s="238"/>
      <c r="J7" s="12"/>
      <c r="K7" s="238" t="s">
        <v>4</v>
      </c>
      <c r="L7" s="238"/>
      <c r="M7" s="238"/>
    </row>
    <row r="8" spans="1:13" ht="15.6" customHeight="1">
      <c r="A8" s="1"/>
      <c r="B8" s="1"/>
      <c r="C8" s="2"/>
      <c r="D8" s="2"/>
      <c r="E8" s="3"/>
      <c r="F8" s="2"/>
      <c r="G8" s="13" t="s">
        <v>5</v>
      </c>
      <c r="H8" s="12"/>
      <c r="I8" s="12" t="s">
        <v>6</v>
      </c>
      <c r="J8" s="12"/>
      <c r="K8" s="13" t="s">
        <v>5</v>
      </c>
      <c r="L8" s="12"/>
      <c r="M8" s="12" t="s">
        <v>6</v>
      </c>
    </row>
    <row r="9" spans="1:13" ht="15.6" customHeight="1">
      <c r="A9" s="1"/>
      <c r="B9" s="1"/>
      <c r="C9" s="2"/>
      <c r="D9" s="2"/>
      <c r="E9" s="3"/>
      <c r="F9" s="2"/>
      <c r="G9" s="14" t="s">
        <v>7</v>
      </c>
      <c r="H9" s="12"/>
      <c r="I9" s="12" t="s">
        <v>8</v>
      </c>
      <c r="J9" s="12"/>
      <c r="K9" s="14" t="s">
        <v>7</v>
      </c>
      <c r="L9" s="12"/>
      <c r="M9" s="12" t="s">
        <v>8</v>
      </c>
    </row>
    <row r="10" spans="1:13" ht="15.6" customHeight="1">
      <c r="A10" s="235"/>
      <c r="B10" s="235"/>
      <c r="C10" s="235"/>
      <c r="D10" s="235"/>
      <c r="E10" s="15"/>
      <c r="F10" s="235"/>
      <c r="G10" s="16" t="s">
        <v>188</v>
      </c>
      <c r="H10" s="17"/>
      <c r="I10" s="16" t="s">
        <v>9</v>
      </c>
      <c r="J10" s="17"/>
      <c r="K10" s="16" t="s">
        <v>188</v>
      </c>
      <c r="L10" s="17"/>
      <c r="M10" s="16" t="s">
        <v>9</v>
      </c>
    </row>
    <row r="11" spans="1:13" ht="15.6" customHeight="1">
      <c r="A11" s="235"/>
      <c r="B11" s="235"/>
      <c r="C11" s="235"/>
      <c r="D11" s="235"/>
      <c r="E11" s="9" t="s">
        <v>10</v>
      </c>
      <c r="F11" s="235"/>
      <c r="G11" s="18" t="s">
        <v>11</v>
      </c>
      <c r="H11" s="234"/>
      <c r="I11" s="19" t="s">
        <v>11</v>
      </c>
      <c r="J11" s="234"/>
      <c r="K11" s="18" t="s">
        <v>11</v>
      </c>
      <c r="L11" s="235"/>
      <c r="M11" s="19" t="s">
        <v>11</v>
      </c>
    </row>
    <row r="12" spans="1:13" ht="15.6" customHeight="1">
      <c r="A12" s="20" t="s">
        <v>12</v>
      </c>
      <c r="B12" s="21"/>
      <c r="C12" s="15"/>
      <c r="D12" s="15"/>
      <c r="E12" s="235"/>
      <c r="F12" s="15"/>
      <c r="G12" s="22"/>
      <c r="H12" s="23"/>
      <c r="I12" s="15"/>
      <c r="J12" s="23"/>
      <c r="K12" s="22"/>
      <c r="L12" s="23"/>
      <c r="M12" s="23"/>
    </row>
    <row r="13" spans="1:13" ht="15.6" customHeight="1">
      <c r="A13" s="20"/>
      <c r="B13" s="21"/>
      <c r="C13" s="15"/>
      <c r="D13" s="15"/>
      <c r="E13" s="235"/>
      <c r="F13" s="15"/>
      <c r="G13" s="22"/>
      <c r="H13" s="23"/>
      <c r="I13" s="15"/>
      <c r="J13" s="23"/>
      <c r="K13" s="22"/>
      <c r="L13" s="23"/>
      <c r="M13" s="23"/>
    </row>
    <row r="14" spans="1:13" ht="15.6" customHeight="1">
      <c r="A14" s="20" t="s">
        <v>13</v>
      </c>
      <c r="B14" s="21"/>
      <c r="C14" s="15"/>
      <c r="D14" s="15"/>
      <c r="E14" s="235"/>
      <c r="F14" s="15"/>
      <c r="G14" s="22"/>
      <c r="H14" s="23"/>
      <c r="I14" s="15"/>
      <c r="J14" s="23"/>
      <c r="K14" s="22"/>
      <c r="L14" s="23"/>
      <c r="M14" s="23"/>
    </row>
    <row r="15" spans="1:13" ht="15.6" customHeight="1">
      <c r="A15" s="20"/>
      <c r="B15" s="21"/>
      <c r="C15" s="15"/>
      <c r="D15" s="15"/>
      <c r="E15" s="235"/>
      <c r="F15" s="15"/>
      <c r="G15" s="22"/>
      <c r="H15" s="23"/>
      <c r="I15" s="15"/>
      <c r="J15" s="23"/>
      <c r="K15" s="22"/>
      <c r="L15" s="23"/>
      <c r="M15" s="23"/>
    </row>
    <row r="16" spans="1:13" ht="15.6" customHeight="1">
      <c r="A16" s="15" t="s">
        <v>14</v>
      </c>
      <c r="B16" s="15"/>
      <c r="C16" s="15"/>
      <c r="D16" s="15"/>
      <c r="E16" s="24"/>
      <c r="F16" s="24"/>
      <c r="G16" s="25">
        <v>459463285</v>
      </c>
      <c r="H16" s="26"/>
      <c r="I16" s="27">
        <v>514206776</v>
      </c>
      <c r="J16" s="26"/>
      <c r="K16" s="25">
        <v>23807636</v>
      </c>
      <c r="L16" s="26"/>
      <c r="M16" s="27">
        <v>48976454</v>
      </c>
    </row>
    <row r="17" spans="1:13" ht="15.6" customHeight="1">
      <c r="A17" s="15" t="s">
        <v>15</v>
      </c>
      <c r="B17" s="15"/>
      <c r="C17" s="15"/>
      <c r="D17" s="15"/>
      <c r="E17" s="24"/>
      <c r="F17" s="24"/>
      <c r="G17" s="28"/>
      <c r="H17" s="29"/>
      <c r="I17" s="29"/>
      <c r="J17" s="29"/>
      <c r="K17" s="28"/>
      <c r="L17" s="15"/>
      <c r="M17" s="29"/>
    </row>
    <row r="18" spans="1:13" ht="15.6" customHeight="1">
      <c r="A18" s="15"/>
      <c r="B18" s="15" t="s">
        <v>16</v>
      </c>
      <c r="C18" s="15"/>
      <c r="D18" s="15"/>
      <c r="E18" s="24">
        <v>7</v>
      </c>
      <c r="F18" s="24"/>
      <c r="G18" s="25">
        <v>30010139</v>
      </c>
      <c r="H18" s="26"/>
      <c r="I18" s="27">
        <v>581994284</v>
      </c>
      <c r="J18" s="26"/>
      <c r="K18" s="25">
        <v>30002096</v>
      </c>
      <c r="L18" s="26"/>
      <c r="M18" s="27">
        <v>581986286</v>
      </c>
    </row>
    <row r="19" spans="1:13" ht="15.6" customHeight="1">
      <c r="A19" s="15" t="s">
        <v>17</v>
      </c>
      <c r="B19" s="15"/>
      <c r="C19" s="15"/>
      <c r="D19" s="15"/>
      <c r="E19" s="24"/>
      <c r="F19" s="24"/>
      <c r="G19" s="25">
        <v>3442988</v>
      </c>
      <c r="H19" s="26"/>
      <c r="I19" s="27">
        <v>3428903</v>
      </c>
      <c r="J19" s="26"/>
      <c r="K19" s="25">
        <v>0</v>
      </c>
      <c r="L19" s="26"/>
      <c r="M19" s="27">
        <v>0</v>
      </c>
    </row>
    <row r="20" spans="1:13" ht="15.6" customHeight="1">
      <c r="A20" s="15" t="s">
        <v>18</v>
      </c>
      <c r="B20" s="15"/>
      <c r="C20" s="15"/>
      <c r="D20" s="15"/>
      <c r="E20" s="32"/>
      <c r="F20" s="24"/>
      <c r="G20" s="28"/>
      <c r="H20" s="29"/>
      <c r="I20" s="30"/>
      <c r="J20" s="31"/>
      <c r="K20" s="28"/>
      <c r="L20" s="31"/>
      <c r="M20" s="30"/>
    </row>
    <row r="21" spans="1:13" ht="15.6" customHeight="1">
      <c r="A21" s="15"/>
      <c r="B21" s="15" t="s">
        <v>19</v>
      </c>
      <c r="C21" s="15"/>
      <c r="D21" s="15"/>
      <c r="E21" s="32">
        <v>8</v>
      </c>
      <c r="F21" s="24"/>
      <c r="G21" s="25">
        <v>516904452</v>
      </c>
      <c r="H21" s="26"/>
      <c r="I21" s="30">
        <v>1038418708</v>
      </c>
      <c r="J21" s="31"/>
      <c r="K21" s="28">
        <v>116297366</v>
      </c>
      <c r="L21" s="31"/>
      <c r="M21" s="30">
        <v>532964805</v>
      </c>
    </row>
    <row r="22" spans="1:13" ht="15.6" customHeight="1">
      <c r="A22" s="15" t="s">
        <v>20</v>
      </c>
      <c r="B22" s="15"/>
      <c r="C22" s="15"/>
      <c r="D22" s="15"/>
      <c r="E22" s="32"/>
      <c r="F22" s="24"/>
      <c r="G22" s="25">
        <v>0</v>
      </c>
      <c r="H22" s="26"/>
      <c r="I22" s="27" t="s">
        <v>190</v>
      </c>
      <c r="J22" s="26"/>
      <c r="K22" s="25">
        <v>1828383</v>
      </c>
      <c r="L22" s="26"/>
      <c r="M22" s="27">
        <v>1795446</v>
      </c>
    </row>
    <row r="23" spans="1:13" ht="15.6" customHeight="1">
      <c r="A23" s="15" t="s">
        <v>196</v>
      </c>
      <c r="B23" s="15"/>
      <c r="C23" s="15"/>
      <c r="D23" s="15"/>
      <c r="E23" s="32">
        <v>20</v>
      </c>
      <c r="F23" s="24"/>
      <c r="G23" s="25">
        <v>0</v>
      </c>
      <c r="H23" s="26"/>
      <c r="I23" s="27">
        <v>0</v>
      </c>
      <c r="J23" s="26"/>
      <c r="K23" s="25">
        <v>164476657</v>
      </c>
      <c r="L23" s="26"/>
      <c r="M23" s="27">
        <v>129306646</v>
      </c>
    </row>
    <row r="24" spans="1:13" ht="15.6" customHeight="1">
      <c r="A24" s="23" t="s">
        <v>244</v>
      </c>
      <c r="B24" s="15"/>
      <c r="C24" s="15"/>
      <c r="D24" s="15"/>
      <c r="E24" s="32"/>
      <c r="F24" s="24"/>
      <c r="G24" s="25"/>
      <c r="H24" s="26"/>
      <c r="I24" s="27"/>
      <c r="J24" s="26"/>
      <c r="K24" s="25"/>
      <c r="L24" s="26"/>
      <c r="M24" s="27"/>
    </row>
    <row r="25" spans="1:13" ht="15.6" customHeight="1">
      <c r="A25" s="23"/>
      <c r="B25" s="23" t="s">
        <v>245</v>
      </c>
      <c r="C25" s="23"/>
      <c r="E25" s="32">
        <v>20</v>
      </c>
      <c r="F25" s="24"/>
      <c r="G25" s="25">
        <v>0</v>
      </c>
      <c r="H25" s="33"/>
      <c r="I25" s="27" t="s">
        <v>190</v>
      </c>
      <c r="J25" s="33"/>
      <c r="K25" s="25">
        <v>26803647</v>
      </c>
      <c r="L25" s="33"/>
      <c r="M25" s="27">
        <v>23841849</v>
      </c>
    </row>
    <row r="26" spans="1:13" ht="15.6" customHeight="1">
      <c r="A26" s="15" t="s">
        <v>21</v>
      </c>
      <c r="B26" s="15"/>
      <c r="C26" s="15"/>
      <c r="D26" s="15"/>
      <c r="E26" s="24"/>
      <c r="F26" s="24"/>
      <c r="G26" s="25">
        <v>133879789</v>
      </c>
      <c r="H26" s="26"/>
      <c r="I26" s="27">
        <v>133123310</v>
      </c>
      <c r="J26" s="26"/>
      <c r="K26" s="25">
        <v>11594040</v>
      </c>
      <c r="L26" s="26"/>
      <c r="M26" s="27">
        <v>10510328</v>
      </c>
    </row>
    <row r="27" spans="1:13" ht="15.6" customHeight="1">
      <c r="A27" s="15" t="s">
        <v>22</v>
      </c>
      <c r="B27" s="15"/>
      <c r="C27" s="15"/>
      <c r="D27" s="15"/>
      <c r="E27" s="24"/>
      <c r="F27" s="24"/>
      <c r="G27" s="36">
        <v>3861874</v>
      </c>
      <c r="H27" s="33"/>
      <c r="I27" s="37">
        <v>5957870</v>
      </c>
      <c r="J27" s="33"/>
      <c r="K27" s="36">
        <v>323781</v>
      </c>
      <c r="L27" s="33"/>
      <c r="M27" s="38">
        <v>632834</v>
      </c>
    </row>
    <row r="28" spans="1:13" ht="15.6" customHeight="1">
      <c r="A28" s="15"/>
      <c r="B28" s="15"/>
      <c r="C28" s="15"/>
      <c r="D28" s="15"/>
      <c r="E28" s="39"/>
      <c r="F28" s="24"/>
      <c r="G28" s="28"/>
      <c r="H28" s="29"/>
      <c r="I28" s="29"/>
      <c r="J28" s="29"/>
      <c r="K28" s="28"/>
      <c r="L28" s="15"/>
      <c r="M28" s="29"/>
    </row>
    <row r="29" spans="1:13" ht="15.6" customHeight="1">
      <c r="A29" s="20" t="s">
        <v>23</v>
      </c>
      <c r="B29" s="15"/>
      <c r="C29" s="15"/>
      <c r="D29" s="15"/>
      <c r="E29" s="24"/>
      <c r="F29" s="24"/>
      <c r="G29" s="40">
        <f>SUM(G16:G27)</f>
        <v>1147562527</v>
      </c>
      <c r="H29" s="29"/>
      <c r="I29" s="41">
        <f>SUM(I16:I27)</f>
        <v>2277129851</v>
      </c>
      <c r="J29" s="29"/>
      <c r="K29" s="40">
        <f>SUM(K16:K27)</f>
        <v>375133606</v>
      </c>
      <c r="L29" s="29"/>
      <c r="M29" s="41">
        <f>SUM(M16:M27)</f>
        <v>1330014648</v>
      </c>
    </row>
    <row r="30" spans="1:13" ht="15.6" customHeight="1">
      <c r="A30" s="23"/>
      <c r="B30" s="15"/>
      <c r="C30" s="15"/>
      <c r="D30" s="15"/>
      <c r="E30" s="24"/>
      <c r="F30" s="24"/>
      <c r="G30" s="28"/>
      <c r="H30" s="29"/>
      <c r="I30" s="29"/>
      <c r="J30" s="29"/>
      <c r="K30" s="28"/>
      <c r="L30" s="29"/>
      <c r="M30" s="29"/>
    </row>
    <row r="31" spans="1:13" ht="15.6" customHeight="1">
      <c r="A31" s="20" t="s">
        <v>24</v>
      </c>
      <c r="B31" s="15"/>
      <c r="C31" s="15"/>
      <c r="D31" s="15"/>
      <c r="E31" s="24"/>
      <c r="F31" s="24"/>
      <c r="G31" s="28"/>
      <c r="H31" s="29"/>
      <c r="I31" s="29"/>
      <c r="J31" s="29"/>
      <c r="K31" s="28"/>
      <c r="L31" s="29"/>
      <c r="M31" s="29"/>
    </row>
    <row r="32" spans="1:13" ht="15.6" customHeight="1">
      <c r="A32" s="20"/>
      <c r="B32" s="15"/>
      <c r="C32" s="15"/>
      <c r="D32" s="15"/>
      <c r="E32" s="24"/>
      <c r="F32" s="24"/>
      <c r="G32" s="28"/>
      <c r="H32" s="29"/>
      <c r="I32" s="29"/>
      <c r="J32" s="29"/>
      <c r="K32" s="28"/>
      <c r="L32" s="29"/>
      <c r="M32" s="29"/>
    </row>
    <row r="33" spans="1:13" ht="15.6" customHeight="1">
      <c r="A33" s="15" t="s">
        <v>25</v>
      </c>
      <c r="B33" s="15"/>
      <c r="C33" s="15"/>
      <c r="D33" s="15"/>
      <c r="E33" s="32"/>
      <c r="F33" s="24"/>
      <c r="G33" s="34">
        <v>4705561</v>
      </c>
      <c r="H33" s="33"/>
      <c r="I33" s="35">
        <v>5065561</v>
      </c>
      <c r="J33" s="33"/>
      <c r="K33" s="34">
        <v>0</v>
      </c>
      <c r="L33" s="33"/>
      <c r="M33" s="35">
        <v>0</v>
      </c>
    </row>
    <row r="34" spans="1:13" ht="15.6" customHeight="1">
      <c r="A34" s="15" t="s">
        <v>26</v>
      </c>
      <c r="B34" s="15"/>
      <c r="C34" s="15"/>
      <c r="D34" s="15"/>
      <c r="E34" s="32"/>
      <c r="F34" s="24"/>
      <c r="G34" s="34">
        <v>0</v>
      </c>
      <c r="H34" s="33"/>
      <c r="I34" s="35">
        <v>0</v>
      </c>
      <c r="J34" s="33"/>
      <c r="K34" s="34">
        <v>624404</v>
      </c>
      <c r="L34" s="33"/>
      <c r="M34" s="35">
        <v>1546910</v>
      </c>
    </row>
    <row r="35" spans="1:13" ht="15.6" customHeight="1">
      <c r="A35" s="15" t="s">
        <v>27</v>
      </c>
      <c r="B35" s="15"/>
      <c r="C35" s="15"/>
      <c r="D35" s="15"/>
      <c r="E35" s="32"/>
      <c r="F35" s="24"/>
      <c r="G35" s="34">
        <v>135609</v>
      </c>
      <c r="H35" s="33"/>
      <c r="I35" s="35">
        <v>244747</v>
      </c>
      <c r="J35" s="33"/>
      <c r="K35" s="34">
        <v>0</v>
      </c>
      <c r="L35" s="33"/>
      <c r="M35" s="35">
        <v>0</v>
      </c>
    </row>
    <row r="36" spans="1:13" ht="15.6" customHeight="1">
      <c r="A36" s="15" t="s">
        <v>28</v>
      </c>
      <c r="B36" s="15"/>
      <c r="C36" s="15"/>
      <c r="D36" s="15"/>
      <c r="E36" s="32">
        <v>9</v>
      </c>
      <c r="F36" s="24"/>
      <c r="G36" s="34">
        <v>0</v>
      </c>
      <c r="H36" s="33"/>
      <c r="I36" s="35">
        <v>0</v>
      </c>
      <c r="J36" s="33"/>
      <c r="K36" s="34">
        <v>10283803197</v>
      </c>
      <c r="L36" s="33"/>
      <c r="M36" s="35">
        <v>10283803197</v>
      </c>
    </row>
    <row r="37" spans="1:13" ht="15.6" customHeight="1">
      <c r="A37" s="15" t="s">
        <v>15</v>
      </c>
      <c r="B37" s="15"/>
      <c r="C37" s="15"/>
      <c r="D37" s="15"/>
      <c r="E37" s="32"/>
      <c r="F37" s="24"/>
      <c r="G37" s="28"/>
      <c r="H37" s="29"/>
      <c r="I37" s="29"/>
      <c r="J37" s="29"/>
      <c r="K37" s="28"/>
      <c r="L37" s="29"/>
      <c r="M37" s="29"/>
    </row>
    <row r="38" spans="1:13" ht="15.6" customHeight="1">
      <c r="A38" s="15"/>
      <c r="B38" s="15" t="s">
        <v>16</v>
      </c>
      <c r="C38" s="15"/>
      <c r="D38" s="15"/>
      <c r="E38" s="32">
        <v>7</v>
      </c>
      <c r="F38" s="24"/>
      <c r="G38" s="42">
        <v>611250</v>
      </c>
      <c r="H38" s="33"/>
      <c r="I38" s="35">
        <v>330000</v>
      </c>
      <c r="J38" s="33"/>
      <c r="K38" s="34">
        <v>330000</v>
      </c>
      <c r="L38" s="33"/>
      <c r="M38" s="35">
        <v>330000</v>
      </c>
    </row>
    <row r="39" spans="1:13" ht="15.6" customHeight="1">
      <c r="A39" s="23" t="s">
        <v>29</v>
      </c>
      <c r="B39" s="15"/>
      <c r="C39" s="15"/>
      <c r="D39" s="15"/>
      <c r="E39" s="32">
        <v>20</v>
      </c>
      <c r="F39" s="24"/>
      <c r="G39" s="34">
        <v>0</v>
      </c>
      <c r="H39" s="33"/>
      <c r="I39" s="35">
        <v>0</v>
      </c>
      <c r="J39" s="33"/>
      <c r="K39" s="34">
        <v>1542445613</v>
      </c>
      <c r="L39" s="33"/>
      <c r="M39" s="35">
        <v>1090372876</v>
      </c>
    </row>
    <row r="40" spans="1:13" ht="15.6" customHeight="1">
      <c r="A40" s="15" t="s">
        <v>30</v>
      </c>
      <c r="B40" s="15"/>
      <c r="C40" s="15"/>
      <c r="D40" s="15"/>
      <c r="E40" s="32">
        <v>10</v>
      </c>
      <c r="F40" s="24"/>
      <c r="G40" s="34">
        <v>1092179320</v>
      </c>
      <c r="H40" s="33"/>
      <c r="I40" s="35">
        <v>1127532373</v>
      </c>
      <c r="J40" s="33"/>
      <c r="K40" s="34">
        <v>0</v>
      </c>
      <c r="L40" s="33"/>
      <c r="M40" s="35">
        <v>0</v>
      </c>
    </row>
    <row r="41" spans="1:13" ht="15.6" customHeight="1">
      <c r="A41" s="15" t="s">
        <v>31</v>
      </c>
      <c r="B41" s="15"/>
      <c r="C41" s="15"/>
      <c r="D41" s="15"/>
      <c r="E41" s="32">
        <v>11</v>
      </c>
      <c r="F41" s="24"/>
      <c r="G41" s="34">
        <v>11584458366</v>
      </c>
      <c r="H41" s="33"/>
      <c r="I41" s="35">
        <v>11412617322</v>
      </c>
      <c r="J41" s="33"/>
      <c r="K41" s="34">
        <v>1873670000</v>
      </c>
      <c r="L41" s="33"/>
      <c r="M41" s="35">
        <v>1840258260</v>
      </c>
    </row>
    <row r="42" spans="1:13" ht="15.6" customHeight="1">
      <c r="A42" s="15" t="s">
        <v>32</v>
      </c>
      <c r="B42" s="15"/>
      <c r="C42" s="15"/>
      <c r="D42" s="15"/>
      <c r="E42" s="32">
        <v>12</v>
      </c>
      <c r="F42" s="24"/>
      <c r="G42" s="34">
        <v>243627367</v>
      </c>
      <c r="H42" s="33"/>
      <c r="I42" s="35">
        <v>265942481</v>
      </c>
      <c r="J42" s="33"/>
      <c r="K42" s="34">
        <v>2938004</v>
      </c>
      <c r="L42" s="33"/>
      <c r="M42" s="35">
        <v>3222223</v>
      </c>
    </row>
    <row r="43" spans="1:13" ht="15.6" customHeight="1">
      <c r="A43" s="15" t="s">
        <v>33</v>
      </c>
      <c r="B43" s="15"/>
      <c r="C43" s="15"/>
      <c r="D43" s="15"/>
      <c r="E43" s="32">
        <v>13</v>
      </c>
      <c r="F43" s="24"/>
      <c r="G43" s="34">
        <v>519292428</v>
      </c>
      <c r="H43" s="33"/>
      <c r="I43" s="35">
        <v>474327748</v>
      </c>
      <c r="J43" s="33"/>
      <c r="K43" s="34">
        <v>199548808</v>
      </c>
      <c r="L43" s="33"/>
      <c r="M43" s="35">
        <v>123336390</v>
      </c>
    </row>
    <row r="44" spans="1:13" ht="15.6" customHeight="1">
      <c r="A44" s="15" t="s">
        <v>34</v>
      </c>
      <c r="B44" s="15"/>
      <c r="C44" s="15"/>
      <c r="D44" s="15"/>
      <c r="E44" s="24"/>
      <c r="F44" s="24"/>
      <c r="G44" s="34">
        <v>2008997018</v>
      </c>
      <c r="H44" s="33"/>
      <c r="I44" s="35">
        <v>2008997018</v>
      </c>
      <c r="J44" s="33"/>
      <c r="K44" s="34">
        <v>0</v>
      </c>
      <c r="L44" s="33"/>
      <c r="M44" s="35">
        <v>0</v>
      </c>
    </row>
    <row r="45" spans="1:13" ht="15.6" customHeight="1">
      <c r="A45" s="15" t="s">
        <v>35</v>
      </c>
      <c r="B45" s="15"/>
      <c r="C45" s="15"/>
      <c r="D45" s="15"/>
      <c r="E45" s="24"/>
      <c r="F45" s="24"/>
      <c r="G45" s="34">
        <v>15535501</v>
      </c>
      <c r="H45" s="33"/>
      <c r="I45" s="35">
        <v>12447488</v>
      </c>
      <c r="J45" s="33"/>
      <c r="K45" s="34">
        <v>0</v>
      </c>
      <c r="L45" s="33"/>
      <c r="M45" s="35">
        <v>0</v>
      </c>
    </row>
    <row r="46" spans="1:13" ht="15.6" customHeight="1">
      <c r="A46" s="15" t="s">
        <v>36</v>
      </c>
      <c r="B46" s="15"/>
      <c r="C46" s="15"/>
      <c r="D46" s="15"/>
      <c r="E46" s="24">
        <v>14</v>
      </c>
      <c r="F46" s="24"/>
      <c r="G46" s="36">
        <v>716063597</v>
      </c>
      <c r="H46" s="33"/>
      <c r="I46" s="37">
        <v>192746898</v>
      </c>
      <c r="J46" s="33"/>
      <c r="K46" s="36">
        <v>79609001</v>
      </c>
      <c r="L46" s="33"/>
      <c r="M46" s="37">
        <v>71237248</v>
      </c>
    </row>
    <row r="47" spans="1:13" ht="15.6" customHeight="1">
      <c r="A47" s="15"/>
      <c r="B47" s="15"/>
      <c r="C47" s="15"/>
      <c r="D47" s="15"/>
      <c r="E47" s="24"/>
      <c r="F47" s="24"/>
      <c r="G47" s="28"/>
      <c r="H47" s="29"/>
      <c r="I47" s="29"/>
      <c r="J47" s="29"/>
      <c r="K47" s="28"/>
      <c r="L47" s="29"/>
      <c r="M47" s="29"/>
    </row>
    <row r="48" spans="1:13" ht="15.6" customHeight="1">
      <c r="A48" s="20" t="s">
        <v>37</v>
      </c>
      <c r="B48" s="15"/>
      <c r="C48" s="15"/>
      <c r="D48" s="15"/>
      <c r="E48" s="24"/>
      <c r="F48" s="24"/>
      <c r="G48" s="40">
        <f>SUM(G33:G46)</f>
        <v>16185606017</v>
      </c>
      <c r="H48" s="29"/>
      <c r="I48" s="41">
        <f>SUM(I33:I46)</f>
        <v>15500251636</v>
      </c>
      <c r="J48" s="29"/>
      <c r="K48" s="40">
        <f>SUM(K33:K46)</f>
        <v>13982969027</v>
      </c>
      <c r="L48" s="15"/>
      <c r="M48" s="41">
        <f>SUM(M33:M46)</f>
        <v>13414107104</v>
      </c>
    </row>
    <row r="49" spans="1:13" ht="15.6" customHeight="1">
      <c r="A49" s="23"/>
      <c r="B49" s="15"/>
      <c r="C49" s="15"/>
      <c r="D49" s="15"/>
      <c r="E49" s="24"/>
      <c r="F49" s="24"/>
      <c r="G49" s="28"/>
      <c r="H49" s="29"/>
      <c r="I49" s="29"/>
      <c r="J49" s="29"/>
      <c r="K49" s="28"/>
      <c r="L49" s="15"/>
      <c r="M49" s="29"/>
    </row>
    <row r="50" spans="1:13" ht="15.6" customHeight="1" thickBot="1">
      <c r="A50" s="20" t="s">
        <v>38</v>
      </c>
      <c r="B50" s="15"/>
      <c r="C50" s="15"/>
      <c r="D50" s="15"/>
      <c r="E50" s="234"/>
      <c r="F50" s="234"/>
      <c r="G50" s="43">
        <f>SUM(G29,G48)</f>
        <v>17333168544</v>
      </c>
      <c r="H50" s="29"/>
      <c r="I50" s="44">
        <f>SUM(I29,I48)</f>
        <v>17777381487</v>
      </c>
      <c r="J50" s="29"/>
      <c r="K50" s="43">
        <f>SUM(K29,K48)</f>
        <v>14358102633</v>
      </c>
      <c r="L50" s="15"/>
      <c r="M50" s="44">
        <f>SUM(M29,M48)</f>
        <v>14744121752</v>
      </c>
    </row>
    <row r="51" spans="1:13" ht="15.6" customHeight="1" thickTop="1">
      <c r="A51" s="20"/>
      <c r="B51" s="15"/>
      <c r="C51" s="15"/>
      <c r="D51" s="15"/>
      <c r="E51" s="234"/>
      <c r="F51" s="234"/>
      <c r="G51" s="29"/>
      <c r="H51" s="29"/>
      <c r="I51" s="29"/>
      <c r="J51" s="29"/>
      <c r="K51" s="29"/>
      <c r="L51" s="15"/>
      <c r="M51" s="29"/>
    </row>
    <row r="52" spans="1:13" ht="15.6" customHeight="1">
      <c r="A52" s="20"/>
      <c r="B52" s="15"/>
      <c r="C52" s="15"/>
      <c r="D52" s="15"/>
      <c r="E52" s="234"/>
      <c r="F52" s="234"/>
      <c r="G52" s="29"/>
      <c r="H52" s="29"/>
      <c r="I52" s="29"/>
      <c r="J52" s="29"/>
      <c r="K52" s="29"/>
      <c r="L52" s="15"/>
      <c r="M52" s="29"/>
    </row>
    <row r="53" spans="1:13" ht="15.6" customHeight="1">
      <c r="A53" s="20"/>
      <c r="B53" s="15"/>
      <c r="C53" s="15"/>
      <c r="D53" s="15"/>
      <c r="E53" s="234"/>
      <c r="F53" s="234"/>
      <c r="G53" s="29"/>
      <c r="H53" s="29"/>
      <c r="I53" s="29"/>
      <c r="J53" s="29"/>
      <c r="K53" s="29"/>
      <c r="L53" s="15"/>
      <c r="M53" s="29"/>
    </row>
    <row r="54" spans="1:13" ht="9.75" customHeight="1">
      <c r="A54" s="20"/>
      <c r="B54" s="15"/>
      <c r="C54" s="15"/>
      <c r="D54" s="15"/>
      <c r="E54" s="234"/>
      <c r="F54" s="234"/>
      <c r="G54" s="29"/>
      <c r="H54" s="29"/>
      <c r="I54" s="29"/>
      <c r="J54" s="29"/>
      <c r="K54" s="29"/>
      <c r="L54" s="15"/>
      <c r="M54" s="29"/>
    </row>
    <row r="55" spans="1:13" ht="15.6" customHeight="1">
      <c r="A55" s="239" t="s">
        <v>39</v>
      </c>
      <c r="B55" s="239"/>
      <c r="C55" s="239"/>
      <c r="D55" s="239"/>
      <c r="E55" s="239"/>
      <c r="F55" s="239"/>
      <c r="G55" s="239"/>
      <c r="H55" s="239"/>
      <c r="I55" s="239"/>
      <c r="J55" s="239"/>
      <c r="K55" s="239"/>
      <c r="L55" s="239"/>
      <c r="M55" s="239"/>
    </row>
    <row r="56" spans="1:13" ht="15.6" customHeight="1">
      <c r="A56" s="235"/>
      <c r="B56" s="235"/>
      <c r="C56" s="235"/>
      <c r="D56" s="235"/>
      <c r="E56" s="235"/>
      <c r="F56" s="235"/>
      <c r="G56" s="235"/>
      <c r="H56" s="235"/>
      <c r="I56" s="235"/>
      <c r="J56" s="235"/>
      <c r="K56" s="235"/>
      <c r="L56" s="235"/>
      <c r="M56" s="235"/>
    </row>
    <row r="57" spans="1:13" ht="15.6" customHeight="1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</row>
    <row r="58" spans="1:13" ht="21.95" customHeight="1">
      <c r="A58" s="236" t="s">
        <v>40</v>
      </c>
      <c r="B58" s="236"/>
      <c r="C58" s="236"/>
      <c r="D58" s="236"/>
      <c r="E58" s="236"/>
      <c r="F58" s="236"/>
      <c r="G58" s="236"/>
      <c r="H58" s="236"/>
      <c r="I58" s="236"/>
      <c r="J58" s="236"/>
      <c r="K58" s="236"/>
      <c r="L58" s="236"/>
      <c r="M58" s="236"/>
    </row>
    <row r="59" spans="1:13" ht="16.5" customHeight="1">
      <c r="A59" s="1" t="str">
        <f>A1</f>
        <v>Principal Capital Public Company Limited</v>
      </c>
      <c r="B59" s="1"/>
      <c r="C59" s="2"/>
      <c r="D59" s="2"/>
      <c r="E59" s="3"/>
      <c r="F59" s="2"/>
      <c r="G59" s="4"/>
      <c r="H59" s="5"/>
      <c r="I59" s="2"/>
      <c r="J59" s="5"/>
      <c r="K59" s="4"/>
      <c r="L59" s="5"/>
      <c r="M59" s="5"/>
    </row>
    <row r="60" spans="1:13" ht="16.5" customHeight="1">
      <c r="A60" s="1" t="s">
        <v>41</v>
      </c>
      <c r="B60" s="1"/>
      <c r="C60" s="2"/>
      <c r="D60" s="2"/>
      <c r="E60" s="3"/>
      <c r="F60" s="2"/>
      <c r="G60" s="4"/>
      <c r="H60" s="5"/>
      <c r="I60" s="2"/>
      <c r="J60" s="5"/>
      <c r="K60" s="4"/>
      <c r="L60" s="5"/>
      <c r="M60" s="5"/>
    </row>
    <row r="61" spans="1:13" ht="16.5" customHeight="1">
      <c r="A61" s="7" t="str">
        <f>A3</f>
        <v>As at 30 June 2023</v>
      </c>
      <c r="B61" s="7"/>
      <c r="C61" s="8"/>
      <c r="D61" s="8"/>
      <c r="E61" s="9"/>
      <c r="F61" s="8"/>
      <c r="G61" s="10"/>
      <c r="H61" s="11"/>
      <c r="I61" s="8"/>
      <c r="J61" s="11"/>
      <c r="K61" s="10"/>
      <c r="L61" s="11"/>
      <c r="M61" s="11"/>
    </row>
    <row r="62" spans="1:13" ht="16.5" customHeight="1">
      <c r="A62" s="1"/>
      <c r="B62" s="1"/>
      <c r="C62" s="2"/>
      <c r="D62" s="2"/>
      <c r="E62" s="3"/>
      <c r="F62" s="2"/>
      <c r="G62" s="4"/>
      <c r="H62" s="5"/>
      <c r="I62" s="2"/>
      <c r="J62" s="5"/>
      <c r="K62" s="4"/>
      <c r="L62" s="5"/>
      <c r="M62" s="5"/>
    </row>
    <row r="63" spans="1:13" ht="16.5" customHeight="1">
      <c r="A63" s="1"/>
      <c r="B63" s="1"/>
      <c r="C63" s="2"/>
      <c r="D63" s="2"/>
      <c r="E63" s="3"/>
      <c r="F63" s="2"/>
      <c r="G63" s="4"/>
      <c r="H63" s="5"/>
      <c r="I63" s="2"/>
      <c r="J63" s="5"/>
      <c r="K63" s="4"/>
      <c r="L63" s="5"/>
      <c r="M63" s="5"/>
    </row>
    <row r="64" spans="1:13" ht="16.5" customHeight="1">
      <c r="A64" s="1"/>
      <c r="B64" s="1"/>
      <c r="C64" s="2"/>
      <c r="D64" s="2"/>
      <c r="E64" s="3"/>
      <c r="F64" s="2"/>
      <c r="G64" s="237" t="s">
        <v>2</v>
      </c>
      <c r="H64" s="237"/>
      <c r="I64" s="237"/>
      <c r="J64" s="12"/>
      <c r="K64" s="237" t="s">
        <v>3</v>
      </c>
      <c r="L64" s="237"/>
      <c r="M64" s="237"/>
    </row>
    <row r="65" spans="1:13" ht="16.5" customHeight="1">
      <c r="A65" s="1"/>
      <c r="B65" s="1"/>
      <c r="C65" s="2"/>
      <c r="D65" s="2"/>
      <c r="E65" s="3"/>
      <c r="F65" s="2"/>
      <c r="G65" s="238" t="s">
        <v>4</v>
      </c>
      <c r="H65" s="238"/>
      <c r="I65" s="238"/>
      <c r="J65" s="12"/>
      <c r="K65" s="238" t="s">
        <v>4</v>
      </c>
      <c r="L65" s="238"/>
      <c r="M65" s="238"/>
    </row>
    <row r="66" spans="1:13" ht="16.5" customHeight="1">
      <c r="A66" s="1"/>
      <c r="B66" s="1"/>
      <c r="C66" s="2"/>
      <c r="D66" s="2"/>
      <c r="E66" s="3"/>
      <c r="F66" s="2"/>
      <c r="G66" s="13" t="s">
        <v>5</v>
      </c>
      <c r="H66" s="12"/>
      <c r="I66" s="12" t="s">
        <v>6</v>
      </c>
      <c r="J66" s="12"/>
      <c r="K66" s="13" t="s">
        <v>5</v>
      </c>
      <c r="L66" s="12"/>
      <c r="M66" s="12" t="s">
        <v>6</v>
      </c>
    </row>
    <row r="67" spans="1:13" ht="16.5" customHeight="1">
      <c r="A67" s="1"/>
      <c r="B67" s="1"/>
      <c r="C67" s="2"/>
      <c r="D67" s="2"/>
      <c r="E67" s="3"/>
      <c r="F67" s="2"/>
      <c r="G67" s="14" t="s">
        <v>7</v>
      </c>
      <c r="H67" s="12"/>
      <c r="I67" s="12" t="s">
        <v>8</v>
      </c>
      <c r="J67" s="12"/>
      <c r="K67" s="14" t="s">
        <v>7</v>
      </c>
      <c r="L67" s="12"/>
      <c r="M67" s="12" t="s">
        <v>8</v>
      </c>
    </row>
    <row r="68" spans="1:13" ht="16.5" customHeight="1">
      <c r="A68" s="1"/>
      <c r="B68" s="1"/>
      <c r="C68" s="2"/>
      <c r="D68" s="2"/>
      <c r="E68" s="3"/>
      <c r="F68" s="2"/>
      <c r="G68" s="16" t="s">
        <v>188</v>
      </c>
      <c r="H68" s="17"/>
      <c r="I68" s="16" t="s">
        <v>9</v>
      </c>
      <c r="J68" s="17"/>
      <c r="K68" s="16" t="s">
        <v>188</v>
      </c>
      <c r="L68" s="17"/>
      <c r="M68" s="16" t="s">
        <v>9</v>
      </c>
    </row>
    <row r="69" spans="1:13" ht="16.5" customHeight="1">
      <c r="A69" s="1"/>
      <c r="B69" s="1"/>
      <c r="C69" s="2"/>
      <c r="D69" s="2"/>
      <c r="E69" s="9" t="s">
        <v>10</v>
      </c>
      <c r="F69" s="2"/>
      <c r="G69" s="18" t="s">
        <v>11</v>
      </c>
      <c r="H69" s="234"/>
      <c r="I69" s="19" t="s">
        <v>11</v>
      </c>
      <c r="J69" s="234"/>
      <c r="K69" s="18" t="s">
        <v>11</v>
      </c>
      <c r="L69" s="235"/>
      <c r="M69" s="19" t="s">
        <v>11</v>
      </c>
    </row>
    <row r="70" spans="1:13" ht="16.5" customHeight="1">
      <c r="A70" s="46" t="s">
        <v>42</v>
      </c>
      <c r="B70" s="47"/>
      <c r="C70" s="47"/>
      <c r="D70" s="47"/>
      <c r="E70" s="48"/>
      <c r="F70" s="47"/>
      <c r="G70" s="22"/>
      <c r="H70" s="47"/>
      <c r="I70" s="47"/>
      <c r="J70" s="47"/>
      <c r="K70" s="22"/>
      <c r="L70" s="47"/>
      <c r="M70" s="47"/>
    </row>
    <row r="71" spans="1:13" ht="16.5" customHeight="1">
      <c r="A71" s="47"/>
      <c r="B71" s="47"/>
      <c r="C71" s="47"/>
      <c r="D71" s="49"/>
      <c r="E71" s="49"/>
      <c r="F71" s="49"/>
      <c r="G71" s="50"/>
      <c r="H71" s="13"/>
      <c r="I71" s="49"/>
      <c r="J71" s="13"/>
      <c r="K71" s="50"/>
      <c r="L71" s="13"/>
      <c r="M71" s="13"/>
    </row>
    <row r="72" spans="1:13" ht="16.5" customHeight="1">
      <c r="A72" s="46" t="s">
        <v>43</v>
      </c>
      <c r="B72" s="47"/>
      <c r="C72" s="47"/>
      <c r="D72" s="47"/>
      <c r="E72" s="48"/>
      <c r="F72" s="49"/>
      <c r="G72" s="50"/>
      <c r="H72" s="49"/>
      <c r="I72" s="49"/>
      <c r="J72" s="49"/>
      <c r="K72" s="50"/>
      <c r="L72" s="49"/>
      <c r="M72" s="49"/>
    </row>
    <row r="73" spans="1:13" ht="16.5" customHeight="1">
      <c r="A73" s="46"/>
      <c r="B73" s="47"/>
      <c r="C73" s="47"/>
      <c r="D73" s="47"/>
      <c r="E73" s="48"/>
      <c r="F73" s="49"/>
      <c r="G73" s="50"/>
      <c r="H73" s="49"/>
      <c r="I73" s="49"/>
      <c r="J73" s="49"/>
      <c r="K73" s="50"/>
      <c r="L73" s="49"/>
      <c r="M73" s="49"/>
    </row>
    <row r="74" spans="1:13" ht="16.5" customHeight="1">
      <c r="A74" s="47" t="s">
        <v>191</v>
      </c>
      <c r="B74" s="47"/>
      <c r="C74" s="47"/>
      <c r="D74" s="49"/>
      <c r="E74" s="49"/>
      <c r="F74" s="49"/>
      <c r="G74" s="28">
        <v>0</v>
      </c>
      <c r="H74" s="13"/>
      <c r="I74" s="35">
        <v>4844763</v>
      </c>
      <c r="J74" s="13"/>
      <c r="K74" s="28">
        <v>0</v>
      </c>
      <c r="L74" s="13"/>
      <c r="M74" s="29">
        <v>0</v>
      </c>
    </row>
    <row r="75" spans="1:13" ht="16.5" customHeight="1">
      <c r="A75" s="192" t="s">
        <v>212</v>
      </c>
      <c r="B75" s="192"/>
      <c r="C75" s="192"/>
      <c r="D75" s="193"/>
      <c r="E75" s="235">
        <v>16</v>
      </c>
      <c r="F75" s="49"/>
      <c r="G75" s="51">
        <v>1324728272</v>
      </c>
      <c r="H75" s="49"/>
      <c r="I75" s="35">
        <v>1024635815</v>
      </c>
      <c r="J75" s="48"/>
      <c r="K75" s="28">
        <v>1324728272</v>
      </c>
      <c r="L75" s="49"/>
      <c r="M75" s="35">
        <v>1024635815</v>
      </c>
    </row>
    <row r="76" spans="1:13" ht="16.5" customHeight="1">
      <c r="A76" s="192" t="s">
        <v>44</v>
      </c>
      <c r="B76" s="192"/>
      <c r="C76" s="192"/>
      <c r="D76" s="192"/>
      <c r="E76" s="52">
        <v>15</v>
      </c>
      <c r="F76" s="48"/>
      <c r="G76" s="34">
        <v>750071963</v>
      </c>
      <c r="H76" s="53"/>
      <c r="I76" s="35">
        <v>794468476</v>
      </c>
      <c r="J76" s="53"/>
      <c r="K76" s="34">
        <v>81025094</v>
      </c>
      <c r="L76" s="53"/>
      <c r="M76" s="35">
        <v>83520192</v>
      </c>
    </row>
    <row r="77" spans="1:13" ht="16.5" customHeight="1">
      <c r="A77" s="192" t="s">
        <v>144</v>
      </c>
      <c r="B77" s="192"/>
      <c r="C77" s="192"/>
      <c r="D77" s="192"/>
      <c r="E77" s="52"/>
      <c r="F77" s="48"/>
      <c r="G77" s="34">
        <v>61218612</v>
      </c>
      <c r="H77" s="53"/>
      <c r="I77" s="35">
        <v>75765352</v>
      </c>
      <c r="J77" s="53"/>
      <c r="K77" s="34">
        <v>9333034</v>
      </c>
      <c r="L77" s="53"/>
      <c r="M77" s="35">
        <v>12004074</v>
      </c>
    </row>
    <row r="78" spans="1:13" ht="16.5" customHeight="1">
      <c r="A78" s="47" t="s">
        <v>45</v>
      </c>
      <c r="B78" s="15"/>
      <c r="C78" s="15"/>
      <c r="D78" s="15"/>
      <c r="E78" s="235" t="s">
        <v>246</v>
      </c>
      <c r="F78" s="48"/>
      <c r="G78" s="34">
        <v>0</v>
      </c>
      <c r="H78" s="53"/>
      <c r="I78" s="35">
        <v>0</v>
      </c>
      <c r="J78" s="53"/>
      <c r="K78" s="34">
        <v>460797908</v>
      </c>
      <c r="L78" s="53"/>
      <c r="M78" s="35">
        <v>515553647</v>
      </c>
    </row>
    <row r="79" spans="1:13" ht="16.5" customHeight="1">
      <c r="A79" s="47" t="s">
        <v>46</v>
      </c>
      <c r="B79" s="15"/>
      <c r="C79" s="15"/>
      <c r="D79" s="15"/>
      <c r="E79" s="235">
        <v>16</v>
      </c>
      <c r="F79" s="48"/>
      <c r="G79" s="34">
        <v>120765736</v>
      </c>
      <c r="H79" s="53"/>
      <c r="I79" s="35">
        <v>131494322</v>
      </c>
      <c r="J79" s="53"/>
      <c r="K79" s="34">
        <v>48019859</v>
      </c>
      <c r="L79" s="53"/>
      <c r="M79" s="35">
        <v>40165847</v>
      </c>
    </row>
    <row r="80" spans="1:13" ht="16.5" customHeight="1">
      <c r="A80" s="47" t="s">
        <v>47</v>
      </c>
      <c r="B80" s="47"/>
      <c r="C80" s="47"/>
      <c r="D80" s="47"/>
      <c r="E80" s="235"/>
      <c r="F80" s="48"/>
      <c r="G80" s="28"/>
      <c r="H80" s="29"/>
      <c r="I80" s="29"/>
      <c r="J80" s="29"/>
      <c r="K80" s="28"/>
      <c r="L80" s="49"/>
      <c r="M80" s="29"/>
    </row>
    <row r="81" spans="1:13" ht="16.5" customHeight="1">
      <c r="A81" s="47"/>
      <c r="B81" s="47" t="s">
        <v>48</v>
      </c>
      <c r="C81" s="47"/>
      <c r="D81" s="47"/>
      <c r="E81" s="235">
        <v>16</v>
      </c>
      <c r="F81" s="48"/>
      <c r="G81" s="34">
        <v>275133008</v>
      </c>
      <c r="H81" s="53"/>
      <c r="I81" s="35">
        <v>327936055</v>
      </c>
      <c r="J81" s="53"/>
      <c r="K81" s="34">
        <v>19146696</v>
      </c>
      <c r="L81" s="53"/>
      <c r="M81" s="35">
        <v>113561103</v>
      </c>
    </row>
    <row r="82" spans="1:13" ht="16.5" customHeight="1">
      <c r="A82" s="47" t="s">
        <v>47</v>
      </c>
      <c r="B82" s="47"/>
      <c r="C82" s="47"/>
      <c r="D82" s="47"/>
      <c r="E82" s="235"/>
      <c r="F82" s="48"/>
      <c r="G82" s="28"/>
      <c r="H82" s="29"/>
      <c r="I82" s="29"/>
      <c r="J82" s="29"/>
      <c r="K82" s="28"/>
      <c r="L82" s="49"/>
      <c r="M82" s="29"/>
    </row>
    <row r="83" spans="1:13" ht="16.5" customHeight="1">
      <c r="A83" s="47"/>
      <c r="B83" s="47" t="s">
        <v>49</v>
      </c>
      <c r="C83" s="47"/>
      <c r="D83" s="47"/>
      <c r="E83" s="235" t="s">
        <v>246</v>
      </c>
      <c r="F83" s="48"/>
      <c r="G83" s="34">
        <v>0</v>
      </c>
      <c r="H83" s="53"/>
      <c r="I83" s="35">
        <v>0</v>
      </c>
      <c r="J83" s="53"/>
      <c r="K83" s="34">
        <v>4726027</v>
      </c>
      <c r="L83" s="53"/>
      <c r="M83" s="35">
        <v>4844178</v>
      </c>
    </row>
    <row r="84" spans="1:13" ht="16.5" customHeight="1">
      <c r="A84" s="47" t="s">
        <v>50</v>
      </c>
      <c r="B84" s="47"/>
      <c r="C84" s="47"/>
      <c r="D84" s="47"/>
      <c r="E84" s="15"/>
      <c r="F84" s="48"/>
      <c r="G84" s="34">
        <v>22603206</v>
      </c>
      <c r="H84" s="53"/>
      <c r="I84" s="35">
        <v>32641685</v>
      </c>
      <c r="J84" s="53"/>
      <c r="K84" s="34">
        <v>0</v>
      </c>
      <c r="L84" s="53"/>
      <c r="M84" s="35">
        <v>0</v>
      </c>
    </row>
    <row r="85" spans="1:13" ht="16.5" customHeight="1">
      <c r="A85" s="47" t="s">
        <v>51</v>
      </c>
      <c r="B85" s="47"/>
      <c r="C85" s="47"/>
      <c r="D85" s="47"/>
      <c r="E85" s="47"/>
      <c r="F85" s="48"/>
      <c r="G85" s="34">
        <v>20704004</v>
      </c>
      <c r="H85" s="53"/>
      <c r="I85" s="35">
        <v>20061709</v>
      </c>
      <c r="J85" s="53"/>
      <c r="K85" s="34">
        <v>232800</v>
      </c>
      <c r="L85" s="53"/>
      <c r="M85" s="35">
        <v>0</v>
      </c>
    </row>
    <row r="86" spans="1:13" ht="16.5" customHeight="1">
      <c r="A86" s="15" t="s">
        <v>52</v>
      </c>
      <c r="B86" s="15"/>
      <c r="C86" s="15"/>
      <c r="D86" s="15"/>
      <c r="E86" s="235"/>
      <c r="F86" s="48"/>
      <c r="G86" s="36">
        <v>69516565</v>
      </c>
      <c r="H86" s="53"/>
      <c r="I86" s="37">
        <v>86801060</v>
      </c>
      <c r="J86" s="53"/>
      <c r="K86" s="36">
        <v>5024751</v>
      </c>
      <c r="L86" s="53"/>
      <c r="M86" s="37">
        <v>8717895</v>
      </c>
    </row>
    <row r="87" spans="1:13" ht="16.5" customHeight="1">
      <c r="A87" s="47"/>
      <c r="B87" s="47"/>
      <c r="C87" s="47"/>
      <c r="D87" s="49"/>
      <c r="E87" s="49"/>
      <c r="F87" s="49"/>
      <c r="G87" s="50"/>
      <c r="H87" s="13"/>
      <c r="I87" s="49"/>
      <c r="J87" s="13"/>
      <c r="K87" s="50"/>
      <c r="L87" s="13"/>
      <c r="M87" s="13"/>
    </row>
    <row r="88" spans="1:13" ht="16.5" customHeight="1">
      <c r="A88" s="46" t="s">
        <v>53</v>
      </c>
      <c r="B88" s="47"/>
      <c r="C88" s="47"/>
      <c r="D88" s="47"/>
      <c r="E88" s="48"/>
      <c r="F88" s="48"/>
      <c r="G88" s="40">
        <f>SUM(G74:G86)</f>
        <v>2644741366</v>
      </c>
      <c r="H88" s="29"/>
      <c r="I88" s="41">
        <f>SUM(I74:I86)</f>
        <v>2498649237</v>
      </c>
      <c r="J88" s="29"/>
      <c r="K88" s="40">
        <f>SUM(K74:K86)</f>
        <v>1953034441</v>
      </c>
      <c r="L88" s="29"/>
      <c r="M88" s="41">
        <f>SUM(M74:M86)</f>
        <v>1803002751</v>
      </c>
    </row>
    <row r="89" spans="1:13" ht="16.5" customHeight="1">
      <c r="A89" s="47"/>
      <c r="B89" s="47"/>
      <c r="C89" s="47"/>
      <c r="D89" s="47"/>
      <c r="E89" s="48"/>
      <c r="F89" s="48"/>
      <c r="G89" s="28"/>
      <c r="H89" s="29"/>
      <c r="I89" s="29"/>
      <c r="J89" s="29"/>
      <c r="K89" s="28"/>
      <c r="L89" s="49"/>
      <c r="M89" s="29"/>
    </row>
    <row r="90" spans="1:13" ht="16.5" customHeight="1">
      <c r="A90" s="46" t="s">
        <v>54</v>
      </c>
      <c r="B90" s="47"/>
      <c r="C90" s="47"/>
      <c r="D90" s="47"/>
      <c r="E90" s="48"/>
      <c r="F90" s="48"/>
      <c r="G90" s="28"/>
      <c r="H90" s="29"/>
      <c r="I90" s="29"/>
      <c r="J90" s="29"/>
      <c r="K90" s="28"/>
      <c r="L90" s="49"/>
      <c r="M90" s="29"/>
    </row>
    <row r="91" spans="1:13" ht="16.5" customHeight="1">
      <c r="A91" s="47"/>
      <c r="B91" s="47"/>
      <c r="C91" s="47"/>
      <c r="D91" s="49"/>
      <c r="E91" s="49"/>
      <c r="F91" s="49"/>
      <c r="G91" s="50"/>
      <c r="H91" s="13"/>
      <c r="I91" s="49"/>
      <c r="J91" s="13"/>
      <c r="K91" s="50"/>
      <c r="L91" s="13"/>
      <c r="M91" s="13"/>
    </row>
    <row r="92" spans="1:13" ht="16.5" customHeight="1">
      <c r="A92" s="47" t="s">
        <v>55</v>
      </c>
      <c r="B92" s="47"/>
      <c r="C92" s="47"/>
      <c r="D92" s="47"/>
      <c r="E92" s="235">
        <v>16</v>
      </c>
      <c r="F92" s="48"/>
      <c r="G92" s="34">
        <v>241016416</v>
      </c>
      <c r="H92" s="53"/>
      <c r="I92" s="35">
        <v>213701965</v>
      </c>
      <c r="J92" s="53"/>
      <c r="K92" s="34">
        <v>95740340</v>
      </c>
      <c r="L92" s="53"/>
      <c r="M92" s="35">
        <v>53296120</v>
      </c>
    </row>
    <row r="93" spans="1:13" ht="16.5" customHeight="1">
      <c r="A93" s="47" t="s">
        <v>56</v>
      </c>
      <c r="B93" s="47"/>
      <c r="C93" s="47"/>
      <c r="D93" s="47"/>
      <c r="E93" s="235">
        <v>16</v>
      </c>
      <c r="F93" s="48"/>
      <c r="G93" s="34">
        <v>4043316260</v>
      </c>
      <c r="H93" s="53"/>
      <c r="I93" s="35">
        <v>4112668360</v>
      </c>
      <c r="J93" s="53"/>
      <c r="K93" s="34">
        <v>140597651</v>
      </c>
      <c r="L93" s="53"/>
      <c r="M93" s="35">
        <v>579082143</v>
      </c>
    </row>
    <row r="94" spans="1:13" ht="16.5" customHeight="1">
      <c r="A94" s="47" t="s">
        <v>57</v>
      </c>
      <c r="B94" s="47"/>
      <c r="C94" s="47"/>
      <c r="D94" s="47"/>
      <c r="E94" s="235" t="s">
        <v>246</v>
      </c>
      <c r="F94" s="48"/>
      <c r="G94" s="34">
        <v>0</v>
      </c>
      <c r="H94" s="53"/>
      <c r="I94" s="35">
        <v>0</v>
      </c>
      <c r="J94" s="53"/>
      <c r="K94" s="34">
        <v>1500000000</v>
      </c>
      <c r="L94" s="53"/>
      <c r="M94" s="35">
        <v>1500000000</v>
      </c>
    </row>
    <row r="95" spans="1:13" ht="16.5" customHeight="1">
      <c r="A95" s="47" t="s">
        <v>145</v>
      </c>
      <c r="B95" s="47"/>
      <c r="C95" s="47"/>
      <c r="D95" s="47"/>
      <c r="E95" s="235"/>
      <c r="F95" s="48"/>
      <c r="G95" s="34">
        <v>23305500</v>
      </c>
      <c r="H95" s="53"/>
      <c r="I95" s="35">
        <v>22972980</v>
      </c>
      <c r="J95" s="53"/>
      <c r="K95" s="34">
        <v>0</v>
      </c>
      <c r="L95" s="53"/>
      <c r="M95" s="35">
        <v>0</v>
      </c>
    </row>
    <row r="96" spans="1:13" ht="16.5" customHeight="1">
      <c r="A96" s="47" t="s">
        <v>58</v>
      </c>
      <c r="B96" s="47"/>
      <c r="C96" s="47"/>
      <c r="D96" s="47"/>
      <c r="E96" s="235"/>
      <c r="F96" s="48"/>
      <c r="G96" s="34">
        <v>370674068</v>
      </c>
      <c r="H96" s="27"/>
      <c r="I96" s="35">
        <v>386401962</v>
      </c>
      <c r="J96" s="53"/>
      <c r="K96" s="34">
        <v>156694021</v>
      </c>
      <c r="L96" s="53"/>
      <c r="M96" s="35">
        <v>154690383</v>
      </c>
    </row>
    <row r="97" spans="1:13" ht="16.5" customHeight="1">
      <c r="A97" s="47" t="s">
        <v>59</v>
      </c>
      <c r="B97" s="47"/>
      <c r="C97" s="47"/>
      <c r="D97" s="47"/>
      <c r="E97" s="235"/>
      <c r="F97" s="48"/>
      <c r="G97" s="34">
        <v>178945458</v>
      </c>
      <c r="H97" s="53"/>
      <c r="I97" s="35">
        <v>159045061</v>
      </c>
      <c r="J97" s="27"/>
      <c r="K97" s="34">
        <v>21031858</v>
      </c>
      <c r="L97" s="27"/>
      <c r="M97" s="35">
        <v>19964983</v>
      </c>
    </row>
    <row r="98" spans="1:13" ht="16.5" customHeight="1">
      <c r="A98" s="15" t="s">
        <v>179</v>
      </c>
      <c r="B98" s="47"/>
      <c r="C98" s="47"/>
      <c r="D98" s="47"/>
      <c r="E98" s="235"/>
      <c r="F98" s="48"/>
      <c r="G98" s="34">
        <v>48184963</v>
      </c>
      <c r="H98" s="53"/>
      <c r="I98" s="35">
        <v>47791166</v>
      </c>
      <c r="J98" s="53"/>
      <c r="K98" s="34">
        <v>0</v>
      </c>
      <c r="L98" s="53"/>
      <c r="M98" s="35">
        <v>0</v>
      </c>
    </row>
    <row r="99" spans="1:13" ht="16.5" customHeight="1">
      <c r="A99" s="47" t="s">
        <v>60</v>
      </c>
      <c r="B99" s="47"/>
      <c r="C99" s="47"/>
      <c r="D99" s="47"/>
      <c r="E99" s="48"/>
      <c r="F99" s="48"/>
      <c r="G99" s="36">
        <v>5397048</v>
      </c>
      <c r="H99" s="54"/>
      <c r="I99" s="37">
        <v>15215311</v>
      </c>
      <c r="J99" s="53"/>
      <c r="K99" s="36">
        <v>1990978</v>
      </c>
      <c r="L99" s="53"/>
      <c r="M99" s="37">
        <v>112481</v>
      </c>
    </row>
    <row r="100" spans="1:13" ht="16.5" customHeight="1">
      <c r="A100" s="47"/>
      <c r="B100" s="47"/>
      <c r="C100" s="47"/>
      <c r="D100" s="49"/>
      <c r="E100" s="49"/>
      <c r="F100" s="49"/>
      <c r="G100" s="50"/>
      <c r="H100" s="13"/>
      <c r="I100" s="49"/>
      <c r="J100" s="13"/>
      <c r="K100" s="50"/>
      <c r="L100" s="13"/>
      <c r="M100" s="13"/>
    </row>
    <row r="101" spans="1:13" ht="16.5" customHeight="1">
      <c r="A101" s="46" t="s">
        <v>61</v>
      </c>
      <c r="B101" s="47"/>
      <c r="C101" s="47"/>
      <c r="D101" s="47"/>
      <c r="E101" s="48"/>
      <c r="F101" s="48"/>
      <c r="G101" s="40">
        <f>SUM(G92:G99)</f>
        <v>4910839713</v>
      </c>
      <c r="H101" s="29"/>
      <c r="I101" s="41">
        <f>SUM(I92:I99)</f>
        <v>4957796805</v>
      </c>
      <c r="J101" s="29"/>
      <c r="K101" s="40">
        <f>SUM(K92:K99)</f>
        <v>1916054848</v>
      </c>
      <c r="L101" s="49"/>
      <c r="M101" s="41">
        <f>SUM(M92:M99)</f>
        <v>2307146110</v>
      </c>
    </row>
    <row r="102" spans="1:13" ht="16.5" customHeight="1">
      <c r="A102" s="47"/>
      <c r="B102" s="47"/>
      <c r="C102" s="47"/>
      <c r="D102" s="49"/>
      <c r="E102" s="49"/>
      <c r="F102" s="49"/>
      <c r="G102" s="50"/>
      <c r="H102" s="13"/>
      <c r="I102" s="49"/>
      <c r="J102" s="13"/>
      <c r="K102" s="50"/>
      <c r="L102" s="13"/>
      <c r="M102" s="13"/>
    </row>
    <row r="103" spans="1:13" ht="16.5" customHeight="1">
      <c r="A103" s="46" t="s">
        <v>62</v>
      </c>
      <c r="B103" s="47"/>
      <c r="C103" s="47"/>
      <c r="D103" s="47"/>
      <c r="E103" s="48"/>
      <c r="F103" s="48"/>
      <c r="G103" s="40">
        <f>SUM(G88,G101)</f>
        <v>7555581079</v>
      </c>
      <c r="H103" s="29"/>
      <c r="I103" s="41">
        <f>SUM(I88,I101)</f>
        <v>7456446042</v>
      </c>
      <c r="J103" s="29"/>
      <c r="K103" s="40">
        <f>SUM(K88,K101)</f>
        <v>3869089289</v>
      </c>
      <c r="L103" s="49"/>
      <c r="M103" s="41">
        <f>SUM(M88,M101)</f>
        <v>4110148861</v>
      </c>
    </row>
    <row r="104" spans="1:13" ht="16.5" customHeight="1">
      <c r="A104" s="46"/>
      <c r="B104" s="47"/>
      <c r="C104" s="47"/>
      <c r="D104" s="47"/>
      <c r="E104" s="48"/>
      <c r="F104" s="48"/>
      <c r="G104" s="29"/>
      <c r="H104" s="29"/>
      <c r="I104" s="29"/>
      <c r="J104" s="29"/>
      <c r="K104" s="29"/>
      <c r="L104" s="49"/>
      <c r="M104" s="29"/>
    </row>
    <row r="105" spans="1:13" ht="16.5" customHeight="1">
      <c r="A105" s="46"/>
      <c r="B105" s="47"/>
      <c r="C105" s="47"/>
      <c r="D105" s="47"/>
      <c r="E105" s="48"/>
      <c r="F105" s="48"/>
      <c r="G105" s="29"/>
      <c r="H105" s="29"/>
      <c r="I105" s="29"/>
      <c r="J105" s="29"/>
      <c r="K105" s="29"/>
      <c r="L105" s="49"/>
      <c r="M105" s="29"/>
    </row>
    <row r="106" spans="1:13" ht="16.5" customHeight="1">
      <c r="A106" s="46"/>
      <c r="B106" s="47"/>
      <c r="C106" s="47"/>
      <c r="D106" s="47"/>
      <c r="E106" s="48"/>
      <c r="F106" s="48"/>
      <c r="G106" s="29"/>
      <c r="H106" s="29"/>
      <c r="I106" s="29"/>
      <c r="J106" s="29"/>
      <c r="K106" s="29"/>
      <c r="L106" s="49"/>
      <c r="M106" s="29"/>
    </row>
    <row r="107" spans="1:13" ht="16.5" customHeight="1">
      <c r="A107" s="46"/>
      <c r="B107" s="47"/>
      <c r="C107" s="47"/>
      <c r="D107" s="47"/>
      <c r="E107" s="48"/>
      <c r="F107" s="48"/>
      <c r="G107" s="29"/>
      <c r="H107" s="29"/>
      <c r="I107" s="29"/>
      <c r="J107" s="29"/>
      <c r="K107" s="29"/>
      <c r="L107" s="49"/>
      <c r="M107" s="29"/>
    </row>
    <row r="108" spans="1:13" ht="16.5" customHeight="1">
      <c r="A108" s="46"/>
      <c r="B108" s="47"/>
      <c r="C108" s="47"/>
      <c r="D108" s="47"/>
      <c r="E108" s="48"/>
      <c r="F108" s="48"/>
      <c r="G108" s="29"/>
      <c r="H108" s="29"/>
      <c r="I108" s="29"/>
      <c r="J108" s="29"/>
      <c r="K108" s="29"/>
      <c r="L108" s="49"/>
      <c r="M108" s="29"/>
    </row>
    <row r="109" spans="1:13" ht="16.5" customHeight="1">
      <c r="A109" s="46"/>
      <c r="B109" s="47"/>
      <c r="C109" s="47"/>
      <c r="D109" s="47"/>
      <c r="E109" s="48"/>
      <c r="F109" s="48"/>
      <c r="G109" s="29"/>
      <c r="H109" s="29"/>
      <c r="I109" s="29"/>
      <c r="J109" s="29"/>
      <c r="K109" s="29"/>
      <c r="L109" s="49"/>
      <c r="M109" s="29"/>
    </row>
    <row r="110" spans="1:13" ht="20.25" customHeight="1">
      <c r="A110" s="46"/>
      <c r="B110" s="47"/>
      <c r="C110" s="47"/>
      <c r="D110" s="47"/>
      <c r="E110" s="48"/>
      <c r="F110" s="48"/>
      <c r="G110" s="29"/>
      <c r="H110" s="29"/>
      <c r="I110" s="29"/>
      <c r="J110" s="29"/>
      <c r="K110" s="29"/>
      <c r="L110" s="49"/>
      <c r="M110" s="29"/>
    </row>
    <row r="111" spans="1:13" ht="22.5" customHeight="1">
      <c r="A111" s="46"/>
      <c r="B111" s="47"/>
      <c r="C111" s="47"/>
      <c r="D111" s="47"/>
      <c r="E111" s="48"/>
      <c r="F111" s="48"/>
      <c r="G111" s="29"/>
      <c r="H111" s="29"/>
      <c r="I111" s="29"/>
      <c r="J111" s="29"/>
      <c r="K111" s="29"/>
      <c r="L111" s="49"/>
      <c r="M111" s="29"/>
    </row>
    <row r="112" spans="1:13" ht="21.95" customHeight="1">
      <c r="A112" s="236" t="str">
        <f>A58</f>
        <v>The accompanying notes are an integral part of this interim financial information.</v>
      </c>
      <c r="B112" s="236"/>
      <c r="C112" s="236"/>
      <c r="D112" s="236"/>
      <c r="E112" s="236"/>
      <c r="F112" s="236"/>
      <c r="G112" s="236"/>
      <c r="H112" s="236"/>
      <c r="I112" s="236"/>
      <c r="J112" s="236"/>
      <c r="K112" s="236"/>
      <c r="L112" s="236"/>
      <c r="M112" s="236"/>
    </row>
    <row r="113" spans="1:13" ht="16.5" customHeight="1">
      <c r="A113" s="1" t="str">
        <f>+A1</f>
        <v>Principal Capital Public Company Limited</v>
      </c>
      <c r="B113" s="47"/>
      <c r="C113" s="47"/>
      <c r="D113" s="47"/>
      <c r="E113" s="48"/>
      <c r="F113" s="48"/>
      <c r="G113" s="29"/>
      <c r="H113" s="29"/>
      <c r="I113" s="29"/>
      <c r="J113" s="29"/>
      <c r="K113" s="29"/>
      <c r="L113" s="49"/>
      <c r="M113" s="29"/>
    </row>
    <row r="114" spans="1:13" ht="16.5" customHeight="1">
      <c r="A114" s="1" t="s">
        <v>41</v>
      </c>
      <c r="B114" s="47"/>
      <c r="C114" s="47"/>
      <c r="D114" s="47"/>
      <c r="E114" s="48"/>
      <c r="F114" s="48"/>
      <c r="G114" s="29"/>
      <c r="H114" s="29"/>
      <c r="I114" s="29"/>
      <c r="J114" s="29"/>
      <c r="K114" s="29"/>
      <c r="L114" s="49"/>
      <c r="M114" s="29"/>
    </row>
    <row r="115" spans="1:13" ht="16.5" customHeight="1">
      <c r="A115" s="7" t="str">
        <f>A61</f>
        <v>As at 30 June 2023</v>
      </c>
      <c r="B115" s="55"/>
      <c r="C115" s="55"/>
      <c r="D115" s="55"/>
      <c r="E115" s="56"/>
      <c r="F115" s="56"/>
      <c r="G115" s="41"/>
      <c r="H115" s="41"/>
      <c r="I115" s="41"/>
      <c r="J115" s="41"/>
      <c r="K115" s="41"/>
      <c r="L115" s="57"/>
      <c r="M115" s="41"/>
    </row>
    <row r="116" spans="1:13" ht="16.5" customHeight="1">
      <c r="A116" s="46"/>
      <c r="B116" s="47"/>
      <c r="C116" s="47"/>
      <c r="D116" s="47"/>
      <c r="E116" s="48"/>
      <c r="F116" s="48"/>
      <c r="G116" s="29"/>
      <c r="H116" s="29"/>
      <c r="I116" s="29"/>
      <c r="J116" s="29"/>
      <c r="K116" s="29"/>
      <c r="L116" s="49"/>
      <c r="M116" s="29"/>
    </row>
    <row r="117" spans="1:13" ht="16.5" customHeight="1">
      <c r="A117" s="46"/>
      <c r="B117" s="47"/>
      <c r="C117" s="47"/>
      <c r="D117" s="47"/>
      <c r="E117" s="48"/>
      <c r="F117" s="48"/>
      <c r="G117" s="29"/>
      <c r="H117" s="29"/>
      <c r="I117" s="29"/>
      <c r="J117" s="29"/>
      <c r="K117" s="29"/>
      <c r="L117" s="49"/>
      <c r="M117" s="29"/>
    </row>
    <row r="118" spans="1:13" ht="16.5" customHeight="1">
      <c r="A118" s="1"/>
      <c r="B118" s="1"/>
      <c r="C118" s="2"/>
      <c r="D118" s="2"/>
      <c r="E118" s="3"/>
      <c r="F118" s="2"/>
      <c r="G118" s="237" t="s">
        <v>2</v>
      </c>
      <c r="H118" s="237"/>
      <c r="I118" s="237"/>
      <c r="J118" s="12"/>
      <c r="K118" s="237" t="s">
        <v>3</v>
      </c>
      <c r="L118" s="237"/>
      <c r="M118" s="237"/>
    </row>
    <row r="119" spans="1:13" ht="16.5" customHeight="1">
      <c r="A119" s="1"/>
      <c r="B119" s="1"/>
      <c r="C119" s="2"/>
      <c r="D119" s="2"/>
      <c r="E119" s="3"/>
      <c r="F119" s="2"/>
      <c r="G119" s="238" t="s">
        <v>4</v>
      </c>
      <c r="H119" s="238"/>
      <c r="I119" s="238"/>
      <c r="J119" s="12"/>
      <c r="K119" s="238" t="s">
        <v>4</v>
      </c>
      <c r="L119" s="238"/>
      <c r="M119" s="238"/>
    </row>
    <row r="120" spans="1:13" ht="16.5" customHeight="1">
      <c r="A120" s="1"/>
      <c r="B120" s="1"/>
      <c r="C120" s="2"/>
      <c r="D120" s="2"/>
      <c r="E120" s="3"/>
      <c r="F120" s="2"/>
      <c r="G120" s="13" t="s">
        <v>5</v>
      </c>
      <c r="H120" s="12"/>
      <c r="I120" s="12" t="s">
        <v>6</v>
      </c>
      <c r="J120" s="12"/>
      <c r="K120" s="13" t="s">
        <v>5</v>
      </c>
      <c r="L120" s="12"/>
      <c r="M120" s="12" t="s">
        <v>6</v>
      </c>
    </row>
    <row r="121" spans="1:13" ht="16.5" customHeight="1">
      <c r="A121" s="1"/>
      <c r="B121" s="1"/>
      <c r="C121" s="2"/>
      <c r="D121" s="2"/>
      <c r="E121" s="3"/>
      <c r="F121" s="2"/>
      <c r="G121" s="14" t="s">
        <v>7</v>
      </c>
      <c r="H121" s="12"/>
      <c r="I121" s="12" t="s">
        <v>8</v>
      </c>
      <c r="J121" s="12"/>
      <c r="K121" s="14" t="s">
        <v>7</v>
      </c>
      <c r="L121" s="12"/>
      <c r="M121" s="12" t="s">
        <v>8</v>
      </c>
    </row>
    <row r="122" spans="1:13" ht="16.5" customHeight="1">
      <c r="A122" s="235"/>
      <c r="B122" s="235"/>
      <c r="C122" s="235"/>
      <c r="D122" s="235"/>
      <c r="E122" s="3"/>
      <c r="F122" s="2"/>
      <c r="G122" s="16" t="s">
        <v>188</v>
      </c>
      <c r="H122" s="17"/>
      <c r="I122" s="16" t="s">
        <v>9</v>
      </c>
      <c r="J122" s="17"/>
      <c r="K122" s="16" t="s">
        <v>188</v>
      </c>
      <c r="L122" s="17"/>
      <c r="M122" s="16" t="s">
        <v>9</v>
      </c>
    </row>
    <row r="123" spans="1:13" ht="16.5" customHeight="1">
      <c r="A123" s="1"/>
      <c r="B123" s="1"/>
      <c r="C123" s="2"/>
      <c r="D123" s="2"/>
      <c r="E123" s="9" t="s">
        <v>63</v>
      </c>
      <c r="F123" s="2"/>
      <c r="G123" s="18" t="s">
        <v>11</v>
      </c>
      <c r="H123" s="234"/>
      <c r="I123" s="19" t="s">
        <v>11</v>
      </c>
      <c r="J123" s="234"/>
      <c r="K123" s="18" t="s">
        <v>11</v>
      </c>
      <c r="L123" s="235"/>
      <c r="M123" s="19" t="s">
        <v>11</v>
      </c>
    </row>
    <row r="124" spans="1:13" ht="16.5" customHeight="1">
      <c r="A124" s="21"/>
      <c r="B124" s="21"/>
      <c r="C124" s="15"/>
      <c r="D124" s="15"/>
      <c r="E124" s="235"/>
      <c r="F124" s="15"/>
      <c r="G124" s="22"/>
      <c r="H124" s="23"/>
      <c r="I124" s="15"/>
      <c r="J124" s="23"/>
      <c r="K124" s="22"/>
      <c r="L124" s="23"/>
      <c r="M124" s="23"/>
    </row>
    <row r="125" spans="1:13" ht="16.5" customHeight="1">
      <c r="A125" s="46" t="s">
        <v>64</v>
      </c>
      <c r="B125" s="47"/>
      <c r="C125" s="47"/>
      <c r="D125" s="47"/>
      <c r="E125" s="48"/>
      <c r="F125" s="47"/>
      <c r="G125" s="22"/>
      <c r="H125" s="47"/>
      <c r="I125" s="47"/>
      <c r="J125" s="47"/>
      <c r="K125" s="22"/>
      <c r="L125" s="47"/>
      <c r="M125" s="47"/>
    </row>
    <row r="126" spans="1:13" ht="16.5" customHeight="1">
      <c r="A126" s="46"/>
      <c r="B126" s="46"/>
      <c r="C126" s="47"/>
      <c r="D126" s="47"/>
      <c r="E126" s="48"/>
      <c r="F126" s="47"/>
      <c r="G126" s="22"/>
      <c r="H126" s="47"/>
      <c r="I126" s="47"/>
      <c r="J126" s="47"/>
      <c r="K126" s="22"/>
      <c r="L126" s="47"/>
      <c r="M126" s="47"/>
    </row>
    <row r="127" spans="1:13" ht="16.5" customHeight="1">
      <c r="A127" s="46" t="s">
        <v>65</v>
      </c>
      <c r="B127" s="47"/>
      <c r="C127" s="47"/>
      <c r="D127" s="47"/>
      <c r="E127" s="48"/>
      <c r="F127" s="48"/>
      <c r="G127" s="28"/>
      <c r="H127" s="29"/>
      <c r="I127" s="29"/>
      <c r="J127" s="29"/>
      <c r="K127" s="28"/>
      <c r="L127" s="49"/>
      <c r="M127" s="29"/>
    </row>
    <row r="128" spans="1:13" ht="16.5" customHeight="1">
      <c r="A128" s="47"/>
      <c r="B128" s="47"/>
      <c r="C128" s="47"/>
      <c r="D128" s="47"/>
      <c r="E128" s="48"/>
      <c r="F128" s="48"/>
      <c r="G128" s="28"/>
      <c r="H128" s="29"/>
      <c r="I128" s="29"/>
      <c r="J128" s="29"/>
      <c r="K128" s="28"/>
      <c r="L128" s="49"/>
      <c r="M128" s="29"/>
    </row>
    <row r="129" spans="1:13" ht="16.5" customHeight="1">
      <c r="A129" s="47" t="s">
        <v>66</v>
      </c>
      <c r="B129" s="47"/>
      <c r="C129" s="47"/>
      <c r="D129" s="47"/>
      <c r="E129" s="48">
        <v>18</v>
      </c>
      <c r="F129" s="48"/>
      <c r="G129" s="28"/>
      <c r="H129" s="29"/>
      <c r="I129" s="29"/>
      <c r="J129" s="29"/>
      <c r="K129" s="28"/>
      <c r="L129" s="49"/>
      <c r="M129" s="29"/>
    </row>
    <row r="130" spans="1:13" ht="16.5" customHeight="1">
      <c r="A130" s="47"/>
      <c r="B130" s="47" t="s">
        <v>67</v>
      </c>
      <c r="C130" s="47"/>
      <c r="D130" s="47"/>
      <c r="E130" s="15"/>
      <c r="F130" s="48"/>
      <c r="G130" s="28"/>
      <c r="H130" s="29"/>
      <c r="I130" s="29"/>
      <c r="J130" s="29"/>
      <c r="K130" s="28"/>
      <c r="L130" s="49"/>
      <c r="M130" s="29"/>
    </row>
    <row r="131" spans="1:13" ht="16.5" customHeight="1">
      <c r="A131" s="47"/>
      <c r="B131" s="47"/>
      <c r="C131" s="47" t="s">
        <v>197</v>
      </c>
      <c r="D131" s="47"/>
      <c r="E131" s="15"/>
      <c r="F131" s="48"/>
      <c r="G131" s="28"/>
      <c r="H131" s="29"/>
      <c r="I131" s="29"/>
      <c r="J131" s="29"/>
      <c r="K131" s="28"/>
      <c r="L131" s="49"/>
      <c r="M131" s="29"/>
    </row>
    <row r="132" spans="1:13" ht="16.5" customHeight="1" thickBot="1">
      <c r="A132" s="47"/>
      <c r="B132" s="47"/>
      <c r="C132" s="47" t="s">
        <v>68</v>
      </c>
      <c r="D132" s="47"/>
      <c r="E132" s="15"/>
      <c r="F132" s="48"/>
      <c r="G132" s="58">
        <v>4189427552</v>
      </c>
      <c r="H132" s="29"/>
      <c r="I132" s="59">
        <v>4189427552</v>
      </c>
      <c r="J132" s="60"/>
      <c r="K132" s="58">
        <v>4189427552</v>
      </c>
      <c r="L132" s="60"/>
      <c r="M132" s="59">
        <v>4189427552</v>
      </c>
    </row>
    <row r="133" spans="1:13" ht="16.5" customHeight="1" thickTop="1">
      <c r="A133" s="47"/>
      <c r="B133" s="47"/>
      <c r="C133" s="47"/>
      <c r="D133" s="47"/>
      <c r="E133" s="48"/>
      <c r="F133" s="48"/>
      <c r="G133" s="28"/>
      <c r="H133" s="29"/>
      <c r="I133" s="29"/>
      <c r="J133" s="29"/>
      <c r="K133" s="28"/>
      <c r="L133" s="49"/>
      <c r="M133" s="29"/>
    </row>
    <row r="134" spans="1:13" ht="16.5" customHeight="1">
      <c r="A134" s="15"/>
      <c r="B134" s="47" t="s">
        <v>69</v>
      </c>
      <c r="C134" s="47"/>
      <c r="D134" s="47"/>
      <c r="E134" s="15"/>
      <c r="F134" s="48"/>
      <c r="G134" s="28"/>
      <c r="H134" s="29"/>
      <c r="I134" s="29"/>
      <c r="J134" s="29"/>
      <c r="K134" s="28"/>
      <c r="L134" s="49"/>
      <c r="M134" s="29"/>
    </row>
    <row r="135" spans="1:13" ht="16.5" customHeight="1">
      <c r="A135" s="15"/>
      <c r="B135" s="47"/>
      <c r="C135" s="35" t="s">
        <v>70</v>
      </c>
      <c r="D135" s="35"/>
      <c r="E135" s="15"/>
      <c r="F135" s="48"/>
      <c r="G135" s="28"/>
      <c r="H135" s="29"/>
      <c r="I135" s="29"/>
      <c r="J135" s="29"/>
      <c r="K135" s="28"/>
      <c r="L135" s="49"/>
      <c r="M135" s="29"/>
    </row>
    <row r="136" spans="1:13" ht="16.5" customHeight="1">
      <c r="A136" s="15"/>
      <c r="B136" s="47"/>
      <c r="C136" s="35" t="s">
        <v>68</v>
      </c>
      <c r="D136" s="35"/>
      <c r="E136" s="15"/>
      <c r="F136" s="48"/>
      <c r="G136" s="25">
        <v>3808570502</v>
      </c>
      <c r="H136" s="27"/>
      <c r="I136" s="27">
        <v>3808570502</v>
      </c>
      <c r="J136" s="27"/>
      <c r="K136" s="25">
        <v>3808570502</v>
      </c>
      <c r="L136" s="27"/>
      <c r="M136" s="27">
        <v>3808570502</v>
      </c>
    </row>
    <row r="137" spans="1:13" ht="16.5" customHeight="1">
      <c r="A137" s="47" t="s">
        <v>71</v>
      </c>
      <c r="B137" s="47"/>
      <c r="C137" s="47"/>
      <c r="D137" s="47"/>
      <c r="E137" s="48"/>
      <c r="F137" s="48"/>
      <c r="G137" s="34">
        <v>6233379469</v>
      </c>
      <c r="H137" s="33"/>
      <c r="I137" s="35">
        <v>6233379469</v>
      </c>
      <c r="J137" s="33"/>
      <c r="K137" s="25">
        <v>6233379469</v>
      </c>
      <c r="L137" s="33"/>
      <c r="M137" s="35">
        <v>6233379469</v>
      </c>
    </row>
    <row r="138" spans="1:13" ht="16.5" customHeight="1">
      <c r="A138" s="47" t="s">
        <v>72</v>
      </c>
      <c r="B138" s="47"/>
      <c r="C138" s="47"/>
      <c r="D138" s="47"/>
      <c r="E138" s="48"/>
      <c r="F138" s="48"/>
      <c r="G138" s="22"/>
      <c r="H138" s="15"/>
      <c r="I138" s="15"/>
      <c r="J138" s="15"/>
      <c r="K138" s="61"/>
      <c r="L138" s="15"/>
      <c r="M138" s="15"/>
    </row>
    <row r="139" spans="1:13" ht="16.5" customHeight="1">
      <c r="A139" s="15"/>
      <c r="B139" s="47" t="s">
        <v>73</v>
      </c>
      <c r="C139" s="47"/>
      <c r="D139" s="47"/>
      <c r="E139" s="48"/>
      <c r="F139" s="48"/>
      <c r="G139" s="25">
        <v>73001321</v>
      </c>
      <c r="H139" s="33"/>
      <c r="I139" s="27">
        <v>73001321</v>
      </c>
      <c r="J139" s="33"/>
      <c r="K139" s="25">
        <v>73001321</v>
      </c>
      <c r="L139" s="33"/>
      <c r="M139" s="27">
        <v>73001321</v>
      </c>
    </row>
    <row r="140" spans="1:13" ht="16.5" customHeight="1">
      <c r="A140" s="15"/>
      <c r="B140" s="47" t="s">
        <v>74</v>
      </c>
      <c r="C140" s="47"/>
      <c r="D140" s="47"/>
      <c r="E140" s="48"/>
      <c r="F140" s="48"/>
      <c r="G140" s="62">
        <v>-1342321460</v>
      </c>
      <c r="H140" s="33"/>
      <c r="I140" s="63">
        <v>-829872931</v>
      </c>
      <c r="J140" s="33"/>
      <c r="K140" s="62">
        <v>374062052</v>
      </c>
      <c r="L140" s="33"/>
      <c r="M140" s="63">
        <v>519021599</v>
      </c>
    </row>
    <row r="141" spans="1:13" ht="16.5" customHeight="1">
      <c r="A141" s="15" t="s">
        <v>75</v>
      </c>
      <c r="B141" s="15"/>
      <c r="C141" s="47"/>
      <c r="D141" s="47"/>
      <c r="E141" s="48"/>
      <c r="F141" s="48"/>
      <c r="G141" s="64">
        <v>220041103</v>
      </c>
      <c r="H141" s="33"/>
      <c r="I141" s="65">
        <v>220041103</v>
      </c>
      <c r="J141" s="33"/>
      <c r="K141" s="64">
        <v>0</v>
      </c>
      <c r="L141" s="33"/>
      <c r="M141" s="65">
        <v>0</v>
      </c>
    </row>
    <row r="142" spans="1:13" ht="16.5" customHeight="1">
      <c r="A142" s="47"/>
      <c r="B142" s="47"/>
      <c r="C142" s="47"/>
      <c r="D142" s="47"/>
      <c r="E142" s="48"/>
      <c r="F142" s="48"/>
      <c r="G142" s="28"/>
      <c r="H142" s="29"/>
      <c r="I142" s="29"/>
      <c r="J142" s="29"/>
      <c r="K142" s="28"/>
      <c r="L142" s="47"/>
      <c r="M142" s="29"/>
    </row>
    <row r="143" spans="1:13" ht="16.5" customHeight="1">
      <c r="A143" s="46" t="s">
        <v>76</v>
      </c>
      <c r="B143" s="46"/>
      <c r="C143" s="47"/>
      <c r="D143" s="47"/>
      <c r="E143" s="48"/>
      <c r="F143" s="48"/>
      <c r="G143" s="28">
        <f>SUM(G136:G141)</f>
        <v>8992670935</v>
      </c>
      <c r="H143" s="29"/>
      <c r="I143" s="29">
        <f>SUM(I136:I141)</f>
        <v>9505119464</v>
      </c>
      <c r="J143" s="29"/>
      <c r="K143" s="28">
        <f>SUM(K136:K141)</f>
        <v>10489013344</v>
      </c>
      <c r="L143" s="47"/>
      <c r="M143" s="29">
        <f>SUM(M136:M141)</f>
        <v>10633972891</v>
      </c>
    </row>
    <row r="144" spans="1:13" ht="16.5" customHeight="1">
      <c r="A144" s="46"/>
      <c r="B144" s="46"/>
      <c r="C144" s="47"/>
      <c r="D144" s="47"/>
      <c r="E144" s="48"/>
      <c r="F144" s="48"/>
      <c r="G144" s="28"/>
      <c r="H144" s="29"/>
      <c r="I144" s="29"/>
      <c r="J144" s="29"/>
      <c r="K144" s="28"/>
      <c r="L144" s="47"/>
      <c r="M144" s="29"/>
    </row>
    <row r="145" spans="1:13" ht="16.5" customHeight="1">
      <c r="A145" s="47" t="s">
        <v>77</v>
      </c>
      <c r="B145" s="47"/>
      <c r="C145" s="47"/>
      <c r="D145" s="47"/>
      <c r="E145" s="48"/>
      <c r="F145" s="48"/>
      <c r="G145" s="64">
        <v>784916530</v>
      </c>
      <c r="H145" s="27"/>
      <c r="I145" s="38">
        <v>815815981</v>
      </c>
      <c r="J145" s="27"/>
      <c r="K145" s="66">
        <v>0</v>
      </c>
      <c r="L145" s="27"/>
      <c r="M145" s="38">
        <v>0</v>
      </c>
    </row>
    <row r="146" spans="1:13" ht="16.5" customHeight="1">
      <c r="A146" s="47"/>
      <c r="B146" s="47"/>
      <c r="C146" s="47"/>
      <c r="D146" s="47"/>
      <c r="E146" s="48"/>
      <c r="F146" s="48"/>
      <c r="G146" s="28"/>
      <c r="H146" s="29"/>
      <c r="I146" s="29"/>
      <c r="J146" s="29"/>
      <c r="K146" s="28"/>
      <c r="L146" s="47"/>
      <c r="M146" s="29"/>
    </row>
    <row r="147" spans="1:13" ht="16.5" customHeight="1">
      <c r="A147" s="46" t="s">
        <v>78</v>
      </c>
      <c r="B147" s="47"/>
      <c r="C147" s="47"/>
      <c r="D147" s="47"/>
      <c r="E147" s="48"/>
      <c r="F147" s="48"/>
      <c r="G147" s="40">
        <f>SUM(G143:G145)</f>
        <v>9777587465</v>
      </c>
      <c r="H147" s="29"/>
      <c r="I147" s="41">
        <f>SUM(I143:I145)</f>
        <v>10320935445</v>
      </c>
      <c r="J147" s="29"/>
      <c r="K147" s="40">
        <f>SUM(K143:K145)</f>
        <v>10489013344</v>
      </c>
      <c r="L147" s="29"/>
      <c r="M147" s="41">
        <f>SUM(M143:M145)</f>
        <v>10633972891</v>
      </c>
    </row>
    <row r="148" spans="1:13" ht="16.5" customHeight="1">
      <c r="A148" s="46"/>
      <c r="B148" s="47"/>
      <c r="C148" s="47"/>
      <c r="D148" s="47"/>
      <c r="E148" s="48"/>
      <c r="F148" s="48"/>
      <c r="G148" s="28"/>
      <c r="H148" s="29"/>
      <c r="I148" s="29"/>
      <c r="J148" s="29"/>
      <c r="K148" s="28"/>
      <c r="L148" s="29"/>
      <c r="M148" s="29"/>
    </row>
    <row r="149" spans="1:13" ht="16.5" customHeight="1" thickBot="1">
      <c r="A149" s="46" t="s">
        <v>79</v>
      </c>
      <c r="B149" s="46"/>
      <c r="C149" s="46"/>
      <c r="D149" s="47"/>
      <c r="E149" s="49"/>
      <c r="F149" s="49"/>
      <c r="G149" s="43">
        <f>SUM(G103+G147)</f>
        <v>17333168544</v>
      </c>
      <c r="H149" s="29"/>
      <c r="I149" s="44">
        <f>SUM(I103+I147)</f>
        <v>17777381487</v>
      </c>
      <c r="J149" s="29"/>
      <c r="K149" s="43">
        <f>SUM(K103+K147)</f>
        <v>14358102633</v>
      </c>
      <c r="L149" s="29"/>
      <c r="M149" s="44">
        <f>SUM(M103+M147)</f>
        <v>14744121752</v>
      </c>
    </row>
    <row r="150" spans="1:13" ht="16.5" customHeight="1" thickTop="1">
      <c r="A150" s="47"/>
      <c r="B150" s="47"/>
      <c r="C150" s="47"/>
      <c r="D150" s="47"/>
      <c r="E150" s="48"/>
      <c r="F150" s="48"/>
      <c r="G150" s="67"/>
      <c r="H150" s="29"/>
      <c r="I150" s="29"/>
      <c r="J150" s="29"/>
      <c r="K150" s="67"/>
      <c r="L150" s="29"/>
      <c r="M150" s="29"/>
    </row>
    <row r="151" spans="1:13" ht="16.5" customHeight="1">
      <c r="A151" s="47"/>
      <c r="B151" s="47"/>
      <c r="C151" s="47"/>
      <c r="D151" s="47"/>
      <c r="E151" s="48"/>
      <c r="F151" s="48"/>
      <c r="G151" s="165"/>
      <c r="H151" s="29"/>
      <c r="I151" s="165"/>
      <c r="J151" s="29"/>
      <c r="K151" s="165"/>
      <c r="L151" s="29"/>
      <c r="M151" s="165"/>
    </row>
    <row r="152" spans="1:13" ht="16.5" customHeight="1">
      <c r="A152" s="47"/>
      <c r="B152" s="47"/>
      <c r="C152" s="47"/>
      <c r="D152" s="47"/>
      <c r="E152" s="48"/>
      <c r="F152" s="48"/>
      <c r="G152" s="29"/>
      <c r="H152" s="29"/>
      <c r="I152" s="29"/>
      <c r="J152" s="29"/>
      <c r="K152" s="29"/>
      <c r="L152" s="29"/>
      <c r="M152" s="29"/>
    </row>
    <row r="153" spans="1:13" ht="16.5" customHeight="1">
      <c r="A153" s="47"/>
      <c r="B153" s="47"/>
      <c r="C153" s="47"/>
      <c r="D153" s="47"/>
      <c r="E153" s="48"/>
      <c r="F153" s="48"/>
      <c r="G153" s="29"/>
      <c r="H153" s="29"/>
      <c r="I153" s="29"/>
      <c r="J153" s="29"/>
      <c r="K153" s="29"/>
      <c r="L153" s="29"/>
      <c r="M153" s="29"/>
    </row>
    <row r="154" spans="1:13" ht="16.5" customHeight="1">
      <c r="A154" s="47"/>
      <c r="B154" s="47"/>
      <c r="C154" s="47"/>
      <c r="D154" s="47"/>
      <c r="E154" s="48"/>
      <c r="F154" s="48"/>
      <c r="G154" s="29"/>
      <c r="H154" s="29"/>
      <c r="I154" s="29"/>
      <c r="J154" s="29"/>
      <c r="K154" s="29"/>
      <c r="L154" s="29"/>
      <c r="M154" s="29"/>
    </row>
    <row r="155" spans="1:13" ht="16.5" customHeight="1">
      <c r="A155" s="47"/>
      <c r="B155" s="47"/>
      <c r="C155" s="47"/>
      <c r="D155" s="47"/>
      <c r="E155" s="48"/>
      <c r="F155" s="48"/>
      <c r="G155" s="29"/>
      <c r="H155" s="29"/>
      <c r="I155" s="29"/>
      <c r="J155" s="29"/>
      <c r="K155" s="29"/>
      <c r="L155" s="29"/>
      <c r="M155" s="29"/>
    </row>
    <row r="156" spans="1:13" ht="16.5" customHeight="1">
      <c r="A156" s="47"/>
      <c r="B156" s="47"/>
      <c r="C156" s="47"/>
      <c r="D156" s="47"/>
      <c r="E156" s="48"/>
      <c r="F156" s="48"/>
      <c r="G156" s="29"/>
      <c r="H156" s="29"/>
      <c r="I156" s="29"/>
      <c r="J156" s="29"/>
      <c r="K156" s="29"/>
      <c r="L156" s="29"/>
      <c r="M156" s="29"/>
    </row>
    <row r="157" spans="1:13" ht="16.5" customHeight="1">
      <c r="A157" s="47"/>
      <c r="B157" s="47"/>
      <c r="C157" s="47"/>
      <c r="D157" s="47"/>
      <c r="E157" s="48"/>
      <c r="F157" s="48"/>
      <c r="G157" s="29"/>
      <c r="H157" s="29"/>
      <c r="I157" s="29"/>
      <c r="J157" s="29"/>
      <c r="K157" s="29"/>
      <c r="L157" s="29"/>
      <c r="M157" s="29"/>
    </row>
    <row r="158" spans="1:13" ht="16.5" customHeight="1">
      <c r="A158" s="47"/>
      <c r="B158" s="47"/>
      <c r="C158" s="47"/>
      <c r="D158" s="47"/>
      <c r="E158" s="48"/>
      <c r="F158" s="48"/>
      <c r="G158" s="29"/>
      <c r="H158" s="29"/>
      <c r="I158" s="29"/>
      <c r="J158" s="29"/>
      <c r="K158" s="29"/>
      <c r="L158" s="29"/>
      <c r="M158" s="29"/>
    </row>
    <row r="159" spans="1:13" ht="16.5" customHeight="1">
      <c r="A159" s="47"/>
      <c r="B159" s="47"/>
      <c r="C159" s="47"/>
      <c r="D159" s="47"/>
      <c r="E159" s="48"/>
      <c r="F159" s="48"/>
      <c r="G159" s="29"/>
      <c r="H159" s="29"/>
      <c r="I159" s="29"/>
      <c r="J159" s="29"/>
      <c r="K159" s="29"/>
      <c r="L159" s="29"/>
      <c r="M159" s="29"/>
    </row>
    <row r="160" spans="1:13" ht="16.5" customHeight="1">
      <c r="A160" s="47"/>
      <c r="B160" s="47"/>
      <c r="C160" s="47"/>
      <c r="D160" s="47"/>
      <c r="E160" s="48"/>
      <c r="F160" s="48"/>
      <c r="G160" s="29"/>
      <c r="H160" s="29"/>
      <c r="I160" s="29"/>
      <c r="J160" s="29"/>
      <c r="K160" s="29"/>
      <c r="L160" s="29"/>
      <c r="M160" s="29"/>
    </row>
    <row r="161" spans="1:13" ht="16.5" customHeight="1">
      <c r="A161" s="47"/>
      <c r="B161" s="47"/>
      <c r="C161" s="47"/>
      <c r="D161" s="47"/>
      <c r="E161" s="48"/>
      <c r="F161" s="48"/>
      <c r="G161" s="29"/>
      <c r="H161" s="29"/>
      <c r="I161" s="29"/>
      <c r="J161" s="29"/>
      <c r="K161" s="29"/>
      <c r="L161" s="29"/>
      <c r="M161" s="29"/>
    </row>
    <row r="162" spans="1:13" ht="16.5" customHeight="1">
      <c r="A162" s="47"/>
      <c r="B162" s="47"/>
      <c r="C162" s="47"/>
      <c r="D162" s="47"/>
      <c r="E162" s="48"/>
      <c r="F162" s="48"/>
      <c r="G162" s="29"/>
      <c r="H162" s="29"/>
      <c r="I162" s="29"/>
      <c r="J162" s="29"/>
      <c r="K162" s="29"/>
      <c r="L162" s="29"/>
      <c r="M162" s="29"/>
    </row>
    <row r="163" spans="1:13" ht="16.5" customHeight="1">
      <c r="A163" s="47"/>
      <c r="B163" s="47"/>
      <c r="C163" s="47"/>
      <c r="D163" s="47"/>
      <c r="E163" s="48"/>
      <c r="F163" s="48"/>
      <c r="G163" s="29"/>
      <c r="H163" s="29"/>
      <c r="I163" s="29"/>
      <c r="J163" s="29"/>
      <c r="K163" s="29"/>
      <c r="L163" s="29"/>
      <c r="M163" s="29"/>
    </row>
    <row r="164" spans="1:13" ht="15" customHeight="1">
      <c r="A164" s="47"/>
      <c r="B164" s="47"/>
      <c r="C164" s="47"/>
      <c r="D164" s="47"/>
      <c r="E164" s="48"/>
      <c r="F164" s="48"/>
      <c r="G164" s="29"/>
      <c r="H164" s="29"/>
      <c r="I164" s="29"/>
      <c r="J164" s="29"/>
      <c r="K164" s="29"/>
      <c r="L164" s="29"/>
      <c r="M164" s="29"/>
    </row>
    <row r="165" spans="1:13" ht="13.5" customHeight="1">
      <c r="A165" s="47"/>
      <c r="B165" s="47"/>
      <c r="C165" s="47"/>
      <c r="D165" s="47"/>
      <c r="E165" s="48"/>
      <c r="F165" s="48"/>
      <c r="G165" s="29"/>
      <c r="H165" s="29"/>
      <c r="I165" s="29"/>
      <c r="J165" s="29"/>
      <c r="K165" s="29"/>
      <c r="L165" s="29"/>
      <c r="M165" s="29"/>
    </row>
    <row r="166" spans="1:13" ht="13.5" customHeight="1">
      <c r="A166" s="47"/>
      <c r="B166" s="47"/>
      <c r="C166" s="47"/>
      <c r="D166" s="47"/>
      <c r="E166" s="48"/>
      <c r="F166" s="48"/>
      <c r="G166" s="29"/>
      <c r="H166" s="29"/>
      <c r="I166" s="29"/>
      <c r="J166" s="29"/>
      <c r="K166" s="29"/>
      <c r="L166" s="29"/>
      <c r="M166" s="29"/>
    </row>
    <row r="167" spans="1:13" ht="21.95" customHeight="1">
      <c r="A167" s="236" t="str">
        <f>A58</f>
        <v>The accompanying notes are an integral part of this interim financial information.</v>
      </c>
      <c r="B167" s="236"/>
      <c r="C167" s="236"/>
      <c r="D167" s="236"/>
      <c r="E167" s="236"/>
      <c r="F167" s="236"/>
      <c r="G167" s="236"/>
      <c r="H167" s="236"/>
      <c r="I167" s="236"/>
      <c r="J167" s="236"/>
      <c r="K167" s="236"/>
      <c r="L167" s="236"/>
      <c r="M167" s="236"/>
    </row>
  </sheetData>
  <mergeCells count="16">
    <mergeCell ref="G119:I119"/>
    <mergeCell ref="K119:M119"/>
    <mergeCell ref="A167:M167"/>
    <mergeCell ref="G64:I64"/>
    <mergeCell ref="K64:M64"/>
    <mergeCell ref="G65:I65"/>
    <mergeCell ref="K65:M65"/>
    <mergeCell ref="A112:M112"/>
    <mergeCell ref="G118:I118"/>
    <mergeCell ref="K118:M118"/>
    <mergeCell ref="A58:M58"/>
    <mergeCell ref="G6:I6"/>
    <mergeCell ref="K6:M6"/>
    <mergeCell ref="G7:I7"/>
    <mergeCell ref="K7:M7"/>
    <mergeCell ref="A55:M55"/>
  </mergeCells>
  <pageMargins left="0.8" right="0.5" top="0.5" bottom="0.6" header="0.49" footer="0.4"/>
  <pageSetup paperSize="9" scale="88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  <ignoredErrors>
    <ignoredError sqref="G10:M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88457-1B9E-4C76-9CC1-01C5F54A54C4}">
  <sheetPr>
    <tabColor theme="8" tint="0.79998168889431442"/>
  </sheetPr>
  <dimension ref="A1:M98"/>
  <sheetViews>
    <sheetView topLeftCell="A77" zoomScale="85" zoomScaleNormal="85" zoomScaleSheetLayoutView="80" workbookViewId="0">
      <selection activeCell="Q86" sqref="Q86"/>
    </sheetView>
  </sheetViews>
  <sheetFormatPr defaultColWidth="9.140625" defaultRowHeight="16.5" customHeight="1"/>
  <cols>
    <col min="1" max="3" width="1.5703125" style="164" customWidth="1"/>
    <col min="4" max="4" width="31.42578125" style="164" customWidth="1"/>
    <col min="5" max="5" width="4.28515625" style="164" customWidth="1"/>
    <col min="6" max="6" width="0.7109375" style="164" customWidth="1"/>
    <col min="7" max="7" width="13.5703125" style="164" customWidth="1"/>
    <col min="8" max="8" width="0.7109375" style="164" customWidth="1"/>
    <col min="9" max="9" width="13.5703125" style="164" bestFit="1" customWidth="1"/>
    <col min="10" max="10" width="0.7109375" style="164" customWidth="1"/>
    <col min="11" max="11" width="12" style="164" bestFit="1" customWidth="1"/>
    <col min="12" max="12" width="0.7109375" style="164" customWidth="1"/>
    <col min="13" max="13" width="12" style="164" bestFit="1" customWidth="1"/>
    <col min="14" max="16384" width="9.140625" style="164"/>
  </cols>
  <sheetData>
    <row r="1" spans="1:13" ht="16.5" customHeight="1">
      <c r="A1" s="68" t="s">
        <v>0</v>
      </c>
      <c r="B1" s="68"/>
      <c r="C1" s="69"/>
      <c r="D1" s="69"/>
      <c r="E1" s="69"/>
      <c r="F1" s="69"/>
      <c r="G1" s="69"/>
      <c r="H1" s="69"/>
      <c r="I1" s="69"/>
      <c r="J1" s="69"/>
      <c r="K1" s="70"/>
      <c r="L1" s="70"/>
      <c r="M1" s="70"/>
    </row>
    <row r="2" spans="1:13" ht="16.5" customHeight="1">
      <c r="A2" s="68" t="s">
        <v>80</v>
      </c>
      <c r="B2" s="68"/>
      <c r="C2" s="69"/>
      <c r="D2" s="69"/>
      <c r="E2" s="69"/>
      <c r="F2" s="69"/>
      <c r="G2" s="69"/>
      <c r="H2" s="69"/>
      <c r="I2" s="69"/>
      <c r="J2" s="69"/>
      <c r="K2" s="70"/>
      <c r="L2" s="70"/>
      <c r="M2" s="70"/>
    </row>
    <row r="3" spans="1:13" ht="16.5" customHeight="1">
      <c r="A3" s="6" t="s">
        <v>194</v>
      </c>
      <c r="B3" s="6"/>
      <c r="C3" s="71"/>
      <c r="D3" s="71"/>
      <c r="E3" s="71"/>
      <c r="F3" s="71"/>
      <c r="G3" s="71"/>
      <c r="H3" s="71"/>
      <c r="I3" s="71"/>
      <c r="J3" s="71"/>
      <c r="K3" s="72"/>
      <c r="L3" s="72"/>
      <c r="M3" s="72"/>
    </row>
    <row r="4" spans="1:13" ht="16.5" customHeight="1">
      <c r="A4" s="68"/>
      <c r="B4" s="68"/>
      <c r="C4" s="69"/>
      <c r="D4" s="69"/>
      <c r="E4" s="69"/>
      <c r="F4" s="69"/>
      <c r="G4" s="69"/>
      <c r="H4" s="69"/>
      <c r="I4" s="69"/>
      <c r="J4" s="69"/>
      <c r="K4" s="70"/>
      <c r="L4" s="70"/>
      <c r="M4" s="70"/>
    </row>
    <row r="5" spans="1:13" ht="16.5" customHeight="1">
      <c r="A5" s="68"/>
      <c r="B5" s="68"/>
      <c r="C5" s="69"/>
      <c r="D5" s="69"/>
      <c r="E5" s="69"/>
      <c r="F5" s="69"/>
      <c r="G5" s="69"/>
      <c r="H5" s="69"/>
      <c r="I5" s="69"/>
      <c r="J5" s="69"/>
      <c r="K5" s="70"/>
      <c r="L5" s="70"/>
      <c r="M5" s="70"/>
    </row>
    <row r="6" spans="1:13" ht="16.5" customHeight="1">
      <c r="A6" s="68"/>
      <c r="B6" s="68"/>
      <c r="C6" s="73"/>
      <c r="D6" s="73"/>
      <c r="E6" s="74"/>
      <c r="F6" s="73"/>
      <c r="G6" s="240" t="s">
        <v>2</v>
      </c>
      <c r="H6" s="240"/>
      <c r="I6" s="240" t="s">
        <v>2</v>
      </c>
      <c r="J6" s="75"/>
      <c r="K6" s="240" t="s">
        <v>3</v>
      </c>
      <c r="L6" s="240"/>
      <c r="M6" s="240" t="s">
        <v>3</v>
      </c>
    </row>
    <row r="7" spans="1:13" ht="16.5" customHeight="1">
      <c r="A7" s="68"/>
      <c r="B7" s="68"/>
      <c r="C7" s="73"/>
      <c r="D7" s="73"/>
      <c r="E7" s="74"/>
      <c r="F7" s="73"/>
      <c r="G7" s="241" t="s">
        <v>4</v>
      </c>
      <c r="H7" s="241"/>
      <c r="I7" s="241" t="s">
        <v>4</v>
      </c>
      <c r="J7" s="75"/>
      <c r="K7" s="241" t="s">
        <v>4</v>
      </c>
      <c r="L7" s="241"/>
      <c r="M7" s="241" t="s">
        <v>4</v>
      </c>
    </row>
    <row r="8" spans="1:13" ht="16.5" customHeight="1">
      <c r="A8" s="69"/>
      <c r="B8" s="69"/>
      <c r="C8" s="69"/>
      <c r="D8" s="69"/>
      <c r="E8" s="74"/>
      <c r="F8" s="73"/>
      <c r="G8" s="75" t="s">
        <v>5</v>
      </c>
      <c r="H8" s="75"/>
      <c r="I8" s="75" t="s">
        <v>5</v>
      </c>
      <c r="J8" s="76"/>
      <c r="K8" s="75" t="s">
        <v>5</v>
      </c>
      <c r="L8" s="74"/>
      <c r="M8" s="75" t="s">
        <v>5</v>
      </c>
    </row>
    <row r="9" spans="1:13" ht="16.5" customHeight="1">
      <c r="A9" s="77"/>
      <c r="B9" s="77"/>
      <c r="C9" s="77"/>
      <c r="D9" s="77"/>
      <c r="E9" s="78"/>
      <c r="F9" s="74"/>
      <c r="G9" s="16" t="s">
        <v>188</v>
      </c>
      <c r="H9" s="80"/>
      <c r="I9" s="79" t="s">
        <v>9</v>
      </c>
      <c r="J9" s="74"/>
      <c r="K9" s="16" t="s">
        <v>188</v>
      </c>
      <c r="L9" s="80"/>
      <c r="M9" s="79" t="s">
        <v>9</v>
      </c>
    </row>
    <row r="10" spans="1:13" ht="16.5" customHeight="1">
      <c r="A10" s="77"/>
      <c r="B10" s="77"/>
      <c r="C10" s="77"/>
      <c r="D10" s="77"/>
      <c r="E10" s="81" t="s">
        <v>63</v>
      </c>
      <c r="F10" s="78"/>
      <c r="G10" s="82" t="s">
        <v>11</v>
      </c>
      <c r="H10" s="80"/>
      <c r="I10" s="82" t="s">
        <v>11</v>
      </c>
      <c r="J10" s="78"/>
      <c r="K10" s="82" t="s">
        <v>11</v>
      </c>
      <c r="L10" s="204"/>
      <c r="M10" s="82" t="s">
        <v>11</v>
      </c>
    </row>
    <row r="11" spans="1:13" ht="15" customHeight="1">
      <c r="A11" s="77"/>
      <c r="B11" s="77"/>
      <c r="C11" s="77"/>
      <c r="D11" s="77"/>
      <c r="E11" s="78"/>
      <c r="F11" s="78"/>
      <c r="G11" s="83"/>
      <c r="H11" s="84"/>
      <c r="I11" s="84"/>
      <c r="J11" s="78"/>
      <c r="K11" s="83"/>
      <c r="L11" s="85"/>
      <c r="M11" s="168"/>
    </row>
    <row r="12" spans="1:13" ht="16.5" customHeight="1">
      <c r="A12" s="77" t="s">
        <v>198</v>
      </c>
      <c r="B12" s="77"/>
      <c r="C12" s="77"/>
      <c r="D12" s="77"/>
      <c r="E12" s="86">
        <v>5</v>
      </c>
      <c r="F12" s="86"/>
      <c r="G12" s="87">
        <v>1146710940</v>
      </c>
      <c r="H12" s="88"/>
      <c r="I12" s="166">
        <v>1646436875</v>
      </c>
      <c r="J12" s="86"/>
      <c r="K12" s="87">
        <v>71535904</v>
      </c>
      <c r="L12" s="89"/>
      <c r="M12" s="166">
        <v>475935678</v>
      </c>
    </row>
    <row r="13" spans="1:13" ht="16.5" customHeight="1">
      <c r="A13" s="77" t="s">
        <v>81</v>
      </c>
      <c r="B13" s="77"/>
      <c r="C13" s="77"/>
      <c r="D13" s="77"/>
      <c r="E13" s="86">
        <v>5</v>
      </c>
      <c r="F13" s="86"/>
      <c r="G13" s="91">
        <v>138321604</v>
      </c>
      <c r="H13" s="88"/>
      <c r="I13" s="166">
        <v>104898980</v>
      </c>
      <c r="J13" s="88"/>
      <c r="K13" s="92">
        <v>19425000</v>
      </c>
      <c r="L13" s="88"/>
      <c r="M13" s="88">
        <v>18495000</v>
      </c>
    </row>
    <row r="14" spans="1:13" ht="16.5" customHeight="1">
      <c r="A14" s="77" t="s">
        <v>199</v>
      </c>
      <c r="B14" s="77"/>
      <c r="C14" s="77"/>
      <c r="D14" s="77"/>
      <c r="E14" s="86"/>
      <c r="F14" s="86"/>
      <c r="G14" s="91">
        <v>-1009132291</v>
      </c>
      <c r="H14" s="88"/>
      <c r="I14" s="166">
        <v>-1133532321</v>
      </c>
      <c r="J14" s="88"/>
      <c r="K14" s="92">
        <v>-130486159</v>
      </c>
      <c r="L14" s="88"/>
      <c r="M14" s="88">
        <v>-326056902</v>
      </c>
    </row>
    <row r="15" spans="1:13" ht="16.5" customHeight="1">
      <c r="A15" s="77" t="s">
        <v>82</v>
      </c>
      <c r="B15" s="77"/>
      <c r="C15" s="77"/>
      <c r="D15" s="77"/>
      <c r="E15" s="86"/>
      <c r="F15" s="86"/>
      <c r="G15" s="93">
        <v>-84305591</v>
      </c>
      <c r="H15" s="88"/>
      <c r="I15" s="167">
        <v>-64935952</v>
      </c>
      <c r="J15" s="88"/>
      <c r="K15" s="95">
        <v>-12061963</v>
      </c>
      <c r="L15" s="88"/>
      <c r="M15" s="94">
        <v>-11816219</v>
      </c>
    </row>
    <row r="16" spans="1:13" ht="15" customHeight="1">
      <c r="A16" s="96"/>
      <c r="B16" s="77"/>
      <c r="C16" s="77"/>
      <c r="D16" s="77"/>
      <c r="E16" s="78"/>
      <c r="F16" s="77"/>
      <c r="G16" s="83"/>
      <c r="H16" s="84"/>
      <c r="I16" s="84"/>
      <c r="J16" s="84"/>
      <c r="K16" s="83"/>
      <c r="L16" s="84"/>
      <c r="M16" s="84"/>
    </row>
    <row r="17" spans="1:13" ht="16.5" customHeight="1">
      <c r="A17" s="68" t="s">
        <v>234</v>
      </c>
      <c r="B17" s="77"/>
      <c r="C17" s="77"/>
      <c r="D17" s="77"/>
      <c r="E17" s="78"/>
      <c r="F17" s="77"/>
      <c r="G17" s="83">
        <f>SUM(G12:G16)</f>
        <v>191594662</v>
      </c>
      <c r="H17" s="84"/>
      <c r="I17" s="84">
        <f>SUM(I12:I16)</f>
        <v>552867582</v>
      </c>
      <c r="J17" s="84"/>
      <c r="K17" s="83">
        <f>SUM(K12:K16)</f>
        <v>-51587218</v>
      </c>
      <c r="L17" s="84"/>
      <c r="M17" s="84">
        <f>SUM(M12:M16)</f>
        <v>156557557</v>
      </c>
    </row>
    <row r="18" spans="1:13" ht="16.5" customHeight="1">
      <c r="A18" s="77" t="s">
        <v>83</v>
      </c>
      <c r="B18" s="77"/>
      <c r="C18" s="77"/>
      <c r="D18" s="77"/>
      <c r="E18" s="86"/>
      <c r="F18" s="33"/>
      <c r="G18" s="92">
        <v>22456814</v>
      </c>
      <c r="H18" s="88"/>
      <c r="I18" s="97">
        <v>12627556</v>
      </c>
      <c r="J18" s="88"/>
      <c r="K18" s="92">
        <v>14925402</v>
      </c>
      <c r="L18" s="88"/>
      <c r="M18" s="97">
        <v>6718556</v>
      </c>
    </row>
    <row r="19" spans="1:13" ht="16.5" customHeight="1">
      <c r="A19" s="77" t="s">
        <v>84</v>
      </c>
      <c r="B19" s="77"/>
      <c r="C19" s="77"/>
      <c r="D19" s="77"/>
      <c r="E19" s="86"/>
      <c r="F19" s="33"/>
      <c r="G19" s="92">
        <v>-26047935</v>
      </c>
      <c r="H19" s="88"/>
      <c r="I19" s="84">
        <v>-18297888</v>
      </c>
      <c r="J19" s="88"/>
      <c r="K19" s="92">
        <v>-3314570</v>
      </c>
      <c r="L19" s="88"/>
      <c r="M19" s="88">
        <v>-1802051</v>
      </c>
    </row>
    <row r="20" spans="1:13" ht="16.5" customHeight="1">
      <c r="A20" s="77" t="s">
        <v>85</v>
      </c>
      <c r="B20" s="77"/>
      <c r="C20" s="77"/>
      <c r="D20" s="77"/>
      <c r="E20" s="33"/>
      <c r="F20" s="33"/>
      <c r="G20" s="92">
        <v>-510031587</v>
      </c>
      <c r="H20" s="88"/>
      <c r="I20" s="84">
        <v>-306701727</v>
      </c>
      <c r="J20" s="88"/>
      <c r="K20" s="92">
        <v>-214590230</v>
      </c>
      <c r="L20" s="88"/>
      <c r="M20" s="88">
        <v>-95012720</v>
      </c>
    </row>
    <row r="21" spans="1:13" ht="16.5" customHeight="1">
      <c r="A21" s="77" t="s">
        <v>86</v>
      </c>
      <c r="B21" s="77"/>
      <c r="C21" s="77"/>
      <c r="D21" s="77"/>
      <c r="E21" s="33"/>
      <c r="F21" s="33"/>
      <c r="G21" s="92">
        <v>-5542573</v>
      </c>
      <c r="H21" s="88"/>
      <c r="I21" s="84">
        <v>-3370162</v>
      </c>
      <c r="J21" s="88"/>
      <c r="K21" s="92">
        <v>-138170</v>
      </c>
      <c r="L21" s="88"/>
      <c r="M21" s="88">
        <v>0</v>
      </c>
    </row>
    <row r="22" spans="1:13" ht="16.5" customHeight="1">
      <c r="A22" s="77" t="s">
        <v>87</v>
      </c>
      <c r="B22" s="77"/>
      <c r="C22" s="77"/>
      <c r="D22" s="77"/>
      <c r="E22" s="86"/>
      <c r="F22" s="86"/>
      <c r="G22" s="92">
        <v>-56010726</v>
      </c>
      <c r="H22" s="88"/>
      <c r="I22" s="84">
        <v>-39856028</v>
      </c>
      <c r="J22" s="88"/>
      <c r="K22" s="92">
        <v>-28120561</v>
      </c>
      <c r="L22" s="88"/>
      <c r="M22" s="88">
        <v>-27261552</v>
      </c>
    </row>
    <row r="23" spans="1:13" ht="16.5" customHeight="1">
      <c r="A23" s="77" t="s">
        <v>214</v>
      </c>
      <c r="B23" s="77"/>
      <c r="C23" s="77"/>
      <c r="D23" s="77"/>
      <c r="E23" s="86"/>
      <c r="F23" s="86"/>
      <c r="G23" s="95">
        <v>-54136</v>
      </c>
      <c r="H23" s="88"/>
      <c r="I23" s="94">
        <v>-15344</v>
      </c>
      <c r="J23" s="88"/>
      <c r="K23" s="95">
        <v>0</v>
      </c>
      <c r="L23" s="88"/>
      <c r="M23" s="94">
        <v>0</v>
      </c>
    </row>
    <row r="24" spans="1:13" ht="15" customHeight="1">
      <c r="A24" s="96"/>
      <c r="B24" s="77"/>
      <c r="C24" s="77"/>
      <c r="D24" s="77"/>
      <c r="E24" s="78"/>
      <c r="F24" s="78"/>
      <c r="G24" s="98"/>
      <c r="H24" s="77"/>
      <c r="I24" s="77"/>
      <c r="J24" s="77"/>
      <c r="K24" s="98"/>
      <c r="L24" s="77"/>
      <c r="M24" s="77"/>
    </row>
    <row r="25" spans="1:13" ht="16.5" customHeight="1">
      <c r="A25" s="68" t="s">
        <v>88</v>
      </c>
      <c r="B25" s="77"/>
      <c r="C25" s="77"/>
      <c r="D25" s="77"/>
      <c r="E25" s="77"/>
      <c r="F25" s="77"/>
      <c r="G25" s="83">
        <f>SUM(G17:G23)</f>
        <v>-383635481</v>
      </c>
      <c r="H25" s="84"/>
      <c r="I25" s="84">
        <f>SUM(I17:I23)</f>
        <v>197253989</v>
      </c>
      <c r="J25" s="84"/>
      <c r="K25" s="83">
        <f>SUM(K17:K23)</f>
        <v>-282825347</v>
      </c>
      <c r="L25" s="84"/>
      <c r="M25" s="84">
        <f>SUM(M17:M23)</f>
        <v>39199790</v>
      </c>
    </row>
    <row r="26" spans="1:13" ht="16.5" customHeight="1">
      <c r="A26" s="96" t="s">
        <v>215</v>
      </c>
      <c r="B26" s="77"/>
      <c r="C26" s="77"/>
      <c r="D26" s="77"/>
      <c r="E26" s="99"/>
      <c r="F26" s="99"/>
      <c r="G26" s="95">
        <v>-2025982</v>
      </c>
      <c r="H26" s="88"/>
      <c r="I26" s="94">
        <v>-31709750</v>
      </c>
      <c r="J26" s="88"/>
      <c r="K26" s="95">
        <v>866195</v>
      </c>
      <c r="L26" s="88"/>
      <c r="M26" s="100">
        <v>-6290211</v>
      </c>
    </row>
    <row r="27" spans="1:13" ht="15" customHeight="1">
      <c r="A27" s="96"/>
      <c r="B27" s="77"/>
      <c r="C27" s="77"/>
      <c r="D27" s="77"/>
      <c r="E27" s="99"/>
      <c r="F27" s="99"/>
      <c r="G27" s="83"/>
      <c r="H27" s="84"/>
      <c r="I27" s="84"/>
      <c r="J27" s="84"/>
      <c r="K27" s="83"/>
      <c r="L27" s="84"/>
      <c r="M27" s="84"/>
    </row>
    <row r="28" spans="1:13" ht="16.5" customHeight="1">
      <c r="A28" s="68" t="s">
        <v>89</v>
      </c>
      <c r="B28" s="68"/>
      <c r="C28" s="76"/>
      <c r="D28" s="77"/>
      <c r="E28" s="78"/>
      <c r="F28" s="78"/>
      <c r="G28" s="83">
        <f>SUM(G25:G26)</f>
        <v>-385661463</v>
      </c>
      <c r="H28" s="84"/>
      <c r="I28" s="84">
        <f>SUM(I25:I26)</f>
        <v>165544239</v>
      </c>
      <c r="J28" s="84"/>
      <c r="K28" s="83">
        <f>SUM(K25:K26)</f>
        <v>-281959152</v>
      </c>
      <c r="L28" s="84"/>
      <c r="M28" s="84">
        <f>SUM(M25:M26)</f>
        <v>32909579</v>
      </c>
    </row>
    <row r="29" spans="1:13" s="191" customFormat="1" ht="16.5" customHeight="1">
      <c r="A29" s="194"/>
      <c r="B29" s="195"/>
      <c r="C29" s="195"/>
      <c r="D29" s="195"/>
      <c r="E29" s="187"/>
      <c r="F29" s="187"/>
      <c r="G29" s="188"/>
      <c r="H29" s="189"/>
      <c r="I29" s="190"/>
      <c r="J29" s="189"/>
      <c r="K29" s="188"/>
      <c r="L29" s="189"/>
      <c r="M29" s="189"/>
    </row>
    <row r="30" spans="1:13" ht="15.6" customHeight="1">
      <c r="A30" s="196" t="s">
        <v>202</v>
      </c>
      <c r="B30" s="196"/>
      <c r="C30" s="196"/>
      <c r="D30" s="196"/>
      <c r="E30" s="86"/>
      <c r="F30" s="86"/>
      <c r="G30" s="92"/>
      <c r="H30" s="33"/>
      <c r="I30" s="97"/>
      <c r="J30" s="33"/>
      <c r="K30" s="138"/>
      <c r="L30" s="33"/>
      <c r="M30" s="33"/>
    </row>
    <row r="31" spans="1:13" ht="16.5" customHeight="1">
      <c r="A31" s="197" t="s">
        <v>203</v>
      </c>
      <c r="B31" s="197"/>
      <c r="C31" s="197"/>
      <c r="D31" s="197"/>
      <c r="E31" s="86"/>
      <c r="F31" s="86"/>
      <c r="G31" s="92"/>
      <c r="H31" s="33"/>
      <c r="I31" s="97"/>
      <c r="J31" s="33"/>
      <c r="K31" s="138"/>
      <c r="L31" s="33"/>
      <c r="M31" s="33"/>
    </row>
    <row r="32" spans="1:13" ht="16.5" customHeight="1">
      <c r="A32" s="197"/>
      <c r="B32" s="198" t="s">
        <v>204</v>
      </c>
      <c r="C32" s="196"/>
      <c r="D32" s="196"/>
      <c r="E32" s="86"/>
      <c r="F32" s="86"/>
      <c r="G32" s="92"/>
      <c r="H32" s="33"/>
      <c r="I32" s="97"/>
      <c r="J32" s="33"/>
      <c r="K32" s="138"/>
      <c r="L32" s="33"/>
      <c r="M32" s="33"/>
    </row>
    <row r="33" spans="1:13" ht="15.6" customHeight="1">
      <c r="A33" s="197"/>
      <c r="B33" s="198" t="s">
        <v>205</v>
      </c>
      <c r="C33" s="198"/>
      <c r="D33" s="198"/>
      <c r="E33" s="86"/>
      <c r="F33" s="86"/>
      <c r="G33" s="105">
        <v>0</v>
      </c>
      <c r="H33" s="101"/>
      <c r="I33" s="101">
        <v>0</v>
      </c>
      <c r="J33" s="101"/>
      <c r="K33" s="105">
        <v>0</v>
      </c>
      <c r="L33" s="101"/>
      <c r="M33" s="101">
        <v>0</v>
      </c>
    </row>
    <row r="34" spans="1:13" ht="16.5" customHeight="1">
      <c r="A34" s="197"/>
      <c r="B34" s="198" t="s">
        <v>206</v>
      </c>
      <c r="C34" s="197"/>
      <c r="D34" s="196"/>
      <c r="E34" s="86"/>
      <c r="F34" s="86"/>
      <c r="G34" s="92"/>
      <c r="H34" s="101"/>
      <c r="I34" s="97"/>
      <c r="J34" s="101"/>
      <c r="K34" s="105"/>
      <c r="L34" s="101"/>
      <c r="M34" s="101"/>
    </row>
    <row r="35" spans="1:13" ht="16.5" customHeight="1">
      <c r="A35" s="197"/>
      <c r="B35" s="198"/>
      <c r="C35" s="198" t="s">
        <v>207</v>
      </c>
      <c r="D35" s="196"/>
      <c r="E35" s="86"/>
      <c r="F35" s="86"/>
      <c r="G35" s="106">
        <v>0</v>
      </c>
      <c r="H35" s="101"/>
      <c r="I35" s="102">
        <v>0</v>
      </c>
      <c r="J35" s="101"/>
      <c r="K35" s="106">
        <v>0</v>
      </c>
      <c r="L35" s="101"/>
      <c r="M35" s="102">
        <v>0</v>
      </c>
    </row>
    <row r="36" spans="1:13" ht="16.5" customHeight="1">
      <c r="A36" s="197"/>
      <c r="B36" s="198"/>
      <c r="C36" s="196"/>
      <c r="D36" s="197"/>
      <c r="E36" s="86"/>
      <c r="F36" s="86"/>
      <c r="G36" s="92"/>
      <c r="H36" s="101"/>
      <c r="I36" s="97"/>
      <c r="J36" s="101"/>
      <c r="K36" s="105"/>
      <c r="L36" s="101"/>
      <c r="M36" s="101"/>
    </row>
    <row r="37" spans="1:13" ht="16.5" customHeight="1">
      <c r="A37" s="197" t="s">
        <v>232</v>
      </c>
      <c r="B37" s="198"/>
      <c r="C37" s="196"/>
      <c r="D37" s="197"/>
      <c r="E37" s="86"/>
      <c r="F37" s="86"/>
      <c r="G37" s="92"/>
      <c r="H37" s="101"/>
      <c r="I37" s="97"/>
      <c r="J37" s="101"/>
      <c r="K37" s="105"/>
      <c r="L37" s="101"/>
      <c r="M37" s="101"/>
    </row>
    <row r="38" spans="1:13" ht="15.6" customHeight="1">
      <c r="B38" s="197" t="s">
        <v>233</v>
      </c>
      <c r="C38" s="197"/>
      <c r="D38" s="196"/>
      <c r="E38" s="86"/>
      <c r="F38" s="86"/>
      <c r="G38" s="95">
        <f>SUM(G33:G35)</f>
        <v>0</v>
      </c>
      <c r="H38" s="101"/>
      <c r="I38" s="100">
        <f>SUM(I33:I35)</f>
        <v>0</v>
      </c>
      <c r="J38" s="101"/>
      <c r="K38" s="106">
        <f>SUM(K33:K35)</f>
        <v>0</v>
      </c>
      <c r="L38" s="101"/>
      <c r="M38" s="102">
        <f>SUM(M33:M35)</f>
        <v>0</v>
      </c>
    </row>
    <row r="39" spans="1:13" ht="16.5" customHeight="1">
      <c r="A39" s="197"/>
      <c r="B39" s="198"/>
      <c r="C39" s="196"/>
      <c r="D39" s="197"/>
      <c r="E39" s="86"/>
      <c r="F39" s="86"/>
      <c r="G39" s="92"/>
      <c r="H39" s="101"/>
      <c r="I39" s="97"/>
      <c r="J39" s="101"/>
      <c r="K39" s="105"/>
      <c r="L39" s="101"/>
      <c r="M39" s="101"/>
    </row>
    <row r="40" spans="1:13" ht="15.6" customHeight="1">
      <c r="A40" s="196" t="s">
        <v>90</v>
      </c>
      <c r="B40" s="196"/>
      <c r="C40" s="197"/>
      <c r="D40" s="197"/>
      <c r="E40" s="86"/>
      <c r="F40" s="86"/>
      <c r="G40" s="92"/>
      <c r="H40" s="101"/>
      <c r="I40" s="97"/>
      <c r="J40" s="101"/>
      <c r="K40" s="105"/>
      <c r="L40" s="101"/>
      <c r="M40" s="101"/>
    </row>
    <row r="41" spans="1:13" ht="16.5" customHeight="1">
      <c r="A41" s="196"/>
      <c r="B41" s="196" t="s">
        <v>208</v>
      </c>
      <c r="C41" s="197"/>
      <c r="D41" s="197"/>
      <c r="E41" s="86"/>
      <c r="F41" s="86"/>
      <c r="G41" s="95">
        <f>G38</f>
        <v>0</v>
      </c>
      <c r="H41" s="101"/>
      <c r="I41" s="100">
        <f>I38</f>
        <v>0</v>
      </c>
      <c r="J41" s="101"/>
      <c r="K41" s="106">
        <f>K38</f>
        <v>0</v>
      </c>
      <c r="L41" s="101"/>
      <c r="M41" s="102">
        <f>M38</f>
        <v>0</v>
      </c>
    </row>
    <row r="42" spans="1:13" ht="16.5" customHeight="1">
      <c r="A42" s="197"/>
      <c r="B42" s="198"/>
      <c r="C42" s="196"/>
      <c r="D42" s="197"/>
      <c r="E42" s="86"/>
      <c r="F42" s="86"/>
      <c r="G42" s="92"/>
      <c r="H42" s="101"/>
      <c r="I42" s="97"/>
      <c r="J42" s="101"/>
      <c r="K42" s="105"/>
      <c r="L42" s="101"/>
      <c r="M42" s="101"/>
    </row>
    <row r="43" spans="1:13" ht="16.5" customHeight="1">
      <c r="A43" s="182" t="s">
        <v>91</v>
      </c>
      <c r="B43" s="183"/>
      <c r="C43" s="182"/>
      <c r="D43" s="184"/>
      <c r="E43" s="78"/>
      <c r="F43" s="78"/>
      <c r="G43" s="83"/>
      <c r="H43" s="84"/>
      <c r="I43" s="84"/>
      <c r="J43" s="84"/>
      <c r="K43" s="83"/>
      <c r="L43" s="84"/>
      <c r="M43" s="84"/>
    </row>
    <row r="44" spans="1:13" ht="16.5" customHeight="1" thickBot="1">
      <c r="A44" s="184"/>
      <c r="B44" s="183" t="s">
        <v>92</v>
      </c>
      <c r="C44" s="182"/>
      <c r="D44" s="184"/>
      <c r="E44" s="78"/>
      <c r="F44" s="78"/>
      <c r="G44" s="103">
        <f>SUM(G28:G29)</f>
        <v>-385661463</v>
      </c>
      <c r="H44" s="84"/>
      <c r="I44" s="104">
        <f>SUM(I28:I29)</f>
        <v>165544239</v>
      </c>
      <c r="J44" s="84"/>
      <c r="K44" s="103">
        <f>SUM(K28:K29)</f>
        <v>-281959152</v>
      </c>
      <c r="L44" s="84"/>
      <c r="M44" s="104">
        <f>SUM(M28:M29)</f>
        <v>32909579</v>
      </c>
    </row>
    <row r="45" spans="1:13" ht="15" customHeight="1" thickTop="1">
      <c r="A45" s="184"/>
      <c r="B45" s="183"/>
      <c r="C45" s="182"/>
      <c r="D45" s="184"/>
      <c r="E45" s="78"/>
      <c r="F45" s="78"/>
      <c r="G45" s="199"/>
      <c r="H45" s="199"/>
      <c r="I45" s="199"/>
      <c r="J45" s="199"/>
      <c r="K45" s="199"/>
      <c r="L45" s="84"/>
      <c r="M45" s="84"/>
    </row>
    <row r="46" spans="1:13" ht="15" customHeight="1">
      <c r="A46" s="184"/>
      <c r="B46" s="183"/>
      <c r="C46" s="182"/>
      <c r="D46" s="184"/>
      <c r="E46" s="78"/>
      <c r="F46" s="78"/>
      <c r="G46" s="199"/>
      <c r="H46" s="199"/>
      <c r="I46" s="199"/>
      <c r="J46" s="199"/>
      <c r="K46" s="199"/>
      <c r="L46" s="84"/>
      <c r="M46" s="84"/>
    </row>
    <row r="47" spans="1:13" ht="15" customHeight="1">
      <c r="A47" s="184"/>
      <c r="B47" s="183"/>
      <c r="C47" s="182"/>
      <c r="D47" s="184"/>
      <c r="E47" s="78"/>
      <c r="F47" s="78"/>
      <c r="G47" s="199"/>
      <c r="H47" s="199"/>
      <c r="I47" s="199"/>
      <c r="J47" s="199"/>
      <c r="K47" s="199"/>
      <c r="L47" s="84"/>
      <c r="M47" s="84"/>
    </row>
    <row r="48" spans="1:13" ht="15" customHeight="1">
      <c r="A48" s="184"/>
      <c r="B48" s="183"/>
      <c r="C48" s="182"/>
      <c r="D48" s="184"/>
      <c r="E48" s="78"/>
      <c r="F48" s="78"/>
      <c r="G48" s="199"/>
      <c r="H48" s="199"/>
      <c r="I48" s="199"/>
      <c r="J48" s="199"/>
      <c r="K48" s="199"/>
      <c r="L48" s="84"/>
      <c r="M48" s="84"/>
    </row>
    <row r="49" spans="1:13" ht="15" customHeight="1">
      <c r="A49" s="184"/>
      <c r="B49" s="183"/>
      <c r="C49" s="182"/>
      <c r="D49" s="184"/>
      <c r="E49" s="78"/>
      <c r="F49" s="78"/>
      <c r="G49" s="199"/>
      <c r="H49" s="199"/>
      <c r="I49" s="199"/>
      <c r="J49" s="199"/>
      <c r="K49" s="199"/>
      <c r="L49" s="84"/>
      <c r="M49" s="84"/>
    </row>
    <row r="50" spans="1:13" ht="15" customHeight="1">
      <c r="A50" s="184"/>
      <c r="B50" s="183"/>
      <c r="C50" s="182"/>
      <c r="D50" s="184"/>
      <c r="E50" s="78"/>
      <c r="F50" s="78"/>
      <c r="G50" s="199"/>
      <c r="H50" s="199"/>
      <c r="I50" s="199"/>
      <c r="J50" s="199"/>
      <c r="K50" s="199"/>
      <c r="L50" s="84"/>
      <c r="M50" s="84"/>
    </row>
    <row r="51" spans="1:13" ht="8.25" customHeight="1">
      <c r="A51" s="184"/>
      <c r="B51" s="183"/>
      <c r="C51" s="182"/>
      <c r="D51" s="184"/>
      <c r="E51" s="78"/>
      <c r="F51" s="78"/>
      <c r="G51" s="199"/>
      <c r="H51" s="199"/>
      <c r="I51" s="199"/>
      <c r="J51" s="199"/>
      <c r="K51" s="199"/>
      <c r="L51" s="84"/>
      <c r="M51" s="84"/>
    </row>
    <row r="52" spans="1:13" ht="21.95" customHeight="1">
      <c r="A52" s="242" t="s">
        <v>40</v>
      </c>
      <c r="B52" s="242"/>
      <c r="C52" s="242"/>
      <c r="D52" s="242"/>
      <c r="E52" s="242"/>
      <c r="F52" s="242"/>
      <c r="G52" s="242"/>
      <c r="H52" s="242"/>
      <c r="I52" s="242"/>
      <c r="J52" s="242"/>
      <c r="K52" s="242"/>
      <c r="L52" s="242"/>
      <c r="M52" s="242"/>
    </row>
    <row r="53" spans="1:13" ht="16.5" customHeight="1">
      <c r="A53" s="68" t="s">
        <v>0</v>
      </c>
      <c r="B53" s="68"/>
      <c r="C53" s="69"/>
      <c r="D53" s="69"/>
      <c r="E53" s="69"/>
      <c r="F53" s="69"/>
      <c r="G53" s="69"/>
      <c r="H53" s="69"/>
      <c r="I53" s="69"/>
      <c r="J53" s="69"/>
      <c r="K53" s="70"/>
      <c r="L53" s="70"/>
      <c r="M53" s="70"/>
    </row>
    <row r="54" spans="1:13" ht="16.5" customHeight="1">
      <c r="A54" s="68" t="s">
        <v>210</v>
      </c>
      <c r="B54" s="68"/>
      <c r="C54" s="69"/>
      <c r="D54" s="69"/>
      <c r="E54" s="69"/>
      <c r="F54" s="69"/>
      <c r="G54" s="69"/>
      <c r="H54" s="69"/>
      <c r="I54" s="69"/>
      <c r="J54" s="69"/>
      <c r="K54" s="70"/>
      <c r="L54" s="70"/>
      <c r="M54" s="70"/>
    </row>
    <row r="55" spans="1:13" ht="16.5" customHeight="1">
      <c r="A55" s="6" t="s">
        <v>194</v>
      </c>
      <c r="B55" s="6"/>
      <c r="C55" s="71"/>
      <c r="D55" s="71"/>
      <c r="E55" s="71"/>
      <c r="F55" s="71"/>
      <c r="G55" s="71"/>
      <c r="H55" s="71"/>
      <c r="I55" s="71"/>
      <c r="J55" s="71"/>
      <c r="K55" s="72"/>
      <c r="L55" s="72"/>
      <c r="M55" s="72"/>
    </row>
    <row r="56" spans="1:13" ht="16.5" customHeight="1">
      <c r="A56" s="68"/>
      <c r="B56" s="68"/>
      <c r="C56" s="69"/>
      <c r="D56" s="69"/>
      <c r="E56" s="69"/>
      <c r="F56" s="69"/>
      <c r="G56" s="69"/>
      <c r="H56" s="69"/>
      <c r="I56" s="69"/>
      <c r="J56" s="69"/>
      <c r="K56" s="70"/>
      <c r="L56" s="70"/>
      <c r="M56" s="70"/>
    </row>
    <row r="57" spans="1:13" ht="16.5" customHeight="1">
      <c r="A57" s="68"/>
      <c r="B57" s="68"/>
      <c r="C57" s="69"/>
      <c r="D57" s="69"/>
      <c r="E57" s="69"/>
      <c r="F57" s="69"/>
      <c r="G57" s="69"/>
      <c r="H57" s="69"/>
      <c r="I57" s="69"/>
      <c r="J57" s="69"/>
      <c r="K57" s="70"/>
      <c r="L57" s="70"/>
      <c r="M57" s="70"/>
    </row>
    <row r="58" spans="1:13" ht="16.5" customHeight="1">
      <c r="A58" s="68"/>
      <c r="B58" s="68"/>
      <c r="C58" s="73"/>
      <c r="D58" s="73"/>
      <c r="E58" s="74"/>
      <c r="F58" s="73"/>
      <c r="G58" s="240" t="s">
        <v>2</v>
      </c>
      <c r="H58" s="240"/>
      <c r="I58" s="240" t="s">
        <v>2</v>
      </c>
      <c r="J58" s="75"/>
      <c r="K58" s="240" t="s">
        <v>3</v>
      </c>
      <c r="L58" s="240"/>
      <c r="M58" s="240" t="s">
        <v>3</v>
      </c>
    </row>
    <row r="59" spans="1:13" ht="16.5" customHeight="1">
      <c r="A59" s="68"/>
      <c r="B59" s="68"/>
      <c r="C59" s="73"/>
      <c r="D59" s="73"/>
      <c r="E59" s="74"/>
      <c r="F59" s="73"/>
      <c r="G59" s="241" t="s">
        <v>4</v>
      </c>
      <c r="H59" s="241"/>
      <c r="I59" s="241" t="s">
        <v>4</v>
      </c>
      <c r="J59" s="75"/>
      <c r="K59" s="241" t="s">
        <v>4</v>
      </c>
      <c r="L59" s="241"/>
      <c r="M59" s="241" t="s">
        <v>4</v>
      </c>
    </row>
    <row r="60" spans="1:13" ht="16.5" customHeight="1">
      <c r="A60" s="69"/>
      <c r="B60" s="69"/>
      <c r="C60" s="69"/>
      <c r="D60" s="69"/>
      <c r="E60" s="74"/>
      <c r="F60" s="73"/>
      <c r="G60" s="75" t="s">
        <v>5</v>
      </c>
      <c r="H60" s="75"/>
      <c r="I60" s="75" t="s">
        <v>5</v>
      </c>
      <c r="J60" s="76"/>
      <c r="K60" s="75" t="s">
        <v>5</v>
      </c>
      <c r="L60" s="74"/>
      <c r="M60" s="75" t="s">
        <v>5</v>
      </c>
    </row>
    <row r="61" spans="1:13" ht="16.5" customHeight="1">
      <c r="A61" s="77"/>
      <c r="B61" s="77"/>
      <c r="C61" s="77"/>
      <c r="D61" s="77"/>
      <c r="E61" s="78"/>
      <c r="F61" s="74"/>
      <c r="G61" s="16" t="s">
        <v>188</v>
      </c>
      <c r="H61" s="80"/>
      <c r="I61" s="79" t="s">
        <v>9</v>
      </c>
      <c r="J61" s="74"/>
      <c r="K61" s="16" t="s">
        <v>188</v>
      </c>
      <c r="L61" s="80"/>
      <c r="M61" s="79" t="s">
        <v>9</v>
      </c>
    </row>
    <row r="62" spans="1:13" ht="16.5" customHeight="1">
      <c r="A62" s="77"/>
      <c r="B62" s="77"/>
      <c r="C62" s="77"/>
      <c r="D62" s="77"/>
      <c r="E62" s="81" t="s">
        <v>63</v>
      </c>
      <c r="F62" s="78"/>
      <c r="G62" s="82" t="s">
        <v>11</v>
      </c>
      <c r="H62" s="80"/>
      <c r="I62" s="82" t="s">
        <v>11</v>
      </c>
      <c r="J62" s="78"/>
      <c r="K62" s="82" t="s">
        <v>11</v>
      </c>
      <c r="L62" s="204"/>
      <c r="M62" s="82" t="s">
        <v>11</v>
      </c>
    </row>
    <row r="63" spans="1:13" ht="16.5" customHeight="1">
      <c r="A63" s="68"/>
      <c r="B63" s="68"/>
      <c r="C63" s="69"/>
      <c r="D63" s="69"/>
      <c r="E63" s="69"/>
      <c r="F63" s="69"/>
      <c r="G63" s="200"/>
      <c r="H63" s="69"/>
      <c r="I63" s="69"/>
      <c r="J63" s="69"/>
      <c r="K63" s="201"/>
      <c r="L63" s="70"/>
      <c r="M63" s="70"/>
    </row>
    <row r="64" spans="1:13" ht="16.5" customHeight="1">
      <c r="A64" s="182" t="s">
        <v>93</v>
      </c>
      <c r="B64" s="184"/>
      <c r="C64" s="182"/>
      <c r="D64" s="184"/>
      <c r="E64" s="78"/>
      <c r="F64" s="78"/>
      <c r="G64" s="83"/>
      <c r="H64" s="84"/>
      <c r="I64" s="84"/>
      <c r="J64" s="84"/>
      <c r="K64" s="83"/>
      <c r="L64" s="84"/>
      <c r="M64" s="84"/>
    </row>
    <row r="65" spans="1:13" ht="16.5" customHeight="1">
      <c r="A65" s="184" t="s">
        <v>94</v>
      </c>
      <c r="B65" s="184"/>
      <c r="C65" s="184"/>
      <c r="D65" s="182"/>
      <c r="E65" s="78"/>
      <c r="F65" s="78"/>
      <c r="G65" s="105">
        <v>-374400925</v>
      </c>
      <c r="H65" s="84"/>
      <c r="I65" s="101">
        <v>134803766</v>
      </c>
      <c r="J65" s="84"/>
      <c r="K65" s="105">
        <v>-281959152</v>
      </c>
      <c r="L65" s="84"/>
      <c r="M65" s="101">
        <v>32909579</v>
      </c>
    </row>
    <row r="66" spans="1:13" ht="16.5" customHeight="1">
      <c r="A66" s="184" t="s">
        <v>77</v>
      </c>
      <c r="B66" s="184"/>
      <c r="C66" s="184"/>
      <c r="D66" s="182"/>
      <c r="E66" s="78"/>
      <c r="F66" s="78"/>
      <c r="G66" s="106">
        <v>-11260538</v>
      </c>
      <c r="H66" s="84"/>
      <c r="I66" s="102">
        <v>30740473</v>
      </c>
      <c r="J66" s="84"/>
      <c r="K66" s="106">
        <v>0</v>
      </c>
      <c r="L66" s="84"/>
      <c r="M66" s="107">
        <v>0</v>
      </c>
    </row>
    <row r="67" spans="1:13" ht="15" customHeight="1">
      <c r="A67" s="183"/>
      <c r="B67" s="185"/>
      <c r="C67" s="185"/>
      <c r="D67" s="184"/>
      <c r="E67" s="77"/>
      <c r="F67" s="78"/>
      <c r="G67" s="108"/>
      <c r="H67" s="109"/>
      <c r="I67" s="109"/>
      <c r="J67" s="109"/>
      <c r="K67" s="108"/>
      <c r="L67" s="109"/>
      <c r="M67" s="109"/>
    </row>
    <row r="68" spans="1:13" ht="16.5" customHeight="1" thickBot="1">
      <c r="A68" s="183"/>
      <c r="B68" s="185"/>
      <c r="C68" s="185"/>
      <c r="D68" s="184"/>
      <c r="E68" s="77"/>
      <c r="F68" s="77"/>
      <c r="G68" s="103">
        <f>SUM(G65:G66)</f>
        <v>-385661463</v>
      </c>
      <c r="H68" s="84"/>
      <c r="I68" s="104">
        <f>SUM(I65:I67)</f>
        <v>165544239</v>
      </c>
      <c r="J68" s="84"/>
      <c r="K68" s="103">
        <f>SUM(K65:K66)</f>
        <v>-281959152</v>
      </c>
      <c r="L68" s="84"/>
      <c r="M68" s="104">
        <f>SUM(M65:M66)</f>
        <v>32909579</v>
      </c>
    </row>
    <row r="69" spans="1:13" ht="15" customHeight="1" thickTop="1">
      <c r="A69" s="184"/>
      <c r="B69" s="184"/>
      <c r="C69" s="182"/>
      <c r="D69" s="184"/>
      <c r="E69" s="78"/>
      <c r="F69" s="78"/>
      <c r="G69" s="83"/>
      <c r="H69" s="84"/>
      <c r="I69" s="84"/>
      <c r="J69" s="84"/>
      <c r="K69" s="83"/>
      <c r="L69" s="84"/>
      <c r="M69" s="84"/>
    </row>
    <row r="70" spans="1:13" ht="16.5" customHeight="1">
      <c r="A70" s="183" t="s">
        <v>95</v>
      </c>
      <c r="B70" s="184"/>
      <c r="C70" s="182"/>
      <c r="D70" s="184"/>
      <c r="E70" s="78"/>
      <c r="F70" s="78"/>
      <c r="G70" s="83"/>
      <c r="H70" s="84"/>
      <c r="I70" s="84"/>
      <c r="J70" s="84"/>
      <c r="K70" s="83"/>
      <c r="L70" s="84"/>
      <c r="M70" s="84"/>
    </row>
    <row r="71" spans="1:13" ht="16.5" customHeight="1">
      <c r="A71" s="186"/>
      <c r="B71" s="182" t="s">
        <v>96</v>
      </c>
      <c r="C71" s="182"/>
      <c r="D71" s="184"/>
      <c r="E71" s="77"/>
      <c r="F71" s="78"/>
      <c r="G71" s="83"/>
      <c r="H71" s="84"/>
      <c r="I71" s="84"/>
      <c r="J71" s="84"/>
      <c r="K71" s="83"/>
      <c r="L71" s="84"/>
      <c r="M71" s="84"/>
    </row>
    <row r="72" spans="1:13" ht="16.5" customHeight="1">
      <c r="A72" s="184" t="s">
        <v>94</v>
      </c>
      <c r="B72" s="184"/>
      <c r="C72" s="184"/>
      <c r="D72" s="182"/>
      <c r="E72" s="78"/>
      <c r="F72" s="78"/>
      <c r="G72" s="105">
        <v>-374400925</v>
      </c>
      <c r="H72" s="101"/>
      <c r="I72" s="101">
        <v>134803766</v>
      </c>
      <c r="J72" s="101"/>
      <c r="K72" s="105">
        <v>-281959152</v>
      </c>
      <c r="L72" s="101"/>
      <c r="M72" s="101">
        <v>32909579</v>
      </c>
    </row>
    <row r="73" spans="1:13" ht="16.5" customHeight="1">
      <c r="A73" s="184" t="s">
        <v>77</v>
      </c>
      <c r="B73" s="184"/>
      <c r="C73" s="184"/>
      <c r="D73" s="182"/>
      <c r="E73" s="78"/>
      <c r="F73" s="78"/>
      <c r="G73" s="106">
        <v>-11260538</v>
      </c>
      <c r="H73" s="101"/>
      <c r="I73" s="102">
        <v>30740473</v>
      </c>
      <c r="J73" s="101"/>
      <c r="K73" s="106">
        <v>0</v>
      </c>
      <c r="L73" s="101"/>
      <c r="M73" s="102">
        <v>0</v>
      </c>
    </row>
    <row r="74" spans="1:13" ht="15" customHeight="1">
      <c r="A74" s="185"/>
      <c r="B74" s="184"/>
      <c r="C74" s="185"/>
      <c r="D74" s="184"/>
      <c r="E74" s="77"/>
      <c r="F74" s="78"/>
      <c r="G74" s="108"/>
      <c r="H74" s="109"/>
      <c r="I74" s="109"/>
      <c r="J74" s="109"/>
      <c r="K74" s="108"/>
      <c r="L74" s="109"/>
      <c r="M74" s="109"/>
    </row>
    <row r="75" spans="1:13" ht="16.5" customHeight="1" thickBot="1">
      <c r="A75" s="183"/>
      <c r="B75" s="185"/>
      <c r="C75" s="185"/>
      <c r="D75" s="184"/>
      <c r="E75" s="77"/>
      <c r="F75" s="77"/>
      <c r="G75" s="103">
        <f>SUM(G72:G73)</f>
        <v>-385661463</v>
      </c>
      <c r="H75" s="84"/>
      <c r="I75" s="104">
        <f>SUM(I72:I74)</f>
        <v>165544239</v>
      </c>
      <c r="J75" s="84"/>
      <c r="K75" s="103">
        <f>SUM(K72:K73)</f>
        <v>-281959152</v>
      </c>
      <c r="L75" s="84"/>
      <c r="M75" s="104">
        <f>SUM(M72:M73)</f>
        <v>32909579</v>
      </c>
    </row>
    <row r="76" spans="1:13" ht="15" customHeight="1" thickTop="1">
      <c r="A76" s="183"/>
      <c r="B76" s="185"/>
      <c r="C76" s="185"/>
      <c r="D76" s="184"/>
      <c r="E76" s="77"/>
      <c r="F76" s="77"/>
      <c r="G76" s="83"/>
      <c r="H76" s="84"/>
      <c r="I76" s="84"/>
      <c r="J76" s="84"/>
      <c r="K76" s="83"/>
      <c r="L76" s="84"/>
      <c r="M76" s="84"/>
    </row>
    <row r="77" spans="1:13" ht="16.5" customHeight="1">
      <c r="A77" s="183" t="s">
        <v>200</v>
      </c>
      <c r="B77" s="184"/>
      <c r="C77" s="182"/>
      <c r="D77" s="184"/>
      <c r="E77" s="78">
        <v>19</v>
      </c>
      <c r="F77" s="78"/>
      <c r="G77" s="83"/>
      <c r="H77" s="84"/>
      <c r="I77" s="84"/>
      <c r="J77" s="84"/>
      <c r="K77" s="83"/>
      <c r="L77" s="84"/>
      <c r="M77" s="84"/>
    </row>
    <row r="78" spans="1:13" ht="15" customHeight="1">
      <c r="A78" s="184"/>
      <c r="B78" s="184"/>
      <c r="C78" s="184"/>
      <c r="D78" s="184"/>
      <c r="E78" s="78"/>
      <c r="F78" s="78"/>
      <c r="G78" s="83"/>
      <c r="H78" s="78"/>
      <c r="I78" s="84"/>
      <c r="J78" s="78"/>
      <c r="K78" s="83"/>
      <c r="L78" s="78"/>
      <c r="M78" s="168"/>
    </row>
    <row r="79" spans="1:13" ht="16.5" customHeight="1" thickBot="1">
      <c r="A79" s="184" t="s">
        <v>201</v>
      </c>
      <c r="B79" s="184"/>
      <c r="C79" s="184"/>
      <c r="D79" s="184"/>
      <c r="E79" s="78"/>
      <c r="F79" s="78"/>
      <c r="G79" s="110">
        <v>-9.8000000000000004E-2</v>
      </c>
      <c r="H79" s="111"/>
      <c r="I79" s="112">
        <v>3.5000000000000003E-2</v>
      </c>
      <c r="J79" s="111"/>
      <c r="K79" s="110">
        <v>-7.3999999999999996E-2</v>
      </c>
      <c r="L79" s="111"/>
      <c r="M79" s="112">
        <v>8.9999999999999993E-3</v>
      </c>
    </row>
    <row r="80" spans="1:13" ht="21" customHeight="1" thickTop="1">
      <c r="A80" s="77"/>
      <c r="B80" s="77"/>
      <c r="C80" s="77"/>
      <c r="D80" s="77"/>
      <c r="E80" s="78"/>
      <c r="F80" s="78"/>
      <c r="G80" s="111"/>
      <c r="H80" s="111"/>
      <c r="I80" s="111"/>
      <c r="J80" s="111"/>
      <c r="K80" s="111"/>
      <c r="L80" s="111"/>
      <c r="M80" s="111"/>
    </row>
    <row r="81" spans="1:13" ht="21" customHeight="1">
      <c r="A81" s="77"/>
      <c r="B81" s="77"/>
      <c r="C81" s="77"/>
      <c r="D81" s="77"/>
      <c r="E81" s="78"/>
      <c r="F81" s="78"/>
      <c r="G81" s="111"/>
      <c r="H81" s="111"/>
      <c r="I81" s="111"/>
      <c r="J81" s="111"/>
      <c r="K81" s="111"/>
      <c r="L81" s="111"/>
      <c r="M81" s="111"/>
    </row>
    <row r="82" spans="1:13" ht="21" customHeight="1">
      <c r="A82" s="77"/>
      <c r="B82" s="77"/>
      <c r="C82" s="77"/>
      <c r="D82" s="77"/>
      <c r="E82" s="78"/>
      <c r="F82" s="78"/>
      <c r="G82" s="111"/>
      <c r="H82" s="111"/>
      <c r="I82" s="111"/>
      <c r="J82" s="111"/>
      <c r="K82" s="111"/>
      <c r="L82" s="111"/>
      <c r="M82" s="111"/>
    </row>
    <row r="83" spans="1:13" ht="21" customHeight="1">
      <c r="A83" s="77"/>
      <c r="B83" s="77"/>
      <c r="C83" s="77"/>
      <c r="D83" s="77"/>
      <c r="E83" s="78"/>
      <c r="F83" s="78"/>
      <c r="G83" s="111"/>
      <c r="H83" s="111"/>
      <c r="I83" s="111"/>
      <c r="J83" s="111"/>
      <c r="K83" s="111"/>
      <c r="L83" s="111"/>
      <c r="M83" s="111"/>
    </row>
    <row r="84" spans="1:13" ht="21" customHeight="1">
      <c r="A84" s="77"/>
      <c r="B84" s="77"/>
      <c r="C84" s="77"/>
      <c r="D84" s="77"/>
      <c r="E84" s="78"/>
      <c r="F84" s="78"/>
      <c r="G84" s="111"/>
      <c r="H84" s="111"/>
      <c r="I84" s="111"/>
      <c r="J84" s="111"/>
      <c r="K84" s="111"/>
      <c r="L84" s="111"/>
      <c r="M84" s="111"/>
    </row>
    <row r="85" spans="1:13" ht="21" customHeight="1">
      <c r="A85" s="77"/>
      <c r="B85" s="77"/>
      <c r="C85" s="77"/>
      <c r="D85" s="77"/>
      <c r="E85" s="78"/>
      <c r="F85" s="78"/>
      <c r="G85" s="111"/>
      <c r="H85" s="111"/>
      <c r="I85" s="111"/>
      <c r="J85" s="111"/>
      <c r="K85" s="111"/>
      <c r="L85" s="111"/>
      <c r="M85" s="111"/>
    </row>
    <row r="86" spans="1:13" ht="21" customHeight="1">
      <c r="A86" s="77"/>
      <c r="B86" s="77"/>
      <c r="C86" s="77"/>
      <c r="D86" s="77"/>
      <c r="E86" s="78"/>
      <c r="F86" s="78"/>
      <c r="G86" s="111"/>
      <c r="H86" s="111"/>
      <c r="I86" s="111"/>
      <c r="J86" s="111"/>
      <c r="K86" s="111"/>
      <c r="L86" s="111"/>
      <c r="M86" s="111"/>
    </row>
    <row r="87" spans="1:13" ht="21" customHeight="1">
      <c r="A87" s="77"/>
      <c r="B87" s="77"/>
      <c r="C87" s="77"/>
      <c r="D87" s="77"/>
      <c r="E87" s="78"/>
      <c r="F87" s="78"/>
      <c r="G87" s="111"/>
      <c r="H87" s="111"/>
      <c r="I87" s="111"/>
      <c r="J87" s="111"/>
      <c r="K87" s="111"/>
      <c r="L87" s="111"/>
      <c r="M87" s="111"/>
    </row>
    <row r="88" spans="1:13" ht="21" customHeight="1">
      <c r="A88" s="77"/>
      <c r="B88" s="77"/>
      <c r="C88" s="77"/>
      <c r="D88" s="77"/>
      <c r="E88" s="78"/>
      <c r="F88" s="78"/>
      <c r="G88" s="111"/>
      <c r="H88" s="111"/>
      <c r="I88" s="111"/>
      <c r="J88" s="111"/>
      <c r="K88" s="111"/>
      <c r="L88" s="111"/>
      <c r="M88" s="111"/>
    </row>
    <row r="89" spans="1:13" ht="21" customHeight="1">
      <c r="A89" s="77"/>
      <c r="B89" s="77"/>
      <c r="C89" s="77"/>
      <c r="D89" s="77"/>
      <c r="E89" s="78"/>
      <c r="F89" s="78"/>
      <c r="G89" s="111"/>
      <c r="H89" s="111"/>
      <c r="I89" s="111"/>
      <c r="J89" s="111"/>
      <c r="K89" s="111"/>
      <c r="L89" s="111"/>
      <c r="M89" s="111"/>
    </row>
    <row r="90" spans="1:13" ht="21" customHeight="1">
      <c r="A90" s="77"/>
      <c r="B90" s="77"/>
      <c r="C90" s="77"/>
      <c r="D90" s="77"/>
      <c r="E90" s="78"/>
      <c r="F90" s="78"/>
      <c r="G90" s="111"/>
      <c r="H90" s="111"/>
      <c r="I90" s="111"/>
      <c r="J90" s="111"/>
      <c r="K90" s="111"/>
      <c r="L90" s="111"/>
      <c r="M90" s="111"/>
    </row>
    <row r="91" spans="1:13" ht="21" customHeight="1">
      <c r="A91" s="77"/>
      <c r="B91" s="77"/>
      <c r="C91" s="77"/>
      <c r="D91" s="77"/>
      <c r="E91" s="78"/>
      <c r="F91" s="78"/>
      <c r="G91" s="111"/>
      <c r="H91" s="111"/>
      <c r="I91" s="111"/>
      <c r="J91" s="111"/>
      <c r="K91" s="111"/>
      <c r="L91" s="111"/>
      <c r="M91" s="111"/>
    </row>
    <row r="92" spans="1:13" ht="21" customHeight="1">
      <c r="A92" s="77"/>
      <c r="B92" s="77"/>
      <c r="C92" s="77"/>
      <c r="D92" s="77"/>
      <c r="E92" s="78"/>
      <c r="F92" s="78"/>
      <c r="G92" s="111"/>
      <c r="H92" s="111"/>
      <c r="I92" s="111"/>
      <c r="J92" s="111"/>
      <c r="K92" s="111"/>
      <c r="L92" s="111"/>
      <c r="M92" s="111"/>
    </row>
    <row r="93" spans="1:13" ht="21" customHeight="1">
      <c r="A93" s="77"/>
      <c r="B93" s="77"/>
      <c r="C93" s="77"/>
      <c r="D93" s="77"/>
      <c r="E93" s="78"/>
      <c r="F93" s="78"/>
      <c r="G93" s="111"/>
      <c r="H93" s="111"/>
      <c r="I93" s="111"/>
      <c r="J93" s="111"/>
      <c r="K93" s="111"/>
      <c r="L93" s="111"/>
      <c r="M93" s="111"/>
    </row>
    <row r="94" spans="1:13" ht="21" customHeight="1">
      <c r="A94" s="77"/>
      <c r="B94" s="77"/>
      <c r="C94" s="77"/>
      <c r="D94" s="77"/>
      <c r="E94" s="78"/>
      <c r="F94" s="78"/>
      <c r="G94" s="111"/>
      <c r="H94" s="111"/>
      <c r="I94" s="111"/>
      <c r="J94" s="111"/>
      <c r="K94" s="111"/>
      <c r="L94" s="111"/>
      <c r="M94" s="111"/>
    </row>
    <row r="95" spans="1:13" ht="21" customHeight="1">
      <c r="A95" s="77"/>
      <c r="B95" s="77"/>
      <c r="C95" s="77"/>
      <c r="D95" s="77"/>
      <c r="E95" s="78"/>
      <c r="F95" s="78"/>
      <c r="G95" s="111"/>
      <c r="H95" s="111"/>
      <c r="I95" s="111"/>
      <c r="J95" s="111"/>
      <c r="K95" s="111"/>
      <c r="L95" s="111"/>
      <c r="M95" s="111"/>
    </row>
    <row r="96" spans="1:13" ht="21" customHeight="1">
      <c r="A96" s="77"/>
      <c r="B96" s="77"/>
      <c r="C96" s="77"/>
      <c r="D96" s="77"/>
      <c r="E96" s="78"/>
      <c r="F96" s="78"/>
      <c r="G96" s="111"/>
      <c r="H96" s="111"/>
      <c r="I96" s="111"/>
      <c r="J96" s="111"/>
      <c r="K96" s="111"/>
      <c r="L96" s="111"/>
      <c r="M96" s="111"/>
    </row>
    <row r="97" spans="1:13" ht="21" customHeight="1">
      <c r="A97" s="77"/>
      <c r="B97" s="77"/>
      <c r="C97" s="77"/>
      <c r="D97" s="77"/>
      <c r="E97" s="78"/>
      <c r="F97" s="78"/>
      <c r="G97" s="111"/>
      <c r="H97" s="111"/>
      <c r="I97" s="111"/>
      <c r="J97" s="111"/>
      <c r="K97" s="111"/>
      <c r="L97" s="111"/>
      <c r="M97" s="111"/>
    </row>
    <row r="98" spans="1:13" ht="21.95" customHeight="1">
      <c r="A98" s="242" t="s">
        <v>40</v>
      </c>
      <c r="B98" s="242"/>
      <c r="C98" s="242"/>
      <c r="D98" s="242"/>
      <c r="E98" s="242"/>
      <c r="F98" s="242"/>
      <c r="G98" s="242"/>
      <c r="H98" s="242"/>
      <c r="I98" s="242"/>
      <c r="J98" s="242"/>
      <c r="K98" s="242"/>
      <c r="L98" s="242"/>
      <c r="M98" s="242"/>
    </row>
  </sheetData>
  <mergeCells count="10">
    <mergeCell ref="G6:I6"/>
    <mergeCell ref="K6:M6"/>
    <mergeCell ref="G7:I7"/>
    <mergeCell ref="K7:M7"/>
    <mergeCell ref="A98:M98"/>
    <mergeCell ref="A52:M52"/>
    <mergeCell ref="G58:I58"/>
    <mergeCell ref="K58:M58"/>
    <mergeCell ref="G59:I59"/>
    <mergeCell ref="K59:M5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80720-71F2-4900-9BBB-AA87449C5D2E}">
  <sheetPr>
    <tabColor theme="8" tint="0.79998168889431442"/>
  </sheetPr>
  <dimension ref="A1:M101"/>
  <sheetViews>
    <sheetView topLeftCell="A76" zoomScale="85" zoomScaleNormal="85" zoomScaleSheetLayoutView="90" workbookViewId="0">
      <selection activeCell="S81" sqref="S81"/>
    </sheetView>
  </sheetViews>
  <sheetFormatPr defaultColWidth="9.140625" defaultRowHeight="16.5" customHeight="1"/>
  <cols>
    <col min="1" max="3" width="1.5703125" style="164" customWidth="1"/>
    <col min="4" max="4" width="31.140625" style="164" customWidth="1"/>
    <col min="5" max="5" width="4.28515625" style="164" customWidth="1"/>
    <col min="6" max="6" width="0.7109375" style="164" customWidth="1"/>
    <col min="7" max="7" width="13.5703125" style="164" customWidth="1"/>
    <col min="8" max="8" width="0.7109375" style="164" customWidth="1"/>
    <col min="9" max="9" width="13.5703125" style="164" customWidth="1"/>
    <col min="10" max="10" width="0.7109375" style="164" customWidth="1"/>
    <col min="11" max="11" width="12" style="164" bestFit="1" customWidth="1"/>
    <col min="12" max="12" width="0.7109375" style="164" customWidth="1"/>
    <col min="13" max="13" width="12.28515625" style="164" bestFit="1" customWidth="1"/>
    <col min="14" max="16384" width="9.140625" style="164"/>
  </cols>
  <sheetData>
    <row r="1" spans="1:13" ht="16.5" customHeight="1">
      <c r="A1" s="68" t="s">
        <v>0</v>
      </c>
      <c r="B1" s="68"/>
      <c r="C1" s="69"/>
      <c r="D1" s="69"/>
      <c r="E1" s="69"/>
      <c r="F1" s="69"/>
      <c r="G1" s="69"/>
      <c r="H1" s="69"/>
      <c r="I1" s="69"/>
      <c r="J1" s="69"/>
      <c r="K1" s="70"/>
      <c r="L1" s="70"/>
      <c r="M1" s="70"/>
    </row>
    <row r="2" spans="1:13" ht="16.5" customHeight="1">
      <c r="A2" s="68" t="s">
        <v>80</v>
      </c>
      <c r="B2" s="68"/>
      <c r="C2" s="69"/>
      <c r="D2" s="69"/>
      <c r="E2" s="69"/>
      <c r="F2" s="69"/>
      <c r="G2" s="69"/>
      <c r="H2" s="69"/>
      <c r="I2" s="69"/>
      <c r="J2" s="69"/>
      <c r="K2" s="70"/>
      <c r="L2" s="70"/>
      <c r="M2" s="70"/>
    </row>
    <row r="3" spans="1:13" ht="16.5" customHeight="1">
      <c r="A3" s="6" t="s">
        <v>195</v>
      </c>
      <c r="B3" s="6"/>
      <c r="C3" s="71"/>
      <c r="D3" s="71"/>
      <c r="E3" s="71"/>
      <c r="F3" s="71"/>
      <c r="G3" s="71"/>
      <c r="H3" s="71"/>
      <c r="I3" s="71"/>
      <c r="J3" s="71"/>
      <c r="K3" s="72"/>
      <c r="L3" s="72"/>
      <c r="M3" s="72"/>
    </row>
    <row r="4" spans="1:13" ht="16.5" customHeight="1">
      <c r="A4" s="68"/>
      <c r="B4" s="68"/>
      <c r="C4" s="69"/>
      <c r="D4" s="69"/>
      <c r="E4" s="69"/>
      <c r="F4" s="69"/>
      <c r="G4" s="69"/>
      <c r="H4" s="69"/>
      <c r="I4" s="69"/>
      <c r="J4" s="69"/>
      <c r="K4" s="70"/>
      <c r="L4" s="70"/>
      <c r="M4" s="70"/>
    </row>
    <row r="5" spans="1:13" ht="16.5" customHeight="1">
      <c r="A5" s="68"/>
      <c r="B5" s="68"/>
      <c r="C5" s="69"/>
      <c r="D5" s="69"/>
      <c r="E5" s="69"/>
      <c r="F5" s="69"/>
      <c r="G5" s="69"/>
      <c r="H5" s="69"/>
      <c r="I5" s="69"/>
      <c r="J5" s="69"/>
      <c r="K5" s="70"/>
      <c r="L5" s="70"/>
      <c r="M5" s="70"/>
    </row>
    <row r="6" spans="1:13" ht="16.5" customHeight="1">
      <c r="A6" s="68"/>
      <c r="B6" s="68"/>
      <c r="C6" s="73"/>
      <c r="D6" s="73"/>
      <c r="E6" s="74"/>
      <c r="F6" s="73"/>
      <c r="G6" s="240" t="s">
        <v>2</v>
      </c>
      <c r="H6" s="240"/>
      <c r="I6" s="240" t="s">
        <v>2</v>
      </c>
      <c r="J6" s="75"/>
      <c r="K6" s="240" t="s">
        <v>3</v>
      </c>
      <c r="L6" s="240"/>
      <c r="M6" s="240" t="s">
        <v>3</v>
      </c>
    </row>
    <row r="7" spans="1:13" ht="16.5" customHeight="1">
      <c r="A7" s="68"/>
      <c r="B7" s="68"/>
      <c r="C7" s="73"/>
      <c r="D7" s="73"/>
      <c r="E7" s="74"/>
      <c r="F7" s="73"/>
      <c r="G7" s="241" t="s">
        <v>4</v>
      </c>
      <c r="H7" s="241"/>
      <c r="I7" s="241" t="s">
        <v>4</v>
      </c>
      <c r="J7" s="75"/>
      <c r="K7" s="241" t="s">
        <v>4</v>
      </c>
      <c r="L7" s="241"/>
      <c r="M7" s="241" t="s">
        <v>4</v>
      </c>
    </row>
    <row r="8" spans="1:13" ht="16.5" customHeight="1">
      <c r="A8" s="69"/>
      <c r="B8" s="69"/>
      <c r="C8" s="69"/>
      <c r="D8" s="69"/>
      <c r="E8" s="74"/>
      <c r="F8" s="73"/>
      <c r="G8" s="75" t="s">
        <v>5</v>
      </c>
      <c r="H8" s="75"/>
      <c r="I8" s="75" t="s">
        <v>5</v>
      </c>
      <c r="J8" s="76"/>
      <c r="K8" s="75" t="s">
        <v>5</v>
      </c>
      <c r="L8" s="74"/>
      <c r="M8" s="75" t="s">
        <v>5</v>
      </c>
    </row>
    <row r="9" spans="1:13" ht="16.5" customHeight="1">
      <c r="A9" s="77"/>
      <c r="B9" s="77"/>
      <c r="C9" s="77"/>
      <c r="D9" s="77"/>
      <c r="E9" s="78"/>
      <c r="F9" s="74"/>
      <c r="G9" s="16" t="s">
        <v>188</v>
      </c>
      <c r="H9" s="80"/>
      <c r="I9" s="79" t="s">
        <v>9</v>
      </c>
      <c r="J9" s="74"/>
      <c r="K9" s="16" t="s">
        <v>188</v>
      </c>
      <c r="L9" s="80"/>
      <c r="M9" s="79" t="s">
        <v>9</v>
      </c>
    </row>
    <row r="10" spans="1:13" ht="16.5" customHeight="1">
      <c r="A10" s="77"/>
      <c r="B10" s="77"/>
      <c r="C10" s="77"/>
      <c r="D10" s="77"/>
      <c r="E10" s="81" t="s">
        <v>63</v>
      </c>
      <c r="F10" s="78"/>
      <c r="G10" s="82" t="s">
        <v>11</v>
      </c>
      <c r="H10" s="80"/>
      <c r="I10" s="82" t="s">
        <v>11</v>
      </c>
      <c r="J10" s="78"/>
      <c r="K10" s="82" t="s">
        <v>11</v>
      </c>
      <c r="L10" s="204"/>
      <c r="M10" s="82" t="s">
        <v>11</v>
      </c>
    </row>
    <row r="11" spans="1:13" ht="15.6" customHeight="1">
      <c r="A11" s="77"/>
      <c r="B11" s="77"/>
      <c r="C11" s="77"/>
      <c r="D11" s="77"/>
      <c r="E11" s="78"/>
      <c r="F11" s="78"/>
      <c r="G11" s="83"/>
      <c r="H11" s="84"/>
      <c r="I11" s="84"/>
      <c r="J11" s="78"/>
      <c r="K11" s="113"/>
      <c r="L11" s="85"/>
      <c r="M11" s="85"/>
    </row>
    <row r="12" spans="1:13" ht="16.5" customHeight="1">
      <c r="A12" s="77" t="s">
        <v>198</v>
      </c>
      <c r="B12" s="77"/>
      <c r="C12" s="77"/>
      <c r="D12" s="77"/>
      <c r="E12" s="86">
        <v>5</v>
      </c>
      <c r="F12" s="86"/>
      <c r="G12" s="87">
        <v>2215878273</v>
      </c>
      <c r="H12" s="88"/>
      <c r="I12" s="166">
        <v>3633324035</v>
      </c>
      <c r="J12" s="86"/>
      <c r="K12" s="87">
        <v>180902732</v>
      </c>
      <c r="L12" s="89"/>
      <c r="M12" s="166">
        <v>1228984759</v>
      </c>
    </row>
    <row r="13" spans="1:13" ht="16.5" customHeight="1">
      <c r="A13" s="77" t="s">
        <v>81</v>
      </c>
      <c r="B13" s="77"/>
      <c r="C13" s="77"/>
      <c r="D13" s="77"/>
      <c r="E13" s="86">
        <v>5</v>
      </c>
      <c r="F13" s="86"/>
      <c r="G13" s="92">
        <v>279438407</v>
      </c>
      <c r="H13" s="88"/>
      <c r="I13" s="88">
        <v>203160155</v>
      </c>
      <c r="J13" s="88"/>
      <c r="K13" s="92">
        <v>38850000</v>
      </c>
      <c r="L13" s="88"/>
      <c r="M13" s="88">
        <v>37260000</v>
      </c>
    </row>
    <row r="14" spans="1:13" ht="16.5" customHeight="1">
      <c r="A14" s="77" t="s">
        <v>199</v>
      </c>
      <c r="B14" s="77"/>
      <c r="C14" s="77"/>
      <c r="D14" s="77"/>
      <c r="E14" s="86"/>
      <c r="F14" s="86"/>
      <c r="G14" s="92">
        <v>-1925275795</v>
      </c>
      <c r="H14" s="88"/>
      <c r="I14" s="88">
        <v>-2366625511</v>
      </c>
      <c r="J14" s="88"/>
      <c r="K14" s="92">
        <v>-247762360</v>
      </c>
      <c r="L14" s="88"/>
      <c r="M14" s="88">
        <v>-732150824</v>
      </c>
    </row>
    <row r="15" spans="1:13" ht="16.5" customHeight="1">
      <c r="A15" s="77" t="s">
        <v>82</v>
      </c>
      <c r="B15" s="77"/>
      <c r="C15" s="77"/>
      <c r="D15" s="77"/>
      <c r="E15" s="86"/>
      <c r="F15" s="86"/>
      <c r="G15" s="95">
        <v>-166623735</v>
      </c>
      <c r="H15" s="88"/>
      <c r="I15" s="94">
        <v>-127445003</v>
      </c>
      <c r="J15" s="88"/>
      <c r="K15" s="95">
        <v>-25968953</v>
      </c>
      <c r="L15" s="88"/>
      <c r="M15" s="94">
        <v>-23083689</v>
      </c>
    </row>
    <row r="16" spans="1:13" ht="15.6" customHeight="1">
      <c r="A16" s="96"/>
      <c r="B16" s="77"/>
      <c r="C16" s="77"/>
      <c r="D16" s="77"/>
      <c r="E16" s="78"/>
      <c r="F16" s="77"/>
      <c r="G16" s="83"/>
      <c r="H16" s="84"/>
      <c r="I16" s="84"/>
      <c r="J16" s="84"/>
      <c r="K16" s="83"/>
      <c r="L16" s="84"/>
      <c r="M16" s="84"/>
    </row>
    <row r="17" spans="1:13" ht="16.5" customHeight="1">
      <c r="A17" s="68" t="s">
        <v>234</v>
      </c>
      <c r="B17" s="77"/>
      <c r="C17" s="77"/>
      <c r="D17" s="77"/>
      <c r="E17" s="78"/>
      <c r="F17" s="77"/>
      <c r="G17" s="83">
        <f>SUM(G12:G16)</f>
        <v>403417150</v>
      </c>
      <c r="H17" s="84"/>
      <c r="I17" s="84">
        <f>SUM(I12:I16)</f>
        <v>1342413676</v>
      </c>
      <c r="J17" s="84"/>
      <c r="K17" s="83">
        <f>SUM(K12:K16)</f>
        <v>-53978581</v>
      </c>
      <c r="L17" s="84"/>
      <c r="M17" s="84">
        <f>SUM(M12:M16)</f>
        <v>511010246</v>
      </c>
    </row>
    <row r="18" spans="1:13" ht="16.5" customHeight="1">
      <c r="A18" s="77" t="s">
        <v>83</v>
      </c>
      <c r="B18" s="77"/>
      <c r="C18" s="77"/>
      <c r="D18" s="77"/>
      <c r="E18" s="86"/>
      <c r="F18" s="33"/>
      <c r="G18" s="92">
        <v>40062201</v>
      </c>
      <c r="H18" s="88"/>
      <c r="I18" s="97">
        <v>82494341</v>
      </c>
      <c r="J18" s="88"/>
      <c r="K18" s="92">
        <v>26726747</v>
      </c>
      <c r="L18" s="88"/>
      <c r="M18" s="97">
        <v>19253257</v>
      </c>
    </row>
    <row r="19" spans="1:13" ht="16.5" customHeight="1">
      <c r="A19" s="77" t="s">
        <v>216</v>
      </c>
      <c r="B19" s="77"/>
      <c r="C19" s="77"/>
      <c r="D19" s="77"/>
      <c r="E19" s="86"/>
      <c r="F19" s="33"/>
      <c r="G19" s="92">
        <v>0</v>
      </c>
      <c r="H19" s="88"/>
      <c r="I19" s="97">
        <v>0</v>
      </c>
      <c r="J19" s="88"/>
      <c r="K19" s="92">
        <v>204027908</v>
      </c>
      <c r="L19" s="88"/>
      <c r="M19" s="97">
        <v>0</v>
      </c>
    </row>
    <row r="20" spans="1:13" ht="16.5" customHeight="1">
      <c r="A20" s="77" t="s">
        <v>84</v>
      </c>
      <c r="B20" s="77"/>
      <c r="C20" s="77"/>
      <c r="D20" s="77"/>
      <c r="E20" s="86"/>
      <c r="F20" s="33"/>
      <c r="G20" s="92">
        <v>-58485332</v>
      </c>
      <c r="H20" s="88"/>
      <c r="I20" s="84">
        <v>-33524608</v>
      </c>
      <c r="J20" s="88"/>
      <c r="K20" s="92">
        <v>-6491651</v>
      </c>
      <c r="L20" s="88"/>
      <c r="M20" s="88">
        <v>-2837941</v>
      </c>
    </row>
    <row r="21" spans="1:13" ht="16.5" customHeight="1">
      <c r="A21" s="77" t="s">
        <v>85</v>
      </c>
      <c r="B21" s="77"/>
      <c r="C21" s="77"/>
      <c r="D21" s="77"/>
      <c r="E21" s="33"/>
      <c r="F21" s="33"/>
      <c r="G21" s="92">
        <v>-806734543</v>
      </c>
      <c r="H21" s="88"/>
      <c r="I21" s="84">
        <v>-567601757</v>
      </c>
      <c r="J21" s="88"/>
      <c r="K21" s="92">
        <v>-258204777</v>
      </c>
      <c r="L21" s="88"/>
      <c r="M21" s="88">
        <v>-249331861</v>
      </c>
    </row>
    <row r="22" spans="1:13" ht="16.5" customHeight="1">
      <c r="A22" s="77" t="s">
        <v>86</v>
      </c>
      <c r="B22" s="77"/>
      <c r="C22" s="77"/>
      <c r="D22" s="77"/>
      <c r="E22" s="33"/>
      <c r="F22" s="33"/>
      <c r="G22" s="92">
        <v>-10984301</v>
      </c>
      <c r="H22" s="88"/>
      <c r="I22" s="84">
        <v>-7311897</v>
      </c>
      <c r="J22" s="88"/>
      <c r="K22" s="92">
        <v>-537822</v>
      </c>
      <c r="L22" s="88"/>
      <c r="M22" s="88">
        <v>0</v>
      </c>
    </row>
    <row r="23" spans="1:13" ht="16.5" customHeight="1">
      <c r="A23" s="77" t="s">
        <v>87</v>
      </c>
      <c r="B23" s="77"/>
      <c r="C23" s="77"/>
      <c r="D23" s="77"/>
      <c r="E23" s="86"/>
      <c r="F23" s="86"/>
      <c r="G23" s="92">
        <v>-103934029</v>
      </c>
      <c r="H23" s="88"/>
      <c r="I23" s="84">
        <v>-77359732</v>
      </c>
      <c r="J23" s="88"/>
      <c r="K23" s="92">
        <v>-54511358</v>
      </c>
      <c r="L23" s="88"/>
      <c r="M23" s="88">
        <v>-50128506</v>
      </c>
    </row>
    <row r="24" spans="1:13" ht="16.5" customHeight="1">
      <c r="A24" s="77" t="s">
        <v>214</v>
      </c>
      <c r="B24" s="77"/>
      <c r="C24" s="77"/>
      <c r="D24" s="77"/>
      <c r="E24" s="86"/>
      <c r="F24" s="86"/>
      <c r="G24" s="95">
        <v>-109138</v>
      </c>
      <c r="H24" s="88"/>
      <c r="I24" s="94">
        <v>-85559</v>
      </c>
      <c r="J24" s="88"/>
      <c r="K24" s="95">
        <v>0</v>
      </c>
      <c r="L24" s="88"/>
      <c r="M24" s="94">
        <v>0</v>
      </c>
    </row>
    <row r="25" spans="1:13" ht="15.6" customHeight="1">
      <c r="A25" s="96"/>
      <c r="B25" s="77"/>
      <c r="C25" s="77"/>
      <c r="D25" s="77"/>
      <c r="E25" s="78"/>
      <c r="F25" s="78"/>
      <c r="G25" s="98"/>
      <c r="H25" s="77"/>
      <c r="I25" s="77"/>
      <c r="J25" s="77"/>
      <c r="K25" s="98"/>
      <c r="L25" s="77"/>
      <c r="M25" s="77"/>
    </row>
    <row r="26" spans="1:13" ht="16.5" customHeight="1">
      <c r="A26" s="68" t="s">
        <v>88</v>
      </c>
      <c r="B26" s="77"/>
      <c r="C26" s="77"/>
      <c r="D26" s="77"/>
      <c r="E26" s="77"/>
      <c r="F26" s="77"/>
      <c r="G26" s="83">
        <f>SUM(G17:G24)</f>
        <v>-536767992</v>
      </c>
      <c r="H26" s="84"/>
      <c r="I26" s="84">
        <f>SUM(I17:I24)</f>
        <v>739024464</v>
      </c>
      <c r="J26" s="84"/>
      <c r="K26" s="83">
        <f>SUM(K17:K24)</f>
        <v>-142969534</v>
      </c>
      <c r="L26" s="84"/>
      <c r="M26" s="84">
        <f>SUM(M17:M24)</f>
        <v>227965195</v>
      </c>
    </row>
    <row r="27" spans="1:13" ht="16.5" customHeight="1">
      <c r="A27" s="96" t="s">
        <v>238</v>
      </c>
      <c r="B27" s="77"/>
      <c r="C27" s="77"/>
      <c r="D27" s="77"/>
      <c r="E27" s="99"/>
      <c r="F27" s="99"/>
      <c r="G27" s="95">
        <v>-5777423</v>
      </c>
      <c r="H27" s="88"/>
      <c r="I27" s="94">
        <v>-116916579</v>
      </c>
      <c r="J27" s="88"/>
      <c r="K27" s="95">
        <v>-2000913</v>
      </c>
      <c r="L27" s="88"/>
      <c r="M27" s="100">
        <v>-45174979</v>
      </c>
    </row>
    <row r="28" spans="1:13" ht="15.6" customHeight="1">
      <c r="A28" s="96"/>
      <c r="B28" s="77"/>
      <c r="C28" s="77"/>
      <c r="D28" s="77"/>
      <c r="E28" s="99"/>
      <c r="F28" s="99"/>
      <c r="G28" s="83"/>
      <c r="H28" s="84"/>
      <c r="I28" s="84"/>
      <c r="J28" s="84"/>
      <c r="K28" s="83"/>
      <c r="L28" s="84"/>
      <c r="M28" s="84"/>
    </row>
    <row r="29" spans="1:13" ht="16.5" customHeight="1">
      <c r="A29" s="68" t="s">
        <v>89</v>
      </c>
      <c r="B29" s="68"/>
      <c r="C29" s="76"/>
      <c r="D29" s="77"/>
      <c r="E29" s="78"/>
      <c r="F29" s="78"/>
      <c r="G29" s="83">
        <f>SUM(G26:G27)</f>
        <v>-542545415</v>
      </c>
      <c r="H29" s="84"/>
      <c r="I29" s="84">
        <f>SUM(I26:I27)</f>
        <v>622107885</v>
      </c>
      <c r="J29" s="84"/>
      <c r="K29" s="83">
        <f>SUM(K26:K27)</f>
        <v>-144970447</v>
      </c>
      <c r="L29" s="84"/>
      <c r="M29" s="84">
        <f>SUM(M26:M27)</f>
        <v>182790216</v>
      </c>
    </row>
    <row r="30" spans="1:13" ht="16.5" customHeight="1">
      <c r="A30" s="77"/>
      <c r="B30" s="77"/>
      <c r="C30" s="77"/>
      <c r="D30" s="77"/>
      <c r="E30" s="78"/>
      <c r="F30" s="78"/>
      <c r="G30" s="83"/>
      <c r="H30" s="111"/>
      <c r="I30" s="111"/>
      <c r="J30" s="111"/>
      <c r="K30" s="83"/>
      <c r="L30" s="111"/>
      <c r="M30" s="111"/>
    </row>
    <row r="31" spans="1:13" ht="15.6" customHeight="1">
      <c r="A31" s="131" t="s">
        <v>202</v>
      </c>
      <c r="B31" s="131"/>
      <c r="C31" s="131"/>
      <c r="D31" s="131"/>
      <c r="E31" s="86"/>
      <c r="F31" s="86"/>
      <c r="G31" s="92"/>
      <c r="H31" s="33"/>
      <c r="I31" s="97"/>
      <c r="J31" s="33"/>
      <c r="K31" s="138"/>
      <c r="L31" s="33"/>
      <c r="M31" s="33"/>
    </row>
    <row r="32" spans="1:13" ht="16.5" customHeight="1">
      <c r="A32" s="33" t="s">
        <v>203</v>
      </c>
      <c r="B32" s="33"/>
      <c r="C32" s="33"/>
      <c r="D32" s="33"/>
      <c r="E32" s="86"/>
      <c r="F32" s="86"/>
      <c r="G32" s="92"/>
      <c r="H32" s="33"/>
      <c r="I32" s="97"/>
      <c r="J32" s="33"/>
      <c r="K32" s="138"/>
      <c r="L32" s="33"/>
      <c r="M32" s="33"/>
    </row>
    <row r="33" spans="1:13" ht="16.5" customHeight="1">
      <c r="A33" s="33"/>
      <c r="B33" s="169" t="s">
        <v>204</v>
      </c>
      <c r="C33" s="131"/>
      <c r="D33" s="131"/>
      <c r="E33" s="86"/>
      <c r="F33" s="86"/>
      <c r="G33" s="92"/>
      <c r="H33" s="33"/>
      <c r="I33" s="97"/>
      <c r="J33" s="33"/>
      <c r="K33" s="138"/>
      <c r="L33" s="33"/>
      <c r="M33" s="33"/>
    </row>
    <row r="34" spans="1:13" ht="15.6" customHeight="1">
      <c r="A34" s="33"/>
      <c r="B34" s="169" t="s">
        <v>205</v>
      </c>
      <c r="C34" s="169"/>
      <c r="D34" s="169"/>
      <c r="E34" s="86"/>
      <c r="F34" s="86"/>
      <c r="G34" s="105">
        <v>3197734</v>
      </c>
      <c r="H34" s="101"/>
      <c r="I34" s="101">
        <v>0</v>
      </c>
      <c r="J34" s="101"/>
      <c r="K34" s="105">
        <v>13625</v>
      </c>
      <c r="L34" s="101"/>
      <c r="M34" s="101">
        <v>0</v>
      </c>
    </row>
    <row r="35" spans="1:13" ht="16.5" customHeight="1">
      <c r="A35" s="33"/>
      <c r="B35" s="169" t="s">
        <v>206</v>
      </c>
      <c r="C35" s="33"/>
      <c r="D35" s="131"/>
      <c r="E35" s="86"/>
      <c r="F35" s="86"/>
      <c r="G35" s="92"/>
      <c r="H35" s="101"/>
      <c r="I35" s="97"/>
      <c r="J35" s="101"/>
      <c r="K35" s="105"/>
      <c r="L35" s="101"/>
      <c r="M35" s="101"/>
    </row>
    <row r="36" spans="1:13" ht="16.5" customHeight="1">
      <c r="A36" s="33"/>
      <c r="B36" s="169"/>
      <c r="C36" s="169" t="s">
        <v>207</v>
      </c>
      <c r="D36" s="131"/>
      <c r="E36" s="86"/>
      <c r="F36" s="86"/>
      <c r="G36" s="106">
        <v>-639547</v>
      </c>
      <c r="H36" s="101"/>
      <c r="I36" s="102">
        <v>0</v>
      </c>
      <c r="J36" s="101"/>
      <c r="K36" s="106">
        <v>-2725</v>
      </c>
      <c r="L36" s="101"/>
      <c r="M36" s="102">
        <v>0</v>
      </c>
    </row>
    <row r="37" spans="1:13" ht="16.5" customHeight="1">
      <c r="A37" s="33"/>
      <c r="B37" s="169"/>
      <c r="C37" s="131"/>
      <c r="D37" s="33"/>
      <c r="E37" s="86"/>
      <c r="F37" s="86"/>
      <c r="G37" s="92"/>
      <c r="H37" s="101"/>
      <c r="I37" s="97"/>
      <c r="J37" s="101"/>
      <c r="K37" s="105"/>
      <c r="L37" s="101"/>
      <c r="M37" s="101"/>
    </row>
    <row r="38" spans="1:13" ht="16.5" customHeight="1">
      <c r="A38" s="33" t="s">
        <v>232</v>
      </c>
      <c r="B38" s="169"/>
      <c r="C38" s="131"/>
      <c r="D38" s="33"/>
      <c r="E38" s="86"/>
      <c r="F38" s="86"/>
      <c r="G38" s="92"/>
      <c r="H38" s="101"/>
      <c r="I38" s="97"/>
      <c r="J38" s="101"/>
      <c r="K38" s="105"/>
      <c r="L38" s="101"/>
      <c r="M38" s="101"/>
    </row>
    <row r="39" spans="1:13" ht="15.6" customHeight="1">
      <c r="B39" s="33" t="s">
        <v>233</v>
      </c>
      <c r="C39" s="33"/>
      <c r="D39" s="131"/>
      <c r="E39" s="86"/>
      <c r="F39" s="86"/>
      <c r="G39" s="95">
        <f>SUM(G34:G36)</f>
        <v>2558187</v>
      </c>
      <c r="H39" s="101"/>
      <c r="I39" s="100">
        <f>SUM(I34:I36)</f>
        <v>0</v>
      </c>
      <c r="J39" s="101"/>
      <c r="K39" s="106">
        <f>SUM(K34:K36)</f>
        <v>10900</v>
      </c>
      <c r="L39" s="101"/>
      <c r="M39" s="102">
        <f>SUM(M34:M36)</f>
        <v>0</v>
      </c>
    </row>
    <row r="40" spans="1:13" ht="16.5" customHeight="1">
      <c r="A40" s="33"/>
      <c r="B40" s="169"/>
      <c r="C40" s="131"/>
      <c r="D40" s="33"/>
      <c r="E40" s="86"/>
      <c r="F40" s="86"/>
      <c r="G40" s="92"/>
      <c r="H40" s="101"/>
      <c r="I40" s="97"/>
      <c r="J40" s="101"/>
      <c r="K40" s="105"/>
      <c r="L40" s="101"/>
      <c r="M40" s="101"/>
    </row>
    <row r="41" spans="1:13" ht="15.6" customHeight="1">
      <c r="A41" s="131" t="s">
        <v>90</v>
      </c>
      <c r="B41" s="131"/>
      <c r="C41" s="33"/>
      <c r="D41" s="33"/>
      <c r="E41" s="86"/>
      <c r="F41" s="86"/>
      <c r="G41" s="92"/>
      <c r="H41" s="101"/>
      <c r="I41" s="97"/>
      <c r="J41" s="101"/>
      <c r="K41" s="105"/>
      <c r="L41" s="101"/>
      <c r="M41" s="101"/>
    </row>
    <row r="42" spans="1:13" ht="16.5" customHeight="1">
      <c r="A42" s="131"/>
      <c r="B42" s="131" t="s">
        <v>208</v>
      </c>
      <c r="C42" s="33"/>
      <c r="D42" s="33"/>
      <c r="E42" s="86"/>
      <c r="F42" s="86"/>
      <c r="G42" s="95">
        <f>G39</f>
        <v>2558187</v>
      </c>
      <c r="H42" s="101"/>
      <c r="I42" s="100">
        <f>I39</f>
        <v>0</v>
      </c>
      <c r="J42" s="101"/>
      <c r="K42" s="106">
        <f>K39</f>
        <v>10900</v>
      </c>
      <c r="L42" s="101"/>
      <c r="M42" s="102">
        <f>M39</f>
        <v>0</v>
      </c>
    </row>
    <row r="43" spans="1:13" ht="16.5" customHeight="1">
      <c r="A43" s="33"/>
      <c r="B43" s="169"/>
      <c r="C43" s="131"/>
      <c r="D43" s="33"/>
      <c r="E43" s="86"/>
      <c r="F43" s="86"/>
      <c r="G43" s="92"/>
      <c r="H43" s="101"/>
      <c r="I43" s="97"/>
      <c r="J43" s="101"/>
      <c r="K43" s="105"/>
      <c r="L43" s="101"/>
      <c r="M43" s="101"/>
    </row>
    <row r="44" spans="1:13" ht="16.5" customHeight="1">
      <c r="A44" s="131" t="s">
        <v>209</v>
      </c>
      <c r="B44" s="169"/>
      <c r="C44" s="131"/>
      <c r="D44" s="33"/>
      <c r="E44" s="86"/>
      <c r="F44" s="86"/>
      <c r="G44" s="92"/>
      <c r="H44" s="33"/>
      <c r="I44" s="97"/>
      <c r="J44" s="33"/>
      <c r="K44" s="138"/>
      <c r="L44" s="33"/>
      <c r="M44" s="33"/>
    </row>
    <row r="45" spans="1:13" ht="16.5" customHeight="1" thickBot="1">
      <c r="A45" s="131"/>
      <c r="B45" s="114" t="s">
        <v>92</v>
      </c>
      <c r="C45" s="131"/>
      <c r="D45" s="33"/>
      <c r="E45" s="86"/>
      <c r="F45" s="86"/>
      <c r="G45" s="170">
        <f>SUM(G29,G42)</f>
        <v>-539987228</v>
      </c>
      <c r="H45" s="101"/>
      <c r="I45" s="171">
        <f>SUM(I29,I42)</f>
        <v>622107885</v>
      </c>
      <c r="J45" s="101"/>
      <c r="K45" s="170">
        <f>SUM(K29,K42)</f>
        <v>-144959547</v>
      </c>
      <c r="L45" s="101"/>
      <c r="M45" s="171">
        <f>SUM(M29,M42)</f>
        <v>182790216</v>
      </c>
    </row>
    <row r="46" spans="1:13" ht="15.6" customHeight="1" thickTop="1">
      <c r="A46" s="77"/>
      <c r="B46" s="77"/>
      <c r="C46" s="77"/>
      <c r="D46" s="77"/>
      <c r="E46" s="77"/>
      <c r="F46" s="77"/>
      <c r="G46" s="77"/>
      <c r="H46" s="77"/>
      <c r="I46" s="77"/>
      <c r="J46" s="77"/>
      <c r="K46" s="172"/>
      <c r="L46" s="172"/>
      <c r="M46" s="172"/>
    </row>
    <row r="47" spans="1:13" ht="15.6" customHeight="1">
      <c r="A47" s="77"/>
      <c r="B47" s="77"/>
      <c r="C47" s="77"/>
      <c r="D47" s="77"/>
      <c r="E47" s="77"/>
      <c r="F47" s="77"/>
      <c r="G47" s="77"/>
      <c r="H47" s="77"/>
      <c r="I47" s="77"/>
      <c r="J47" s="77"/>
      <c r="K47" s="172"/>
      <c r="L47" s="172"/>
      <c r="M47" s="172"/>
    </row>
    <row r="48" spans="1:13" ht="15.6" customHeight="1">
      <c r="A48" s="77"/>
      <c r="B48" s="77"/>
      <c r="C48" s="77"/>
      <c r="D48" s="77"/>
      <c r="E48" s="77"/>
      <c r="F48" s="77"/>
      <c r="G48" s="77"/>
      <c r="H48" s="77"/>
      <c r="I48" s="77"/>
      <c r="J48" s="77"/>
      <c r="K48" s="172"/>
      <c r="L48" s="172"/>
      <c r="M48" s="172"/>
    </row>
    <row r="49" spans="1:13" ht="16.5" customHeight="1">
      <c r="A49" s="77"/>
      <c r="B49" s="77"/>
      <c r="C49" s="77"/>
      <c r="D49" s="77"/>
      <c r="E49" s="77"/>
      <c r="F49" s="77"/>
      <c r="G49" s="77"/>
      <c r="H49" s="77"/>
      <c r="I49" s="77"/>
      <c r="J49" s="77"/>
      <c r="K49" s="172"/>
      <c r="L49" s="172"/>
      <c r="M49" s="172"/>
    </row>
    <row r="50" spans="1:13" ht="16.5" customHeight="1">
      <c r="A50" s="77"/>
      <c r="B50" s="77"/>
      <c r="C50" s="77"/>
      <c r="D50" s="77"/>
      <c r="E50" s="77"/>
      <c r="F50" s="77"/>
      <c r="G50" s="77"/>
      <c r="H50" s="77"/>
      <c r="I50" s="77"/>
      <c r="J50" s="77"/>
      <c r="K50" s="172"/>
      <c r="L50" s="172"/>
      <c r="M50" s="172"/>
    </row>
    <row r="51" spans="1:13" ht="21.95" customHeight="1">
      <c r="A51" s="242" t="s">
        <v>40</v>
      </c>
      <c r="B51" s="242"/>
      <c r="C51" s="242"/>
      <c r="D51" s="242"/>
      <c r="E51" s="242"/>
      <c r="F51" s="242"/>
      <c r="G51" s="242"/>
      <c r="H51" s="242"/>
      <c r="I51" s="242"/>
      <c r="J51" s="242"/>
      <c r="K51" s="242"/>
      <c r="L51" s="242"/>
      <c r="M51" s="242"/>
    </row>
    <row r="52" spans="1:13" ht="16.5" customHeight="1">
      <c r="A52" s="68" t="s">
        <v>0</v>
      </c>
      <c r="B52" s="68"/>
      <c r="C52" s="69"/>
      <c r="D52" s="69"/>
      <c r="E52" s="69"/>
      <c r="F52" s="69"/>
      <c r="G52" s="69"/>
      <c r="H52" s="69"/>
      <c r="I52" s="69"/>
      <c r="J52" s="69"/>
      <c r="K52" s="70"/>
      <c r="L52" s="70"/>
      <c r="M52" s="70"/>
    </row>
    <row r="53" spans="1:13" ht="16.5" customHeight="1">
      <c r="A53" s="68" t="s">
        <v>210</v>
      </c>
      <c r="B53" s="68"/>
      <c r="C53" s="69"/>
      <c r="D53" s="69"/>
      <c r="E53" s="69"/>
      <c r="F53" s="69"/>
      <c r="G53" s="69"/>
      <c r="H53" s="69"/>
      <c r="I53" s="69"/>
      <c r="J53" s="69"/>
      <c r="K53" s="70"/>
      <c r="L53" s="70"/>
      <c r="M53" s="70"/>
    </row>
    <row r="54" spans="1:13" ht="16.5" customHeight="1">
      <c r="A54" s="6" t="s">
        <v>195</v>
      </c>
      <c r="B54" s="6"/>
      <c r="C54" s="71"/>
      <c r="D54" s="71"/>
      <c r="E54" s="71"/>
      <c r="F54" s="71"/>
      <c r="G54" s="71"/>
      <c r="H54" s="71"/>
      <c r="I54" s="71"/>
      <c r="J54" s="71"/>
      <c r="K54" s="72"/>
      <c r="L54" s="72"/>
      <c r="M54" s="72"/>
    </row>
    <row r="55" spans="1:13" ht="16.5" customHeight="1">
      <c r="A55" s="68"/>
      <c r="B55" s="68"/>
      <c r="C55" s="69"/>
      <c r="D55" s="69"/>
      <c r="E55" s="69"/>
      <c r="F55" s="69"/>
      <c r="G55" s="69"/>
      <c r="H55" s="69"/>
      <c r="I55" s="69"/>
      <c r="J55" s="69"/>
      <c r="K55" s="70"/>
      <c r="L55" s="70"/>
      <c r="M55" s="70"/>
    </row>
    <row r="56" spans="1:13" ht="16.5" customHeight="1">
      <c r="A56" s="68"/>
      <c r="B56" s="68"/>
      <c r="C56" s="69"/>
      <c r="D56" s="69"/>
      <c r="E56" s="69"/>
      <c r="F56" s="69"/>
      <c r="G56" s="69"/>
      <c r="H56" s="69"/>
      <c r="I56" s="69"/>
      <c r="J56" s="69"/>
      <c r="K56" s="70"/>
      <c r="L56" s="70"/>
      <c r="M56" s="70"/>
    </row>
    <row r="57" spans="1:13" ht="16.5" customHeight="1">
      <c r="A57" s="68"/>
      <c r="B57" s="68"/>
      <c r="C57" s="73"/>
      <c r="D57" s="73"/>
      <c r="E57" s="74"/>
      <c r="F57" s="73"/>
      <c r="G57" s="240" t="s">
        <v>2</v>
      </c>
      <c r="H57" s="240"/>
      <c r="I57" s="240" t="s">
        <v>2</v>
      </c>
      <c r="J57" s="75"/>
      <c r="K57" s="240" t="s">
        <v>3</v>
      </c>
      <c r="L57" s="240"/>
      <c r="M57" s="240" t="s">
        <v>3</v>
      </c>
    </row>
    <row r="58" spans="1:13" ht="16.5" customHeight="1">
      <c r="A58" s="68"/>
      <c r="B58" s="68"/>
      <c r="C58" s="73"/>
      <c r="D58" s="73"/>
      <c r="E58" s="74"/>
      <c r="F58" s="73"/>
      <c r="G58" s="241" t="s">
        <v>4</v>
      </c>
      <c r="H58" s="241"/>
      <c r="I58" s="241" t="s">
        <v>4</v>
      </c>
      <c r="J58" s="75"/>
      <c r="K58" s="241" t="s">
        <v>4</v>
      </c>
      <c r="L58" s="241"/>
      <c r="M58" s="241" t="s">
        <v>4</v>
      </c>
    </row>
    <row r="59" spans="1:13" ht="16.5" customHeight="1">
      <c r="A59" s="69"/>
      <c r="B59" s="69"/>
      <c r="C59" s="69"/>
      <c r="D59" s="69"/>
      <c r="E59" s="74"/>
      <c r="F59" s="73"/>
      <c r="G59" s="75" t="s">
        <v>5</v>
      </c>
      <c r="H59" s="75"/>
      <c r="I59" s="75" t="s">
        <v>5</v>
      </c>
      <c r="J59" s="76"/>
      <c r="K59" s="75" t="s">
        <v>5</v>
      </c>
      <c r="L59" s="74"/>
      <c r="M59" s="75" t="s">
        <v>5</v>
      </c>
    </row>
    <row r="60" spans="1:13" ht="16.5" customHeight="1">
      <c r="A60" s="77"/>
      <c r="B60" s="77"/>
      <c r="C60" s="77"/>
      <c r="D60" s="77"/>
      <c r="E60" s="78"/>
      <c r="F60" s="74"/>
      <c r="G60" s="16" t="s">
        <v>188</v>
      </c>
      <c r="H60" s="80"/>
      <c r="I60" s="79" t="s">
        <v>9</v>
      </c>
      <c r="J60" s="74"/>
      <c r="K60" s="16" t="s">
        <v>188</v>
      </c>
      <c r="L60" s="80"/>
      <c r="M60" s="79" t="s">
        <v>9</v>
      </c>
    </row>
    <row r="61" spans="1:13" ht="16.5" customHeight="1">
      <c r="A61" s="77"/>
      <c r="B61" s="77"/>
      <c r="C61" s="77"/>
      <c r="D61" s="77"/>
      <c r="E61" s="81" t="s">
        <v>63</v>
      </c>
      <c r="F61" s="78"/>
      <c r="G61" s="82" t="s">
        <v>11</v>
      </c>
      <c r="H61" s="80"/>
      <c r="I61" s="82" t="s">
        <v>11</v>
      </c>
      <c r="J61" s="78"/>
      <c r="K61" s="82" t="s">
        <v>11</v>
      </c>
      <c r="L61" s="204"/>
      <c r="M61" s="82" t="s">
        <v>11</v>
      </c>
    </row>
    <row r="62" spans="1:13" ht="16.5" customHeight="1">
      <c r="A62" s="77"/>
      <c r="B62" s="77"/>
      <c r="C62" s="77"/>
      <c r="D62" s="77"/>
      <c r="E62" s="78"/>
      <c r="F62" s="78"/>
      <c r="G62" s="83"/>
      <c r="H62" s="84"/>
      <c r="I62" s="84"/>
      <c r="J62" s="78"/>
      <c r="K62" s="113"/>
      <c r="L62" s="85"/>
      <c r="M62" s="85"/>
    </row>
    <row r="63" spans="1:13" ht="16.5" customHeight="1">
      <c r="A63" s="131" t="s">
        <v>93</v>
      </c>
      <c r="B63" s="33"/>
      <c r="C63" s="131"/>
      <c r="D63" s="33"/>
      <c r="E63" s="86"/>
      <c r="F63" s="86"/>
      <c r="G63" s="92"/>
      <c r="H63" s="101"/>
      <c r="I63" s="97"/>
      <c r="J63" s="101"/>
      <c r="K63" s="105"/>
      <c r="L63" s="101"/>
      <c r="M63" s="101"/>
    </row>
    <row r="64" spans="1:13" ht="16.5" customHeight="1">
      <c r="A64" s="169"/>
      <c r="B64" s="33" t="s">
        <v>94</v>
      </c>
      <c r="C64" s="33"/>
      <c r="D64" s="131"/>
      <c r="E64" s="86"/>
      <c r="F64" s="86"/>
      <c r="G64" s="105">
        <v>-514901687</v>
      </c>
      <c r="H64" s="101"/>
      <c r="I64" s="101">
        <v>555673239</v>
      </c>
      <c r="J64" s="101"/>
      <c r="K64" s="105">
        <v>-144970447</v>
      </c>
      <c r="L64" s="101"/>
      <c r="M64" s="101">
        <v>182790216</v>
      </c>
    </row>
    <row r="65" spans="1:13" ht="16.5" customHeight="1">
      <c r="A65" s="169"/>
      <c r="B65" s="33" t="s">
        <v>77</v>
      </c>
      <c r="C65" s="33"/>
      <c r="D65" s="131"/>
      <c r="E65" s="86"/>
      <c r="F65" s="86"/>
      <c r="G65" s="106">
        <v>-27643728</v>
      </c>
      <c r="H65" s="101"/>
      <c r="I65" s="102">
        <v>66434646</v>
      </c>
      <c r="J65" s="101"/>
      <c r="K65" s="106">
        <v>0</v>
      </c>
      <c r="L65" s="101"/>
      <c r="M65" s="102">
        <v>0</v>
      </c>
    </row>
    <row r="66" spans="1:13" ht="16.5" customHeight="1">
      <c r="A66" s="114"/>
      <c r="B66" s="173"/>
      <c r="C66" s="173"/>
      <c r="D66" s="33"/>
      <c r="E66" s="33"/>
      <c r="F66" s="86"/>
      <c r="G66" s="92"/>
      <c r="H66" s="174"/>
      <c r="I66" s="97"/>
      <c r="J66" s="174"/>
      <c r="K66" s="175"/>
      <c r="L66" s="174"/>
      <c r="M66" s="174"/>
    </row>
    <row r="67" spans="1:13" ht="16.5" customHeight="1" thickBot="1">
      <c r="A67" s="114"/>
      <c r="B67" s="173"/>
      <c r="C67" s="173"/>
      <c r="D67" s="33"/>
      <c r="E67" s="33"/>
      <c r="F67" s="33"/>
      <c r="G67" s="170">
        <f>SUM(G64:G65)</f>
        <v>-542545415</v>
      </c>
      <c r="H67" s="101"/>
      <c r="I67" s="171">
        <f>SUM(I64:I65)</f>
        <v>622107885</v>
      </c>
      <c r="J67" s="101"/>
      <c r="K67" s="176">
        <f>SUM(K64:K65)</f>
        <v>-144970447</v>
      </c>
      <c r="L67" s="101"/>
      <c r="M67" s="177">
        <f>SUM(M64:M65)</f>
        <v>182790216</v>
      </c>
    </row>
    <row r="68" spans="1:13" ht="16.5" customHeight="1" thickTop="1">
      <c r="A68" s="114"/>
      <c r="B68" s="173"/>
      <c r="C68" s="173"/>
      <c r="D68" s="33"/>
      <c r="E68" s="33"/>
      <c r="F68" s="33"/>
      <c r="G68" s="92"/>
      <c r="H68" s="101"/>
      <c r="I68" s="97"/>
      <c r="J68" s="101"/>
      <c r="K68" s="105"/>
      <c r="L68" s="101"/>
      <c r="M68" s="101"/>
    </row>
    <row r="69" spans="1:13" ht="16.5" customHeight="1">
      <c r="A69" s="114" t="s">
        <v>209</v>
      </c>
      <c r="B69" s="33"/>
      <c r="C69" s="131"/>
      <c r="D69" s="33"/>
      <c r="E69" s="86"/>
      <c r="F69" s="86"/>
      <c r="G69" s="92"/>
      <c r="H69" s="101"/>
      <c r="I69" s="97"/>
      <c r="J69" s="101"/>
      <c r="K69" s="92"/>
      <c r="L69" s="101"/>
      <c r="M69" s="97"/>
    </row>
    <row r="70" spans="1:13" ht="16.5" customHeight="1">
      <c r="A70" s="169"/>
      <c r="B70" s="131" t="s">
        <v>211</v>
      </c>
      <c r="C70" s="131"/>
      <c r="D70" s="33"/>
      <c r="E70" s="33"/>
      <c r="F70" s="86"/>
      <c r="G70" s="92"/>
      <c r="H70" s="101"/>
      <c r="I70" s="97"/>
      <c r="J70" s="101"/>
      <c r="K70" s="92"/>
      <c r="L70" s="101"/>
      <c r="M70" s="97"/>
    </row>
    <row r="71" spans="1:13" ht="16.5" customHeight="1">
      <c r="A71" s="169"/>
      <c r="B71" s="33" t="s">
        <v>94</v>
      </c>
      <c r="C71" s="33"/>
      <c r="D71" s="131"/>
      <c r="E71" s="86"/>
      <c r="F71" s="86"/>
      <c r="G71" s="92">
        <v>-512448529</v>
      </c>
      <c r="H71" s="101"/>
      <c r="I71" s="97">
        <v>555673239</v>
      </c>
      <c r="J71" s="101"/>
      <c r="K71" s="92">
        <v>-144959547</v>
      </c>
      <c r="L71" s="101"/>
      <c r="M71" s="97">
        <v>182790216</v>
      </c>
    </row>
    <row r="72" spans="1:13" ht="16.5" customHeight="1">
      <c r="A72" s="169"/>
      <c r="B72" s="33" t="s">
        <v>77</v>
      </c>
      <c r="C72" s="33"/>
      <c r="D72" s="131"/>
      <c r="E72" s="86"/>
      <c r="F72" s="86"/>
      <c r="G72" s="95">
        <v>-27538699</v>
      </c>
      <c r="H72" s="101"/>
      <c r="I72" s="100">
        <v>66434646</v>
      </c>
      <c r="J72" s="101"/>
      <c r="K72" s="106">
        <v>0</v>
      </c>
      <c r="L72" s="101"/>
      <c r="M72" s="102">
        <v>0</v>
      </c>
    </row>
    <row r="73" spans="1:13" ht="16.5" customHeight="1">
      <c r="A73" s="114"/>
      <c r="B73" s="173"/>
      <c r="C73" s="173"/>
      <c r="D73" s="33"/>
      <c r="E73" s="33"/>
      <c r="F73" s="86"/>
      <c r="G73" s="92"/>
      <c r="H73" s="174"/>
      <c r="I73" s="97"/>
      <c r="J73" s="174"/>
      <c r="K73" s="175"/>
      <c r="L73" s="174"/>
      <c r="M73" s="174"/>
    </row>
    <row r="74" spans="1:13" ht="16.5" customHeight="1" thickBot="1">
      <c r="A74" s="114"/>
      <c r="B74" s="173"/>
      <c r="C74" s="173"/>
      <c r="D74" s="33"/>
      <c r="E74" s="33"/>
      <c r="F74" s="33"/>
      <c r="G74" s="170">
        <f>SUM(G71:G72)</f>
        <v>-539987228</v>
      </c>
      <c r="H74" s="101"/>
      <c r="I74" s="171">
        <f>SUM(I71:I72)</f>
        <v>622107885</v>
      </c>
      <c r="J74" s="101"/>
      <c r="K74" s="176">
        <f>SUM(K71:K72)</f>
        <v>-144959547</v>
      </c>
      <c r="L74" s="101"/>
      <c r="M74" s="177">
        <f>SUM(M71:M72)</f>
        <v>182790216</v>
      </c>
    </row>
    <row r="75" spans="1:13" ht="16.5" customHeight="1" thickTop="1">
      <c r="A75" s="114"/>
      <c r="B75" s="173"/>
      <c r="C75" s="173"/>
      <c r="D75" s="33"/>
      <c r="E75" s="33"/>
      <c r="F75" s="33"/>
      <c r="G75" s="92"/>
      <c r="H75" s="101"/>
      <c r="I75" s="97"/>
      <c r="J75" s="101"/>
      <c r="K75" s="105"/>
      <c r="L75" s="101"/>
      <c r="M75" s="101"/>
    </row>
    <row r="76" spans="1:13" ht="16.5" customHeight="1">
      <c r="A76" s="114" t="s">
        <v>200</v>
      </c>
      <c r="B76" s="169"/>
      <c r="C76" s="33"/>
      <c r="D76" s="33"/>
      <c r="E76" s="202">
        <v>19</v>
      </c>
      <c r="F76" s="86"/>
      <c r="G76" s="92"/>
      <c r="H76" s="178"/>
      <c r="I76" s="97"/>
      <c r="J76" s="178"/>
      <c r="K76" s="179"/>
      <c r="L76" s="178"/>
      <c r="M76" s="178"/>
    </row>
    <row r="77" spans="1:13" ht="16.5" customHeight="1">
      <c r="A77" s="33"/>
      <c r="B77" s="33"/>
      <c r="C77" s="33"/>
      <c r="D77" s="33"/>
      <c r="E77" s="86"/>
      <c r="F77" s="86"/>
      <c r="G77" s="92"/>
      <c r="H77" s="86"/>
      <c r="I77" s="97"/>
      <c r="J77" s="86"/>
      <c r="K77" s="180"/>
      <c r="L77" s="86"/>
      <c r="M77" s="86"/>
    </row>
    <row r="78" spans="1:13" ht="16.5" customHeight="1" thickBot="1">
      <c r="A78" s="33" t="s">
        <v>201</v>
      </c>
      <c r="B78" s="33"/>
      <c r="C78" s="33"/>
      <c r="D78" s="33"/>
      <c r="E78" s="86"/>
      <c r="F78" s="86"/>
      <c r="G78" s="110">
        <v>-0.13500000000000001</v>
      </c>
      <c r="H78" s="181"/>
      <c r="I78" s="112">
        <v>0.14599999999999999</v>
      </c>
      <c r="J78" s="111"/>
      <c r="K78" s="110">
        <v>-3.7999999999999999E-2</v>
      </c>
      <c r="L78" s="111"/>
      <c r="M78" s="112">
        <v>4.8000000000000001E-2</v>
      </c>
    </row>
    <row r="79" spans="1:13" ht="16.5" customHeight="1" thickTop="1">
      <c r="A79" s="77"/>
      <c r="B79" s="77"/>
      <c r="C79" s="77"/>
      <c r="D79" s="77"/>
      <c r="E79" s="77"/>
      <c r="F79" s="77"/>
      <c r="G79" s="77"/>
      <c r="H79" s="77"/>
      <c r="I79" s="77"/>
      <c r="J79" s="77"/>
      <c r="K79" s="172"/>
      <c r="L79" s="172"/>
      <c r="M79" s="172"/>
    </row>
    <row r="80" spans="1:13" ht="16.5" customHeight="1">
      <c r="A80" s="77"/>
      <c r="B80" s="77"/>
      <c r="C80" s="77"/>
      <c r="D80" s="77"/>
      <c r="E80" s="77"/>
      <c r="F80" s="77"/>
      <c r="G80" s="77"/>
      <c r="H80" s="77"/>
      <c r="I80" s="77"/>
      <c r="J80" s="77"/>
      <c r="K80" s="172"/>
      <c r="L80" s="172"/>
      <c r="M80" s="172"/>
    </row>
    <row r="81" spans="1:13" ht="16.5" customHeight="1">
      <c r="A81" s="77"/>
      <c r="B81" s="77"/>
      <c r="C81" s="77"/>
      <c r="D81" s="77"/>
      <c r="E81" s="77"/>
      <c r="F81" s="77"/>
      <c r="G81" s="77"/>
      <c r="H81" s="77"/>
      <c r="I81" s="77"/>
      <c r="J81" s="77"/>
      <c r="K81" s="172"/>
      <c r="L81" s="172"/>
      <c r="M81" s="172"/>
    </row>
    <row r="82" spans="1:13" ht="16.5" customHeight="1">
      <c r="A82" s="77"/>
      <c r="B82" s="77"/>
      <c r="C82" s="77"/>
      <c r="D82" s="77"/>
      <c r="E82" s="77"/>
      <c r="F82" s="77"/>
      <c r="G82" s="77"/>
      <c r="H82" s="77"/>
      <c r="I82" s="77"/>
      <c r="J82" s="77"/>
      <c r="K82" s="172"/>
      <c r="L82" s="172"/>
      <c r="M82" s="172"/>
    </row>
    <row r="83" spans="1:13" ht="16.5" customHeight="1">
      <c r="A83" s="77"/>
      <c r="B83" s="77"/>
      <c r="C83" s="77"/>
      <c r="D83" s="77"/>
      <c r="E83" s="77"/>
      <c r="F83" s="77"/>
      <c r="G83" s="77"/>
      <c r="H83" s="77"/>
      <c r="I83" s="77"/>
      <c r="J83" s="77"/>
      <c r="K83" s="172"/>
      <c r="L83" s="172"/>
      <c r="M83" s="172"/>
    </row>
    <row r="84" spans="1:13" ht="16.5" customHeight="1">
      <c r="A84" s="77"/>
      <c r="B84" s="77"/>
      <c r="C84" s="77"/>
      <c r="D84" s="77"/>
      <c r="E84" s="77"/>
      <c r="F84" s="77"/>
      <c r="G84" s="77"/>
      <c r="H84" s="77"/>
      <c r="I84" s="77"/>
      <c r="J84" s="77"/>
      <c r="K84" s="172"/>
      <c r="L84" s="172"/>
      <c r="M84" s="172"/>
    </row>
    <row r="85" spans="1:13" ht="16.5" customHeight="1">
      <c r="A85" s="77"/>
      <c r="B85" s="77"/>
      <c r="C85" s="77"/>
      <c r="D85" s="77"/>
      <c r="E85" s="77"/>
      <c r="F85" s="77"/>
      <c r="G85" s="77"/>
      <c r="H85" s="77"/>
      <c r="I85" s="77"/>
      <c r="J85" s="77"/>
      <c r="K85" s="172"/>
      <c r="L85" s="172"/>
      <c r="M85" s="172"/>
    </row>
    <row r="86" spans="1:13" ht="16.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172"/>
      <c r="L86" s="172"/>
      <c r="M86" s="172"/>
    </row>
    <row r="87" spans="1:13" ht="16.5" customHeight="1">
      <c r="A87" s="77"/>
      <c r="B87" s="77"/>
      <c r="C87" s="77"/>
      <c r="D87" s="77"/>
      <c r="E87" s="77"/>
      <c r="F87" s="77"/>
      <c r="G87" s="77"/>
      <c r="H87" s="77"/>
      <c r="I87" s="77"/>
      <c r="J87" s="77"/>
      <c r="K87" s="172"/>
      <c r="L87" s="172"/>
      <c r="M87" s="172"/>
    </row>
    <row r="88" spans="1:13" ht="16.5" customHeight="1">
      <c r="A88" s="77"/>
      <c r="B88" s="77"/>
      <c r="C88" s="77"/>
      <c r="D88" s="77"/>
      <c r="E88" s="77"/>
      <c r="F88" s="77"/>
      <c r="G88" s="77"/>
      <c r="H88" s="77"/>
      <c r="I88" s="77"/>
      <c r="J88" s="77"/>
      <c r="K88" s="172"/>
      <c r="L88" s="172"/>
      <c r="M88" s="172"/>
    </row>
    <row r="89" spans="1:13" ht="16.5" customHeight="1">
      <c r="A89" s="77"/>
      <c r="B89" s="77"/>
      <c r="C89" s="77"/>
      <c r="D89" s="77"/>
      <c r="E89" s="77"/>
      <c r="F89" s="77"/>
      <c r="G89" s="77"/>
      <c r="H89" s="77"/>
      <c r="I89" s="77"/>
      <c r="J89" s="77"/>
      <c r="K89" s="172"/>
      <c r="L89" s="172"/>
      <c r="M89" s="172"/>
    </row>
    <row r="90" spans="1:13" ht="16.5" customHeight="1">
      <c r="A90" s="77"/>
      <c r="B90" s="77"/>
      <c r="C90" s="77"/>
      <c r="D90" s="77"/>
      <c r="E90" s="77"/>
      <c r="F90" s="77"/>
      <c r="G90" s="77"/>
      <c r="H90" s="77"/>
      <c r="I90" s="77"/>
      <c r="J90" s="77"/>
      <c r="K90" s="172"/>
      <c r="L90" s="172"/>
      <c r="M90" s="172"/>
    </row>
    <row r="91" spans="1:13" ht="16.5" customHeight="1">
      <c r="A91" s="77"/>
      <c r="B91" s="77"/>
      <c r="C91" s="77"/>
      <c r="D91" s="77"/>
      <c r="E91" s="77"/>
      <c r="F91" s="77"/>
      <c r="G91" s="77"/>
      <c r="H91" s="77"/>
      <c r="I91" s="77"/>
      <c r="J91" s="77"/>
      <c r="K91" s="172"/>
      <c r="L91" s="172"/>
      <c r="M91" s="172"/>
    </row>
    <row r="92" spans="1:13" ht="16.5" customHeight="1">
      <c r="A92" s="77"/>
      <c r="B92" s="77"/>
      <c r="C92" s="77"/>
      <c r="D92" s="77"/>
      <c r="E92" s="77"/>
      <c r="F92" s="77"/>
      <c r="G92" s="77"/>
      <c r="H92" s="77"/>
      <c r="I92" s="77"/>
      <c r="J92" s="77"/>
      <c r="K92" s="172"/>
      <c r="L92" s="172"/>
      <c r="M92" s="172"/>
    </row>
    <row r="93" spans="1:13" ht="16.5" customHeight="1">
      <c r="A93" s="77"/>
      <c r="B93" s="77"/>
      <c r="C93" s="77"/>
      <c r="D93" s="77"/>
      <c r="E93" s="77"/>
      <c r="F93" s="77"/>
      <c r="G93" s="77"/>
      <c r="H93" s="77"/>
      <c r="I93" s="77"/>
      <c r="J93" s="77"/>
      <c r="K93" s="172"/>
      <c r="L93" s="172"/>
      <c r="M93" s="172"/>
    </row>
    <row r="94" spans="1:13" ht="16.5" customHeight="1">
      <c r="A94" s="77"/>
      <c r="B94" s="77"/>
      <c r="C94" s="77"/>
      <c r="D94" s="77"/>
      <c r="E94" s="77"/>
      <c r="F94" s="77"/>
      <c r="G94" s="77"/>
      <c r="H94" s="77"/>
      <c r="I94" s="77"/>
      <c r="J94" s="77"/>
      <c r="K94" s="172"/>
      <c r="L94" s="172"/>
      <c r="M94" s="172"/>
    </row>
    <row r="95" spans="1:13" ht="16.5" customHeight="1">
      <c r="A95" s="77"/>
      <c r="B95" s="77"/>
      <c r="C95" s="77"/>
      <c r="D95" s="77"/>
      <c r="E95" s="77"/>
      <c r="F95" s="77"/>
      <c r="G95" s="77"/>
      <c r="H95" s="77"/>
      <c r="I95" s="77"/>
      <c r="J95" s="77"/>
      <c r="K95" s="172"/>
      <c r="L95" s="172"/>
      <c r="M95" s="172"/>
    </row>
    <row r="96" spans="1:13" ht="16.5" customHeight="1">
      <c r="A96" s="77"/>
      <c r="B96" s="77"/>
      <c r="C96" s="77"/>
      <c r="D96" s="77"/>
      <c r="E96" s="77"/>
      <c r="F96" s="77"/>
      <c r="G96" s="77"/>
      <c r="H96" s="77"/>
      <c r="I96" s="77"/>
      <c r="J96" s="77"/>
      <c r="K96" s="172"/>
      <c r="L96" s="172"/>
      <c r="M96" s="172"/>
    </row>
    <row r="97" spans="1:13" ht="16.5" customHeight="1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172"/>
      <c r="L97" s="172"/>
      <c r="M97" s="172"/>
    </row>
    <row r="98" spans="1:13" ht="16.5" customHeight="1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172"/>
      <c r="L98" s="172"/>
      <c r="M98" s="172"/>
    </row>
    <row r="99" spans="1:13" ht="21.75" customHeight="1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172"/>
      <c r="L99" s="172"/>
      <c r="M99" s="172"/>
    </row>
    <row r="100" spans="1:13" ht="18.75" customHeight="1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172"/>
      <c r="L100" s="172"/>
      <c r="M100" s="172"/>
    </row>
    <row r="101" spans="1:13" ht="21.95" customHeight="1">
      <c r="A101" s="242" t="s">
        <v>40</v>
      </c>
      <c r="B101" s="242"/>
      <c r="C101" s="242"/>
      <c r="D101" s="242"/>
      <c r="E101" s="242"/>
      <c r="F101" s="242"/>
      <c r="G101" s="242"/>
      <c r="H101" s="242"/>
      <c r="I101" s="242"/>
      <c r="J101" s="242"/>
      <c r="K101" s="242"/>
      <c r="L101" s="242"/>
      <c r="M101" s="242"/>
    </row>
  </sheetData>
  <mergeCells count="10">
    <mergeCell ref="G6:I6"/>
    <mergeCell ref="K6:M6"/>
    <mergeCell ref="G7:I7"/>
    <mergeCell ref="K7:M7"/>
    <mergeCell ref="A101:M101"/>
    <mergeCell ref="A51:M51"/>
    <mergeCell ref="G57:I57"/>
    <mergeCell ref="K57:M57"/>
    <mergeCell ref="G58:I58"/>
    <mergeCell ref="K58:M58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E8FB2-C622-4358-9364-15AAEE602CC4}">
  <sheetPr>
    <tabColor theme="8" tint="0.79998168889431442"/>
  </sheetPr>
  <dimension ref="A1:W40"/>
  <sheetViews>
    <sheetView topLeftCell="A8" zoomScale="70" zoomScaleNormal="70" zoomScaleSheetLayoutView="80" workbookViewId="0">
      <selection activeCell="AB17" sqref="AB17"/>
    </sheetView>
  </sheetViews>
  <sheetFormatPr defaultColWidth="9.140625" defaultRowHeight="16.5" customHeight="1"/>
  <cols>
    <col min="1" max="1" width="1.5703125" style="164" customWidth="1"/>
    <col min="2" max="2" width="30.7109375" style="164" customWidth="1"/>
    <col min="3" max="3" width="6.140625" style="164" customWidth="1"/>
    <col min="4" max="4" width="0.5703125" style="164" customWidth="1"/>
    <col min="5" max="5" width="12.5703125" style="164" customWidth="1"/>
    <col min="6" max="6" width="0.5703125" style="164" customWidth="1"/>
    <col min="7" max="7" width="12.7109375" style="164" customWidth="1"/>
    <col min="8" max="8" width="0.5703125" style="164" customWidth="1"/>
    <col min="9" max="9" width="12.85546875" style="164" customWidth="1"/>
    <col min="10" max="10" width="0.5703125" style="164" customWidth="1"/>
    <col min="11" max="11" width="14" style="164" customWidth="1"/>
    <col min="12" max="12" width="0.5703125" style="164" customWidth="1"/>
    <col min="13" max="13" width="15.5703125" style="164" customWidth="1"/>
    <col min="14" max="14" width="0.5703125" style="164" customWidth="1"/>
    <col min="15" max="15" width="16" style="164" customWidth="1"/>
    <col min="16" max="16" width="0.5703125" style="164" customWidth="1"/>
    <col min="17" max="17" width="11.140625" style="164" customWidth="1"/>
    <col min="18" max="18" width="0.5703125" style="164" customWidth="1"/>
    <col min="19" max="19" width="13" style="164" customWidth="1"/>
    <col min="20" max="20" width="0.5703125" style="164" customWidth="1"/>
    <col min="21" max="21" width="13" style="164" customWidth="1"/>
    <col min="22" max="22" width="0.5703125" style="164" customWidth="1"/>
    <col min="23" max="23" width="13.7109375" style="164" customWidth="1"/>
    <col min="24" max="16384" width="9.140625" style="164"/>
  </cols>
  <sheetData>
    <row r="1" spans="1:23" ht="16.5" customHeight="1">
      <c r="A1" s="114" t="s">
        <v>0</v>
      </c>
      <c r="B1" s="33"/>
      <c r="C1" s="33"/>
      <c r="D1" s="33"/>
      <c r="E1" s="166"/>
      <c r="F1" s="63"/>
      <c r="G1" s="166"/>
      <c r="H1" s="63"/>
      <c r="I1" s="166"/>
      <c r="J1" s="63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88"/>
    </row>
    <row r="2" spans="1:23" ht="16.5" customHeight="1">
      <c r="A2" s="131" t="s">
        <v>97</v>
      </c>
      <c r="B2" s="33"/>
      <c r="C2" s="33"/>
      <c r="D2" s="33"/>
      <c r="E2" s="166"/>
      <c r="F2" s="63"/>
      <c r="G2" s="166"/>
      <c r="H2" s="63"/>
      <c r="I2" s="166"/>
      <c r="J2" s="63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63"/>
      <c r="W2" s="88"/>
    </row>
    <row r="3" spans="1:23" ht="16.5" customHeight="1">
      <c r="A3" s="148" t="str">
        <f>+'7-8 (6M)'!A3</f>
        <v>For the six-month period ended 30 June 2023</v>
      </c>
      <c r="B3" s="119"/>
      <c r="C3" s="119"/>
      <c r="D3" s="119"/>
      <c r="E3" s="167"/>
      <c r="F3" s="207"/>
      <c r="G3" s="167"/>
      <c r="H3" s="207"/>
      <c r="I3" s="167"/>
      <c r="J3" s="20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207"/>
      <c r="W3" s="94"/>
    </row>
    <row r="4" spans="1:23" ht="16.5" customHeight="1">
      <c r="A4" s="131"/>
      <c r="B4" s="33"/>
      <c r="C4" s="33"/>
      <c r="D4" s="33"/>
      <c r="E4" s="166"/>
      <c r="F4" s="63"/>
      <c r="G4" s="166"/>
      <c r="H4" s="63"/>
      <c r="I4" s="166"/>
      <c r="J4" s="63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63"/>
      <c r="W4" s="88"/>
    </row>
    <row r="5" spans="1:23" ht="16.5" customHeight="1">
      <c r="A5" s="33"/>
      <c r="B5" s="33"/>
      <c r="C5" s="33"/>
      <c r="D5" s="33"/>
      <c r="E5" s="166"/>
      <c r="F5" s="63"/>
      <c r="G5" s="166"/>
      <c r="H5" s="63"/>
      <c r="I5" s="166"/>
      <c r="J5" s="63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63"/>
      <c r="W5" s="88"/>
    </row>
    <row r="6" spans="1:23" ht="16.5" customHeight="1">
      <c r="A6" s="33"/>
      <c r="B6" s="33"/>
      <c r="C6" s="33"/>
      <c r="D6" s="33"/>
      <c r="E6" s="243" t="s">
        <v>98</v>
      </c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</row>
    <row r="7" spans="1:23" ht="16.5" customHeight="1">
      <c r="A7" s="33"/>
      <c r="B7" s="33"/>
      <c r="C7" s="33"/>
      <c r="D7" s="33"/>
      <c r="E7" s="244" t="s">
        <v>99</v>
      </c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05"/>
      <c r="U7" s="205"/>
      <c r="V7" s="205"/>
      <c r="W7" s="205"/>
    </row>
    <row r="8" spans="1:23" ht="16.5" customHeight="1">
      <c r="A8" s="131"/>
      <c r="B8" s="131"/>
      <c r="C8" s="131"/>
      <c r="D8" s="131"/>
      <c r="E8" s="126"/>
      <c r="F8" s="126"/>
      <c r="G8" s="131"/>
      <c r="H8" s="126"/>
      <c r="I8" s="243" t="s">
        <v>72</v>
      </c>
      <c r="J8" s="245"/>
      <c r="K8" s="245"/>
      <c r="L8" s="222"/>
      <c r="M8" s="246" t="s">
        <v>75</v>
      </c>
      <c r="N8" s="246"/>
      <c r="O8" s="246"/>
      <c r="P8" s="246"/>
      <c r="Q8" s="246"/>
      <c r="R8" s="222"/>
      <c r="S8" s="222"/>
      <c r="T8" s="222"/>
      <c r="U8" s="222"/>
      <c r="V8" s="208"/>
      <c r="W8" s="209"/>
    </row>
    <row r="9" spans="1:23" ht="16.5" customHeight="1">
      <c r="A9" s="131"/>
      <c r="B9" s="131"/>
      <c r="C9" s="131"/>
      <c r="D9" s="131"/>
      <c r="E9" s="131"/>
      <c r="F9" s="131"/>
      <c r="G9" s="131"/>
      <c r="H9" s="131"/>
      <c r="I9" s="222"/>
      <c r="J9" s="222"/>
      <c r="K9" s="222"/>
      <c r="L9" s="208"/>
      <c r="M9" s="126" t="s">
        <v>100</v>
      </c>
      <c r="N9" s="208"/>
      <c r="O9" s="126" t="s">
        <v>100</v>
      </c>
      <c r="P9" s="208"/>
      <c r="Q9" s="126"/>
      <c r="R9" s="208"/>
      <c r="S9" s="208"/>
      <c r="T9" s="208"/>
      <c r="U9" s="208"/>
      <c r="V9" s="208"/>
      <c r="W9" s="209"/>
    </row>
    <row r="10" spans="1:23" ht="16.5" customHeight="1">
      <c r="A10" s="131"/>
      <c r="B10" s="131"/>
      <c r="C10" s="131"/>
      <c r="D10" s="131"/>
      <c r="E10" s="126" t="s">
        <v>101</v>
      </c>
      <c r="F10" s="131"/>
      <c r="G10" s="131"/>
      <c r="H10" s="131"/>
      <c r="I10" s="131"/>
      <c r="J10" s="131"/>
      <c r="K10" s="131"/>
      <c r="L10" s="126"/>
      <c r="M10" s="126" t="s">
        <v>102</v>
      </c>
      <c r="N10" s="126"/>
      <c r="O10" s="126" t="s">
        <v>103</v>
      </c>
      <c r="P10" s="126"/>
      <c r="Q10" s="126" t="s">
        <v>104</v>
      </c>
      <c r="R10" s="126"/>
      <c r="S10" s="126"/>
      <c r="T10" s="126"/>
      <c r="U10" s="126"/>
      <c r="V10" s="208"/>
      <c r="W10" s="131"/>
    </row>
    <row r="11" spans="1:23" ht="16.5" customHeight="1">
      <c r="A11" s="131"/>
      <c r="B11" s="131"/>
      <c r="C11" s="131"/>
      <c r="D11" s="131"/>
      <c r="E11" s="126" t="s">
        <v>105</v>
      </c>
      <c r="F11" s="126"/>
      <c r="G11" s="126" t="s">
        <v>106</v>
      </c>
      <c r="H11" s="126"/>
      <c r="I11" s="126" t="s">
        <v>107</v>
      </c>
      <c r="J11" s="126"/>
      <c r="K11" s="208"/>
      <c r="L11" s="126"/>
      <c r="M11" s="126" t="s">
        <v>108</v>
      </c>
      <c r="N11" s="126"/>
      <c r="O11" s="126" t="s">
        <v>109</v>
      </c>
      <c r="P11" s="126"/>
      <c r="Q11" s="126" t="s">
        <v>110</v>
      </c>
      <c r="R11" s="126"/>
      <c r="S11" s="126" t="s">
        <v>111</v>
      </c>
      <c r="T11" s="126"/>
      <c r="U11" s="126" t="s">
        <v>112</v>
      </c>
      <c r="V11" s="208"/>
      <c r="W11" s="210"/>
    </row>
    <row r="12" spans="1:23" ht="16.5" customHeight="1">
      <c r="A12" s="131"/>
      <c r="B12" s="131"/>
      <c r="C12" s="131"/>
      <c r="D12" s="131"/>
      <c r="E12" s="126" t="s">
        <v>113</v>
      </c>
      <c r="F12" s="126"/>
      <c r="G12" s="126" t="s">
        <v>113</v>
      </c>
      <c r="H12" s="126"/>
      <c r="I12" s="126" t="s">
        <v>114</v>
      </c>
      <c r="J12" s="126"/>
      <c r="K12" s="126" t="s">
        <v>115</v>
      </c>
      <c r="L12" s="126"/>
      <c r="M12" s="126" t="s">
        <v>116</v>
      </c>
      <c r="N12" s="126"/>
      <c r="O12" s="126" t="s">
        <v>117</v>
      </c>
      <c r="P12" s="126"/>
      <c r="Q12" s="126" t="s">
        <v>118</v>
      </c>
      <c r="R12" s="126"/>
      <c r="S12" s="126" t="s">
        <v>119</v>
      </c>
      <c r="T12" s="126"/>
      <c r="U12" s="126" t="s">
        <v>120</v>
      </c>
      <c r="V12" s="208"/>
      <c r="W12" s="210" t="s">
        <v>78</v>
      </c>
    </row>
    <row r="13" spans="1:23" ht="16.5" customHeight="1">
      <c r="A13" s="131"/>
      <c r="B13" s="131"/>
      <c r="C13" s="223"/>
      <c r="D13" s="74"/>
      <c r="E13" s="128" t="s">
        <v>11</v>
      </c>
      <c r="F13" s="126"/>
      <c r="G13" s="128" t="s">
        <v>11</v>
      </c>
      <c r="H13" s="126"/>
      <c r="I13" s="128" t="s">
        <v>11</v>
      </c>
      <c r="J13" s="126"/>
      <c r="K13" s="128" t="s">
        <v>11</v>
      </c>
      <c r="L13" s="129"/>
      <c r="M13" s="128" t="s">
        <v>11</v>
      </c>
      <c r="N13" s="129"/>
      <c r="O13" s="128" t="s">
        <v>11</v>
      </c>
      <c r="P13" s="129"/>
      <c r="Q13" s="128" t="s">
        <v>11</v>
      </c>
      <c r="R13" s="129"/>
      <c r="S13" s="128" t="s">
        <v>11</v>
      </c>
      <c r="T13" s="129"/>
      <c r="U13" s="128" t="s">
        <v>11</v>
      </c>
      <c r="V13" s="126"/>
      <c r="W13" s="128" t="s">
        <v>11</v>
      </c>
    </row>
    <row r="14" spans="1:23" ht="16.5" customHeight="1">
      <c r="A14" s="131"/>
      <c r="B14" s="131"/>
      <c r="C14" s="131"/>
      <c r="D14" s="131"/>
      <c r="E14" s="129"/>
      <c r="F14" s="126"/>
      <c r="G14" s="129"/>
      <c r="H14" s="126"/>
      <c r="I14" s="129"/>
      <c r="J14" s="126"/>
      <c r="K14" s="129"/>
      <c r="L14" s="129"/>
      <c r="M14" s="131"/>
      <c r="N14" s="129"/>
      <c r="O14" s="131"/>
      <c r="P14" s="129"/>
      <c r="Q14" s="131"/>
      <c r="R14" s="129"/>
      <c r="S14" s="129"/>
      <c r="T14" s="129"/>
      <c r="U14" s="129"/>
      <c r="V14" s="126"/>
      <c r="W14" s="224"/>
    </row>
    <row r="15" spans="1:23" s="226" customFormat="1" ht="16.5" customHeight="1">
      <c r="A15" s="225" t="s">
        <v>121</v>
      </c>
      <c r="B15" s="197"/>
      <c r="C15" s="197"/>
      <c r="D15" s="197"/>
      <c r="E15" s="218">
        <v>3808570502</v>
      </c>
      <c r="F15" s="217"/>
      <c r="G15" s="218">
        <v>6233379469</v>
      </c>
      <c r="H15" s="217"/>
      <c r="I15" s="218">
        <v>73001321</v>
      </c>
      <c r="J15" s="217"/>
      <c r="K15" s="218">
        <v>-1076663397</v>
      </c>
      <c r="L15" s="218"/>
      <c r="M15" s="218">
        <v>764129669</v>
      </c>
      <c r="N15" s="218"/>
      <c r="O15" s="218">
        <v>5760267</v>
      </c>
      <c r="P15" s="218"/>
      <c r="Q15" s="218">
        <f>SUM(M15:O15)</f>
        <v>769889936</v>
      </c>
      <c r="R15" s="218"/>
      <c r="S15" s="218">
        <f>SUM(Q15,E15:K15)</f>
        <v>9808177831</v>
      </c>
      <c r="T15" s="218"/>
      <c r="U15" s="218">
        <v>1052277182</v>
      </c>
      <c r="V15" s="218"/>
      <c r="W15" s="218">
        <f>SUM(S15:U15)</f>
        <v>10860455013</v>
      </c>
    </row>
    <row r="16" spans="1:23" s="226" customFormat="1" ht="16.5" customHeight="1">
      <c r="A16" s="198" t="s">
        <v>186</v>
      </c>
      <c r="B16" s="197"/>
      <c r="C16" s="202"/>
      <c r="D16" s="202"/>
      <c r="E16" s="218">
        <v>0</v>
      </c>
      <c r="F16" s="217"/>
      <c r="G16" s="218">
        <v>0</v>
      </c>
      <c r="H16" s="217"/>
      <c r="I16" s="218">
        <v>0</v>
      </c>
      <c r="J16" s="217"/>
      <c r="K16" s="218">
        <v>0</v>
      </c>
      <c r="L16" s="218"/>
      <c r="M16" s="218">
        <v>0</v>
      </c>
      <c r="N16" s="218"/>
      <c r="O16" s="218">
        <v>0</v>
      </c>
      <c r="P16" s="218"/>
      <c r="Q16" s="218">
        <f t="shared" ref="Q16:Q19" si="0">SUM(M16:O16)</f>
        <v>0</v>
      </c>
      <c r="R16" s="218"/>
      <c r="S16" s="218">
        <f t="shared" ref="S16:S19" si="1">SUM(Q16,E16:K16)</f>
        <v>0</v>
      </c>
      <c r="T16" s="218"/>
      <c r="U16" s="218">
        <v>50336723</v>
      </c>
      <c r="V16" s="218"/>
      <c r="W16" s="218">
        <f t="shared" ref="W16:W19" si="2">SUM(S16:U16)</f>
        <v>50336723</v>
      </c>
    </row>
    <row r="17" spans="1:23" s="226" customFormat="1" ht="16.5" customHeight="1">
      <c r="A17" s="198" t="s">
        <v>122</v>
      </c>
      <c r="B17" s="197"/>
      <c r="C17" s="197"/>
      <c r="D17" s="197"/>
      <c r="E17" s="218">
        <v>0</v>
      </c>
      <c r="F17" s="217"/>
      <c r="G17" s="218">
        <v>0</v>
      </c>
      <c r="H17" s="217"/>
      <c r="I17" s="218">
        <v>0</v>
      </c>
      <c r="J17" s="217"/>
      <c r="K17" s="218">
        <v>0</v>
      </c>
      <c r="L17" s="218"/>
      <c r="M17" s="218">
        <v>0</v>
      </c>
      <c r="N17" s="218"/>
      <c r="O17" s="218">
        <v>0</v>
      </c>
      <c r="P17" s="218"/>
      <c r="Q17" s="218">
        <f t="shared" si="0"/>
        <v>0</v>
      </c>
      <c r="R17" s="218"/>
      <c r="S17" s="218">
        <f t="shared" si="1"/>
        <v>0</v>
      </c>
      <c r="T17" s="218"/>
      <c r="U17" s="218">
        <v>-4941670</v>
      </c>
      <c r="V17" s="218"/>
      <c r="W17" s="218">
        <f t="shared" si="2"/>
        <v>-4941670</v>
      </c>
    </row>
    <row r="18" spans="1:23" s="226" customFormat="1" ht="16.5" customHeight="1">
      <c r="A18" s="198" t="s">
        <v>182</v>
      </c>
      <c r="B18" s="197"/>
      <c r="C18" s="197"/>
      <c r="D18" s="197"/>
      <c r="E18" s="227">
        <v>0</v>
      </c>
      <c r="F18" s="227"/>
      <c r="G18" s="227">
        <v>0</v>
      </c>
      <c r="H18" s="227"/>
      <c r="I18" s="227">
        <v>0</v>
      </c>
      <c r="J18" s="227"/>
      <c r="K18" s="227">
        <v>0</v>
      </c>
      <c r="L18" s="227"/>
      <c r="M18" s="227">
        <v>0</v>
      </c>
      <c r="N18" s="227"/>
      <c r="O18" s="218">
        <v>-113180</v>
      </c>
      <c r="P18" s="228"/>
      <c r="Q18" s="218">
        <f t="shared" si="0"/>
        <v>-113180</v>
      </c>
      <c r="R18" s="218"/>
      <c r="S18" s="218">
        <f t="shared" si="1"/>
        <v>-113180</v>
      </c>
      <c r="T18" s="227"/>
      <c r="U18" s="218">
        <v>83800680</v>
      </c>
      <c r="V18" s="227"/>
      <c r="W18" s="218">
        <f t="shared" si="2"/>
        <v>83687500</v>
      </c>
    </row>
    <row r="19" spans="1:23" s="226" customFormat="1" ht="16.5" customHeight="1">
      <c r="A19" s="198" t="s">
        <v>123</v>
      </c>
      <c r="B19" s="197"/>
      <c r="C19" s="197"/>
      <c r="D19" s="197"/>
      <c r="E19" s="215">
        <v>0</v>
      </c>
      <c r="F19" s="216"/>
      <c r="G19" s="215">
        <v>0</v>
      </c>
      <c r="H19" s="216"/>
      <c r="I19" s="215">
        <v>0</v>
      </c>
      <c r="J19" s="216"/>
      <c r="K19" s="215">
        <v>555673239</v>
      </c>
      <c r="L19" s="227"/>
      <c r="M19" s="215">
        <v>0</v>
      </c>
      <c r="N19" s="227"/>
      <c r="O19" s="215">
        <v>0</v>
      </c>
      <c r="P19" s="227"/>
      <c r="Q19" s="229">
        <f t="shared" si="0"/>
        <v>0</v>
      </c>
      <c r="R19" s="218"/>
      <c r="S19" s="229">
        <f t="shared" si="1"/>
        <v>555673239</v>
      </c>
      <c r="T19" s="227"/>
      <c r="U19" s="215">
        <v>66434646</v>
      </c>
      <c r="V19" s="217"/>
      <c r="W19" s="229">
        <f t="shared" si="2"/>
        <v>622107885</v>
      </c>
    </row>
    <row r="20" spans="1:23" s="226" customFormat="1" ht="16.5" customHeight="1">
      <c r="A20" s="198"/>
      <c r="B20" s="197"/>
      <c r="C20" s="197"/>
      <c r="D20" s="197"/>
      <c r="E20" s="218"/>
      <c r="F20" s="217"/>
      <c r="G20" s="218"/>
      <c r="H20" s="217"/>
      <c r="I20" s="218"/>
      <c r="J20" s="217"/>
      <c r="K20" s="218"/>
      <c r="L20" s="218"/>
      <c r="M20" s="218"/>
      <c r="N20" s="218"/>
      <c r="O20" s="218"/>
      <c r="P20" s="218"/>
      <c r="Q20" s="218"/>
      <c r="R20" s="218"/>
      <c r="S20" s="218"/>
      <c r="T20" s="218"/>
      <c r="U20" s="218"/>
      <c r="V20" s="217"/>
      <c r="W20" s="218"/>
    </row>
    <row r="21" spans="1:23" s="226" customFormat="1" ht="16.5" customHeight="1" thickBot="1">
      <c r="A21" s="225" t="s">
        <v>124</v>
      </c>
      <c r="B21" s="196"/>
      <c r="C21" s="196"/>
      <c r="D21" s="196"/>
      <c r="E21" s="230">
        <f>SUM(E15:E20)</f>
        <v>3808570502</v>
      </c>
      <c r="F21" s="217"/>
      <c r="G21" s="230">
        <f>SUM(G15:G20)</f>
        <v>6233379469</v>
      </c>
      <c r="H21" s="217"/>
      <c r="I21" s="230">
        <f>SUM(I15:I20)</f>
        <v>73001321</v>
      </c>
      <c r="J21" s="217"/>
      <c r="K21" s="230">
        <f>SUM(K15:K20)</f>
        <v>-520990158</v>
      </c>
      <c r="L21" s="218"/>
      <c r="M21" s="230">
        <f>SUM(M15:M20)</f>
        <v>764129669</v>
      </c>
      <c r="N21" s="218"/>
      <c r="O21" s="230">
        <f>SUM(O15:O20)</f>
        <v>5647087</v>
      </c>
      <c r="P21" s="218"/>
      <c r="Q21" s="230">
        <f>SUM(Q15:Q20)</f>
        <v>769776756</v>
      </c>
      <c r="R21" s="218"/>
      <c r="S21" s="230">
        <f>SUM(S15:S20)</f>
        <v>10363737890</v>
      </c>
      <c r="T21" s="218"/>
      <c r="U21" s="230">
        <f>SUM(U15:U20)</f>
        <v>1247907561</v>
      </c>
      <c r="V21" s="217"/>
      <c r="W21" s="230">
        <f>SUM(W15:W20)</f>
        <v>11611645451</v>
      </c>
    </row>
    <row r="22" spans="1:23" ht="16.5" customHeight="1" thickTop="1">
      <c r="A22" s="114"/>
      <c r="B22" s="131"/>
      <c r="C22" s="131"/>
      <c r="D22" s="131"/>
      <c r="E22" s="88"/>
      <c r="F22" s="35"/>
      <c r="G22" s="88"/>
      <c r="H22" s="35"/>
      <c r="I22" s="88"/>
      <c r="J22" s="35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35"/>
      <c r="W22" s="88"/>
    </row>
    <row r="23" spans="1:23" ht="16.5" customHeight="1">
      <c r="A23" s="114" t="s">
        <v>192</v>
      </c>
      <c r="B23" s="33"/>
      <c r="C23" s="33"/>
      <c r="D23" s="33"/>
      <c r="E23" s="139">
        <v>3808570502</v>
      </c>
      <c r="F23" s="35"/>
      <c r="G23" s="139">
        <v>6233379469</v>
      </c>
      <c r="H23" s="35"/>
      <c r="I23" s="139">
        <v>73001321</v>
      </c>
      <c r="J23" s="35"/>
      <c r="K23" s="139">
        <v>-829872931</v>
      </c>
      <c r="L23" s="88"/>
      <c r="M23" s="139">
        <v>764129669</v>
      </c>
      <c r="N23" s="88"/>
      <c r="O23" s="139">
        <v>-544088566</v>
      </c>
      <c r="P23" s="88"/>
      <c r="Q23" s="139">
        <f>SUM(M23:O23)</f>
        <v>220041103</v>
      </c>
      <c r="R23" s="88"/>
      <c r="S23" s="139">
        <f>SUM(Q23,E23:K23)</f>
        <v>9505119464</v>
      </c>
      <c r="T23" s="88"/>
      <c r="U23" s="139">
        <v>815815981</v>
      </c>
      <c r="V23" s="88"/>
      <c r="W23" s="139">
        <f>SUM(S23:U23)</f>
        <v>10320935445</v>
      </c>
    </row>
    <row r="24" spans="1:23" ht="16.5" customHeight="1">
      <c r="A24" s="169" t="s">
        <v>122</v>
      </c>
      <c r="B24" s="33"/>
      <c r="C24" s="33"/>
      <c r="D24" s="33"/>
      <c r="E24" s="139">
        <v>0</v>
      </c>
      <c r="F24" s="35"/>
      <c r="G24" s="139">
        <v>0</v>
      </c>
      <c r="H24" s="35"/>
      <c r="I24" s="139">
        <v>0</v>
      </c>
      <c r="J24" s="35"/>
      <c r="K24" s="139">
        <v>0</v>
      </c>
      <c r="L24" s="88"/>
      <c r="M24" s="139">
        <v>0</v>
      </c>
      <c r="N24" s="88"/>
      <c r="O24" s="139">
        <v>0</v>
      </c>
      <c r="P24" s="88"/>
      <c r="Q24" s="139">
        <f t="shared" ref="Q24:Q25" si="3">SUM(M24:O24)</f>
        <v>0</v>
      </c>
      <c r="R24" s="88"/>
      <c r="S24" s="139">
        <f t="shared" ref="S24:S25" si="4">SUM(Q24,E24:K24)</f>
        <v>0</v>
      </c>
      <c r="T24" s="88"/>
      <c r="U24" s="139">
        <v>-3360752</v>
      </c>
      <c r="V24" s="88"/>
      <c r="W24" s="139">
        <f t="shared" ref="W24:W25" si="5">SUM(S24:U24)</f>
        <v>-3360752</v>
      </c>
    </row>
    <row r="25" spans="1:23" ht="16.5" customHeight="1">
      <c r="A25" s="169" t="s">
        <v>213</v>
      </c>
      <c r="B25" s="33"/>
      <c r="C25" s="33"/>
      <c r="D25" s="33"/>
      <c r="E25" s="140">
        <v>0</v>
      </c>
      <c r="F25" s="63"/>
      <c r="G25" s="140">
        <v>0</v>
      </c>
      <c r="H25" s="63"/>
      <c r="I25" s="140">
        <v>0</v>
      </c>
      <c r="J25" s="63"/>
      <c r="K25" s="140">
        <v>-512448529</v>
      </c>
      <c r="L25" s="90"/>
      <c r="M25" s="140">
        <v>0</v>
      </c>
      <c r="N25" s="90"/>
      <c r="O25" s="140">
        <v>0</v>
      </c>
      <c r="P25" s="90"/>
      <c r="Q25" s="231">
        <f t="shared" si="3"/>
        <v>0</v>
      </c>
      <c r="R25" s="88"/>
      <c r="S25" s="231">
        <f t="shared" si="4"/>
        <v>-512448529</v>
      </c>
      <c r="T25" s="90"/>
      <c r="U25" s="140">
        <v>-27538699</v>
      </c>
      <c r="V25" s="35"/>
      <c r="W25" s="231">
        <f t="shared" si="5"/>
        <v>-539987228</v>
      </c>
    </row>
    <row r="26" spans="1:23" ht="16.5" customHeight="1">
      <c r="A26" s="169"/>
      <c r="B26" s="33"/>
      <c r="C26" s="33"/>
      <c r="D26" s="33"/>
      <c r="E26" s="139"/>
      <c r="F26" s="35"/>
      <c r="G26" s="139"/>
      <c r="H26" s="35"/>
      <c r="I26" s="139"/>
      <c r="J26" s="35"/>
      <c r="K26" s="139"/>
      <c r="L26" s="88"/>
      <c r="M26" s="139"/>
      <c r="N26" s="88"/>
      <c r="O26" s="139"/>
      <c r="P26" s="88"/>
      <c r="Q26" s="139"/>
      <c r="R26" s="88"/>
      <c r="S26" s="139"/>
      <c r="T26" s="88"/>
      <c r="U26" s="139"/>
      <c r="V26" s="35"/>
      <c r="W26" s="139"/>
    </row>
    <row r="27" spans="1:23" ht="16.5" customHeight="1" thickBot="1">
      <c r="A27" s="114" t="s">
        <v>193</v>
      </c>
      <c r="B27" s="131"/>
      <c r="C27" s="131"/>
      <c r="D27" s="131"/>
      <c r="E27" s="232">
        <f>SUM(E23:E26)</f>
        <v>3808570502</v>
      </c>
      <c r="F27" s="35"/>
      <c r="G27" s="232">
        <f>SUM(G23:G26)</f>
        <v>6233379469</v>
      </c>
      <c r="H27" s="35"/>
      <c r="I27" s="232">
        <f>SUM(I23:I26)</f>
        <v>73001321</v>
      </c>
      <c r="J27" s="35"/>
      <c r="K27" s="232">
        <f>SUM(K23:K26)</f>
        <v>-1342321460</v>
      </c>
      <c r="L27" s="88"/>
      <c r="M27" s="232">
        <f>SUM(M23:M26)</f>
        <v>764129669</v>
      </c>
      <c r="N27" s="88"/>
      <c r="O27" s="232">
        <f>SUM(O23:O26)</f>
        <v>-544088566</v>
      </c>
      <c r="P27" s="88"/>
      <c r="Q27" s="232">
        <f>SUM(Q23:Q26)</f>
        <v>220041103</v>
      </c>
      <c r="R27" s="88"/>
      <c r="S27" s="232">
        <f>SUM(S23:S26)</f>
        <v>8992670935</v>
      </c>
      <c r="T27" s="88"/>
      <c r="U27" s="232">
        <f>SUM(U23:U26)</f>
        <v>784916530</v>
      </c>
      <c r="V27" s="35"/>
      <c r="W27" s="232">
        <f>SUM(W23:W26)</f>
        <v>9777587465</v>
      </c>
    </row>
    <row r="28" spans="1:23" ht="16.5" customHeight="1" thickTop="1">
      <c r="A28" s="114"/>
      <c r="B28" s="131"/>
      <c r="C28" s="131"/>
      <c r="D28" s="131"/>
      <c r="E28" s="88"/>
      <c r="F28" s="35"/>
      <c r="G28" s="88"/>
      <c r="H28" s="35"/>
      <c r="I28" s="88"/>
      <c r="J28" s="35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35"/>
      <c r="W28" s="88"/>
    </row>
    <row r="29" spans="1:23" ht="16.5" customHeight="1">
      <c r="A29" s="114"/>
      <c r="B29" s="131"/>
      <c r="C29" s="131"/>
      <c r="D29" s="131"/>
      <c r="E29" s="88"/>
      <c r="F29" s="35"/>
      <c r="G29" s="88"/>
      <c r="H29" s="35"/>
      <c r="I29" s="88"/>
      <c r="J29" s="35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35"/>
      <c r="W29" s="88"/>
    </row>
    <row r="30" spans="1:23" ht="16.5" customHeight="1">
      <c r="A30" s="114"/>
      <c r="B30" s="131"/>
      <c r="C30" s="131"/>
      <c r="D30" s="131"/>
      <c r="E30" s="88"/>
      <c r="F30" s="35"/>
      <c r="G30" s="88"/>
      <c r="H30" s="35"/>
      <c r="I30" s="88"/>
      <c r="J30" s="35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35"/>
      <c r="W30" s="88"/>
    </row>
    <row r="31" spans="1:23" ht="16.5" customHeight="1">
      <c r="A31" s="114"/>
      <c r="B31" s="131"/>
      <c r="C31" s="131"/>
      <c r="D31" s="131"/>
      <c r="E31" s="88"/>
      <c r="F31" s="35"/>
      <c r="G31" s="88"/>
      <c r="H31" s="35"/>
      <c r="I31" s="88"/>
      <c r="J31" s="35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35"/>
      <c r="W31" s="88"/>
    </row>
    <row r="32" spans="1:23" ht="16.5" customHeight="1">
      <c r="A32" s="114"/>
      <c r="B32" s="131"/>
      <c r="C32" s="131"/>
      <c r="D32" s="131"/>
      <c r="E32" s="88"/>
      <c r="F32" s="35"/>
      <c r="G32" s="88"/>
      <c r="H32" s="35"/>
      <c r="I32" s="88"/>
      <c r="J32" s="35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35"/>
      <c r="W32" s="88"/>
    </row>
    <row r="33" spans="1:23" ht="16.5" customHeight="1">
      <c r="A33" s="114"/>
      <c r="B33" s="131"/>
      <c r="C33" s="131"/>
      <c r="D33" s="131"/>
      <c r="E33" s="88"/>
      <c r="F33" s="35"/>
      <c r="G33" s="88"/>
      <c r="H33" s="35"/>
      <c r="I33" s="88"/>
      <c r="J33" s="35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35"/>
      <c r="W33" s="88"/>
    </row>
    <row r="34" spans="1:23" ht="16.5" customHeight="1">
      <c r="A34" s="114"/>
      <c r="B34" s="131"/>
      <c r="C34" s="131"/>
      <c r="D34" s="131"/>
      <c r="E34" s="88"/>
      <c r="F34" s="35"/>
      <c r="G34" s="88"/>
      <c r="H34" s="35"/>
      <c r="I34" s="88"/>
      <c r="J34" s="35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35"/>
      <c r="W34" s="88"/>
    </row>
    <row r="35" spans="1:23" ht="16.5" customHeight="1">
      <c r="A35" s="114"/>
      <c r="B35" s="131"/>
      <c r="C35" s="131"/>
      <c r="D35" s="131"/>
      <c r="E35" s="88"/>
      <c r="F35" s="35"/>
      <c r="G35" s="88"/>
      <c r="H35" s="35"/>
      <c r="I35" s="88"/>
      <c r="J35" s="35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35"/>
      <c r="W35" s="88"/>
    </row>
    <row r="36" spans="1:23" ht="16.5" customHeight="1">
      <c r="A36" s="114"/>
      <c r="B36" s="131"/>
      <c r="C36" s="131"/>
      <c r="D36" s="131"/>
      <c r="E36" s="88"/>
      <c r="F36" s="35"/>
      <c r="G36" s="88"/>
      <c r="H36" s="35"/>
      <c r="I36" s="88"/>
      <c r="J36" s="35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35"/>
      <c r="W36" s="88"/>
    </row>
    <row r="37" spans="1:23" ht="16.5" customHeight="1">
      <c r="A37" s="114"/>
      <c r="B37" s="131"/>
      <c r="C37" s="131"/>
      <c r="D37" s="131"/>
      <c r="E37" s="88"/>
      <c r="F37" s="35"/>
      <c r="G37" s="88"/>
      <c r="H37" s="35"/>
      <c r="I37" s="88"/>
      <c r="J37" s="35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35"/>
      <c r="W37" s="88"/>
    </row>
    <row r="38" spans="1:23" ht="16.5" customHeight="1">
      <c r="A38" s="114"/>
      <c r="B38" s="131"/>
      <c r="C38" s="131"/>
      <c r="D38" s="131"/>
      <c r="E38" s="88"/>
      <c r="F38" s="35"/>
      <c r="G38" s="88"/>
      <c r="H38" s="35"/>
      <c r="I38" s="88"/>
      <c r="J38" s="35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35"/>
      <c r="W38" s="88"/>
    </row>
    <row r="39" spans="1:23" ht="25.5" customHeight="1">
      <c r="A39" s="114"/>
      <c r="B39" s="131"/>
      <c r="C39" s="131"/>
      <c r="D39" s="131"/>
      <c r="E39" s="88"/>
      <c r="F39" s="35"/>
      <c r="G39" s="88"/>
      <c r="H39" s="35"/>
      <c r="I39" s="88"/>
      <c r="J39" s="35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35"/>
      <c r="W39" s="88"/>
    </row>
    <row r="40" spans="1:23" ht="21.95" customHeight="1">
      <c r="A40" s="247" t="s">
        <v>40</v>
      </c>
      <c r="B40" s="247"/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</row>
  </sheetData>
  <mergeCells count="5">
    <mergeCell ref="E6:W6"/>
    <mergeCell ref="E7:S7"/>
    <mergeCell ref="I8:K8"/>
    <mergeCell ref="M8:Q8"/>
    <mergeCell ref="A40:W40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E8510-D56C-4E7A-9BA3-1FF2EA8D09EA}">
  <sheetPr>
    <tabColor theme="8" tint="0.79998168889431442"/>
  </sheetPr>
  <dimension ref="A1:L32"/>
  <sheetViews>
    <sheetView topLeftCell="A7" zoomScale="85" zoomScaleNormal="85" zoomScaleSheetLayoutView="80" workbookViewId="0">
      <selection activeCell="H29" sqref="H29:H30"/>
    </sheetView>
  </sheetViews>
  <sheetFormatPr defaultColWidth="9.140625" defaultRowHeight="16.5" customHeight="1"/>
  <cols>
    <col min="1" max="1" width="2" style="164" customWidth="1"/>
    <col min="2" max="2" width="39.85546875" style="164" customWidth="1"/>
    <col min="3" max="3" width="1.7109375" style="164" customWidth="1"/>
    <col min="4" max="4" width="16.7109375" style="164" customWidth="1"/>
    <col min="5" max="5" width="1.7109375" style="164" customWidth="1"/>
    <col min="6" max="6" width="15.7109375" style="164" customWidth="1"/>
    <col min="7" max="7" width="1.7109375" style="164" customWidth="1"/>
    <col min="8" max="8" width="15.7109375" style="164" customWidth="1"/>
    <col min="9" max="9" width="1.7109375" style="164" customWidth="1"/>
    <col min="10" max="10" width="15.7109375" style="164" customWidth="1"/>
    <col min="11" max="11" width="1.7109375" style="164" customWidth="1"/>
    <col min="12" max="12" width="15.7109375" style="164" customWidth="1"/>
    <col min="13" max="16384" width="9.140625" style="164"/>
  </cols>
  <sheetData>
    <row r="1" spans="1:12" ht="16.5" customHeight="1">
      <c r="A1" s="114" t="s">
        <v>0</v>
      </c>
      <c r="B1" s="33"/>
      <c r="C1" s="33"/>
      <c r="D1" s="166"/>
      <c r="E1" s="63"/>
      <c r="F1" s="166"/>
      <c r="G1" s="63"/>
      <c r="H1" s="166"/>
      <c r="I1" s="63"/>
      <c r="J1" s="166"/>
      <c r="K1" s="166"/>
      <c r="L1" s="88"/>
    </row>
    <row r="2" spans="1:12" ht="16.5" customHeight="1">
      <c r="A2" s="131" t="s">
        <v>243</v>
      </c>
      <c r="B2" s="33"/>
      <c r="C2" s="33"/>
      <c r="D2" s="166"/>
      <c r="E2" s="63"/>
      <c r="F2" s="166"/>
      <c r="G2" s="63"/>
      <c r="H2" s="166"/>
      <c r="I2" s="63"/>
      <c r="J2" s="166"/>
      <c r="K2" s="63"/>
      <c r="L2" s="88"/>
    </row>
    <row r="3" spans="1:12" ht="16.5" customHeight="1">
      <c r="A3" s="148" t="str">
        <f>+'7-8 (6M)'!A3</f>
        <v>For the six-month period ended 30 June 2023</v>
      </c>
      <c r="B3" s="119"/>
      <c r="C3" s="119"/>
      <c r="D3" s="167"/>
      <c r="E3" s="207"/>
      <c r="F3" s="167"/>
      <c r="G3" s="207"/>
      <c r="H3" s="167"/>
      <c r="I3" s="207"/>
      <c r="J3" s="167"/>
      <c r="K3" s="207"/>
      <c r="L3" s="94"/>
    </row>
    <row r="4" spans="1:12" ht="16.5" customHeight="1">
      <c r="A4" s="131"/>
      <c r="B4" s="33"/>
      <c r="C4" s="33"/>
      <c r="D4" s="166"/>
      <c r="E4" s="63"/>
      <c r="F4" s="166"/>
      <c r="G4" s="63"/>
      <c r="H4" s="166"/>
      <c r="I4" s="63"/>
      <c r="J4" s="166"/>
      <c r="K4" s="63"/>
      <c r="L4" s="88"/>
    </row>
    <row r="5" spans="1:12" ht="16.5" customHeight="1">
      <c r="A5" s="33"/>
      <c r="B5" s="33"/>
      <c r="C5" s="33"/>
      <c r="D5" s="166"/>
      <c r="E5" s="63"/>
      <c r="F5" s="166"/>
      <c r="G5" s="63"/>
      <c r="H5" s="166"/>
      <c r="I5" s="63"/>
      <c r="J5" s="166"/>
      <c r="K5" s="63"/>
      <c r="L5" s="88"/>
    </row>
    <row r="6" spans="1:12" ht="16.5" customHeight="1">
      <c r="A6" s="33"/>
      <c r="B6" s="33"/>
      <c r="C6" s="33"/>
      <c r="D6" s="243" t="s">
        <v>125</v>
      </c>
      <c r="E6" s="243"/>
      <c r="F6" s="243"/>
      <c r="G6" s="243"/>
      <c r="H6" s="243"/>
      <c r="I6" s="243"/>
      <c r="J6" s="243"/>
      <c r="K6" s="243"/>
      <c r="L6" s="243"/>
    </row>
    <row r="7" spans="1:12" ht="16.5" customHeight="1">
      <c r="A7" s="131"/>
      <c r="B7" s="131"/>
      <c r="C7" s="131"/>
      <c r="D7" s="126"/>
      <c r="E7" s="126"/>
      <c r="F7" s="131"/>
      <c r="G7" s="126"/>
      <c r="H7" s="244" t="s">
        <v>72</v>
      </c>
      <c r="I7" s="244"/>
      <c r="J7" s="244"/>
      <c r="K7" s="208"/>
      <c r="L7" s="209"/>
    </row>
    <row r="8" spans="1:12" ht="16.5" customHeight="1">
      <c r="A8" s="131"/>
      <c r="B8" s="131"/>
      <c r="C8" s="131"/>
      <c r="D8" s="126" t="s">
        <v>126</v>
      </c>
      <c r="E8" s="126"/>
      <c r="F8" s="126" t="s">
        <v>106</v>
      </c>
      <c r="G8" s="126"/>
      <c r="H8" s="126" t="s">
        <v>107</v>
      </c>
      <c r="I8" s="126"/>
      <c r="J8" s="208"/>
      <c r="K8" s="208"/>
      <c r="L8" s="209"/>
    </row>
    <row r="9" spans="1:12" ht="16.5" customHeight="1">
      <c r="A9" s="131"/>
      <c r="B9" s="131"/>
      <c r="C9" s="131"/>
      <c r="D9" s="126" t="s">
        <v>113</v>
      </c>
      <c r="E9" s="126"/>
      <c r="F9" s="126" t="s">
        <v>113</v>
      </c>
      <c r="G9" s="126"/>
      <c r="H9" s="126" t="s">
        <v>114</v>
      </c>
      <c r="I9" s="126"/>
      <c r="J9" s="126" t="s">
        <v>115</v>
      </c>
      <c r="K9" s="208"/>
      <c r="L9" s="210" t="s">
        <v>78</v>
      </c>
    </row>
    <row r="10" spans="1:12" ht="16.5" customHeight="1">
      <c r="A10" s="131"/>
      <c r="B10" s="131"/>
      <c r="C10" s="196"/>
      <c r="D10" s="211" t="s">
        <v>11</v>
      </c>
      <c r="E10" s="212"/>
      <c r="F10" s="211" t="s">
        <v>11</v>
      </c>
      <c r="G10" s="212"/>
      <c r="H10" s="211" t="s">
        <v>11</v>
      </c>
      <c r="I10" s="212"/>
      <c r="J10" s="211" t="s">
        <v>11</v>
      </c>
      <c r="K10" s="212"/>
      <c r="L10" s="211" t="s">
        <v>11</v>
      </c>
    </row>
    <row r="11" spans="1:12" ht="16.5" customHeight="1">
      <c r="A11" s="131"/>
      <c r="B11" s="131"/>
      <c r="C11" s="196"/>
      <c r="D11" s="212"/>
      <c r="E11" s="212"/>
      <c r="F11" s="212"/>
      <c r="G11" s="212"/>
      <c r="H11" s="196"/>
      <c r="I11" s="196"/>
      <c r="J11" s="196"/>
      <c r="K11" s="213"/>
      <c r="L11" s="214"/>
    </row>
    <row r="12" spans="1:12" ht="16.5" customHeight="1">
      <c r="A12" s="114" t="s">
        <v>121</v>
      </c>
      <c r="B12" s="33"/>
      <c r="C12" s="197"/>
      <c r="D12" s="218">
        <v>3808570502</v>
      </c>
      <c r="E12" s="217"/>
      <c r="F12" s="218">
        <v>6233379469</v>
      </c>
      <c r="G12" s="217"/>
      <c r="H12" s="218">
        <v>73001321</v>
      </c>
      <c r="I12" s="217"/>
      <c r="J12" s="218">
        <v>544401400</v>
      </c>
      <c r="K12" s="218"/>
      <c r="L12" s="218">
        <f>SUM(D12:J12)</f>
        <v>10659352692</v>
      </c>
    </row>
    <row r="13" spans="1:12" ht="16.5" customHeight="1">
      <c r="A13" s="169" t="s">
        <v>123</v>
      </c>
      <c r="B13" s="169"/>
      <c r="C13" s="198"/>
      <c r="D13" s="215">
        <v>0</v>
      </c>
      <c r="E13" s="216"/>
      <c r="F13" s="215">
        <v>0</v>
      </c>
      <c r="G13" s="216"/>
      <c r="H13" s="215">
        <v>0</v>
      </c>
      <c r="I13" s="216"/>
      <c r="J13" s="215">
        <v>182790216</v>
      </c>
      <c r="K13" s="217"/>
      <c r="L13" s="215">
        <f>SUM(D13:J13)</f>
        <v>182790216</v>
      </c>
    </row>
    <row r="14" spans="1:12" ht="16.5" customHeight="1">
      <c r="A14" s="169"/>
      <c r="B14" s="33"/>
      <c r="C14" s="197"/>
      <c r="D14" s="218"/>
      <c r="E14" s="217"/>
      <c r="F14" s="218"/>
      <c r="G14" s="217"/>
      <c r="H14" s="218"/>
      <c r="I14" s="217"/>
      <c r="J14" s="218"/>
      <c r="K14" s="217"/>
      <c r="L14" s="218"/>
    </row>
    <row r="15" spans="1:12" ht="16.5" customHeight="1" thickBot="1">
      <c r="A15" s="114" t="s">
        <v>124</v>
      </c>
      <c r="B15" s="131"/>
      <c r="C15" s="196"/>
      <c r="D15" s="219">
        <f>SUM(D12:D13)</f>
        <v>3808570502</v>
      </c>
      <c r="E15" s="217"/>
      <c r="F15" s="219">
        <f>SUM(F12:F13)</f>
        <v>6233379469</v>
      </c>
      <c r="G15" s="217"/>
      <c r="H15" s="219">
        <f>SUM(H12:H13)</f>
        <v>73001321</v>
      </c>
      <c r="I15" s="217"/>
      <c r="J15" s="219">
        <f>SUM(J12:J13)</f>
        <v>727191616</v>
      </c>
      <c r="K15" s="217"/>
      <c r="L15" s="219">
        <f>SUM(L12:L13)</f>
        <v>10842142908</v>
      </c>
    </row>
    <row r="16" spans="1:12" ht="16.5" customHeight="1" thickTop="1">
      <c r="A16" s="131"/>
      <c r="B16" s="131"/>
      <c r="C16" s="131"/>
      <c r="D16" s="126"/>
      <c r="E16" s="126"/>
      <c r="F16" s="126"/>
      <c r="G16" s="126"/>
      <c r="H16" s="131"/>
      <c r="I16" s="131"/>
      <c r="J16" s="131"/>
      <c r="K16" s="208"/>
      <c r="L16" s="209"/>
    </row>
    <row r="17" spans="1:12" ht="16.5" customHeight="1">
      <c r="A17" s="114" t="s">
        <v>192</v>
      </c>
      <c r="B17" s="33"/>
      <c r="C17" s="33"/>
      <c r="D17" s="139">
        <v>3808570502</v>
      </c>
      <c r="E17" s="35"/>
      <c r="F17" s="139">
        <v>6233379469</v>
      </c>
      <c r="G17" s="35"/>
      <c r="H17" s="139">
        <v>73001321</v>
      </c>
      <c r="I17" s="35"/>
      <c r="J17" s="139">
        <v>519021599</v>
      </c>
      <c r="K17" s="88"/>
      <c r="L17" s="139">
        <f>SUM(D17:J17)</f>
        <v>10633972891</v>
      </c>
    </row>
    <row r="18" spans="1:12" ht="16.5" customHeight="1">
      <c r="A18" s="169" t="s">
        <v>213</v>
      </c>
      <c r="B18" s="169"/>
      <c r="C18" s="169"/>
      <c r="D18" s="140">
        <v>0</v>
      </c>
      <c r="E18" s="63"/>
      <c r="F18" s="140">
        <v>0</v>
      </c>
      <c r="G18" s="63"/>
      <c r="H18" s="140">
        <v>0</v>
      </c>
      <c r="I18" s="63"/>
      <c r="J18" s="140">
        <f>'7-8 (6M)'!K45</f>
        <v>-144959547</v>
      </c>
      <c r="K18" s="35"/>
      <c r="L18" s="140">
        <f>SUM(D18:J18)</f>
        <v>-144959547</v>
      </c>
    </row>
    <row r="19" spans="1:12" ht="16.5" customHeight="1">
      <c r="A19" s="169"/>
      <c r="B19" s="33"/>
      <c r="C19" s="33"/>
      <c r="D19" s="139"/>
      <c r="E19" s="35"/>
      <c r="F19" s="139"/>
      <c r="G19" s="35"/>
      <c r="H19" s="139"/>
      <c r="I19" s="35"/>
      <c r="J19" s="139"/>
      <c r="K19" s="35"/>
      <c r="L19" s="139"/>
    </row>
    <row r="20" spans="1:12" ht="16.5" customHeight="1" thickBot="1">
      <c r="A20" s="114" t="s">
        <v>193</v>
      </c>
      <c r="B20" s="131"/>
      <c r="C20" s="131"/>
      <c r="D20" s="156">
        <f>SUM(D17:D18)</f>
        <v>3808570502</v>
      </c>
      <c r="E20" s="35"/>
      <c r="F20" s="156">
        <f>SUM(F17:F18)</f>
        <v>6233379469</v>
      </c>
      <c r="G20" s="35"/>
      <c r="H20" s="156">
        <f>SUM(H17:H18)</f>
        <v>73001321</v>
      </c>
      <c r="I20" s="35"/>
      <c r="J20" s="156">
        <f>SUM(J17:J18)</f>
        <v>374062052</v>
      </c>
      <c r="K20" s="35"/>
      <c r="L20" s="156">
        <f>SUM(L17:L18)</f>
        <v>10489013344</v>
      </c>
    </row>
    <row r="21" spans="1:12" ht="16.5" customHeight="1" thickTop="1">
      <c r="A21" s="169"/>
      <c r="B21" s="33"/>
      <c r="C21" s="33"/>
      <c r="D21" s="90"/>
      <c r="E21" s="90"/>
      <c r="F21" s="90"/>
      <c r="G21" s="90"/>
      <c r="H21" s="90"/>
      <c r="I21" s="90"/>
      <c r="J21" s="90"/>
      <c r="K21" s="90"/>
      <c r="L21" s="90"/>
    </row>
    <row r="22" spans="1:12" ht="16.5" customHeight="1">
      <c r="A22" s="169"/>
      <c r="B22" s="33"/>
      <c r="C22" s="33"/>
      <c r="D22" s="90"/>
      <c r="E22" s="90"/>
      <c r="F22" s="90"/>
      <c r="G22" s="90"/>
      <c r="H22" s="90"/>
      <c r="I22" s="90"/>
      <c r="J22" s="90"/>
      <c r="K22" s="90"/>
      <c r="L22" s="90"/>
    </row>
    <row r="23" spans="1:12" ht="16.5" customHeight="1">
      <c r="A23" s="169"/>
      <c r="B23" s="33"/>
      <c r="C23" s="33"/>
      <c r="D23" s="90"/>
      <c r="E23" s="90"/>
      <c r="F23" s="90"/>
      <c r="G23" s="90"/>
      <c r="H23" s="90"/>
      <c r="I23" s="90"/>
      <c r="J23" s="90"/>
      <c r="K23" s="90"/>
      <c r="L23" s="90"/>
    </row>
    <row r="24" spans="1:12" ht="16.5" customHeight="1">
      <c r="A24" s="169"/>
      <c r="B24" s="33"/>
      <c r="C24" s="33"/>
      <c r="D24" s="90"/>
      <c r="E24" s="90"/>
      <c r="F24" s="90"/>
      <c r="G24" s="90"/>
      <c r="H24" s="90"/>
      <c r="I24" s="90"/>
      <c r="J24" s="90"/>
      <c r="K24" s="90"/>
      <c r="L24" s="90"/>
    </row>
    <row r="25" spans="1:12" ht="16.5" customHeight="1">
      <c r="A25" s="169"/>
      <c r="B25" s="33"/>
      <c r="C25" s="33"/>
      <c r="D25" s="90"/>
      <c r="E25" s="90"/>
      <c r="F25" s="90"/>
      <c r="G25" s="90"/>
      <c r="H25" s="90"/>
      <c r="I25" s="90"/>
      <c r="J25" s="90"/>
      <c r="K25" s="90"/>
      <c r="L25" s="90"/>
    </row>
    <row r="26" spans="1:12" ht="16.5" customHeight="1">
      <c r="A26" s="169"/>
      <c r="B26" s="33"/>
      <c r="C26" s="33"/>
      <c r="D26" s="90"/>
      <c r="E26" s="90"/>
      <c r="F26" s="90"/>
      <c r="G26" s="90"/>
      <c r="H26" s="90"/>
      <c r="I26" s="90"/>
      <c r="J26" s="90"/>
      <c r="K26" s="90"/>
      <c r="L26" s="90"/>
    </row>
    <row r="27" spans="1:12" ht="16.5" customHeight="1">
      <c r="A27" s="169"/>
      <c r="B27" s="33"/>
      <c r="C27" s="33"/>
      <c r="D27" s="90"/>
      <c r="E27" s="90"/>
      <c r="F27" s="90"/>
      <c r="G27" s="90"/>
      <c r="H27" s="90"/>
      <c r="I27" s="90"/>
      <c r="J27" s="90"/>
      <c r="K27" s="90"/>
      <c r="L27" s="90"/>
    </row>
    <row r="28" spans="1:12" ht="16.5" customHeight="1">
      <c r="A28" s="169"/>
      <c r="B28" s="33"/>
      <c r="C28" s="33"/>
      <c r="D28" s="90"/>
      <c r="E28" s="90"/>
      <c r="F28" s="90"/>
      <c r="G28" s="90"/>
      <c r="H28" s="90"/>
      <c r="I28" s="90"/>
      <c r="J28" s="90"/>
      <c r="K28" s="90"/>
      <c r="L28" s="90"/>
    </row>
    <row r="29" spans="1:12" ht="16.5" customHeight="1">
      <c r="A29" s="169"/>
      <c r="B29" s="33"/>
      <c r="C29" s="33"/>
      <c r="D29" s="90"/>
      <c r="E29" s="90"/>
      <c r="F29" s="90"/>
      <c r="G29" s="90"/>
      <c r="H29" s="90"/>
      <c r="I29" s="90"/>
      <c r="J29" s="90"/>
      <c r="K29" s="90"/>
      <c r="L29" s="90"/>
    </row>
    <row r="30" spans="1:12" ht="16.5" customHeight="1">
      <c r="A30" s="33"/>
      <c r="B30" s="33"/>
      <c r="C30" s="33"/>
      <c r="D30" s="90"/>
      <c r="E30" s="90"/>
      <c r="F30" s="90"/>
      <c r="G30" s="90"/>
      <c r="H30" s="90"/>
      <c r="I30" s="90"/>
      <c r="J30" s="33"/>
      <c r="K30" s="90"/>
      <c r="L30" s="90"/>
    </row>
    <row r="31" spans="1:12" ht="18.75" customHeight="1">
      <c r="A31" s="131"/>
      <c r="B31" s="131"/>
      <c r="C31" s="131"/>
      <c r="D31" s="126"/>
      <c r="E31" s="126"/>
      <c r="F31" s="126"/>
      <c r="G31" s="126"/>
      <c r="H31" s="131"/>
      <c r="I31" s="131"/>
      <c r="J31" s="131"/>
      <c r="K31" s="208"/>
      <c r="L31" s="209"/>
    </row>
    <row r="32" spans="1:12" ht="21.95" customHeight="1">
      <c r="A32" s="220" t="s">
        <v>40</v>
      </c>
      <c r="B32" s="221"/>
      <c r="C32" s="221"/>
      <c r="D32" s="221"/>
      <c r="E32" s="221"/>
      <c r="F32" s="221"/>
      <c r="G32" s="221"/>
      <c r="H32" s="221"/>
      <c r="I32" s="221"/>
      <c r="J32" s="221"/>
      <c r="K32" s="221"/>
      <c r="L32" s="221"/>
    </row>
  </sheetData>
  <mergeCells count="2">
    <mergeCell ref="D6:L6"/>
    <mergeCell ref="H7:J7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BB165-46C0-4C26-9928-ACD1AE576874}">
  <sheetPr>
    <tabColor theme="8" tint="0.79998168889431442"/>
  </sheetPr>
  <dimension ref="A1:M173"/>
  <sheetViews>
    <sheetView tabSelected="1" topLeftCell="B152" zoomScaleNormal="100" zoomScaleSheetLayoutView="90" workbookViewId="0">
      <selection activeCell="O162" sqref="O162"/>
    </sheetView>
  </sheetViews>
  <sheetFormatPr defaultColWidth="9.140625" defaultRowHeight="16.5" customHeight="1"/>
  <cols>
    <col min="1" max="3" width="1.5703125" style="164" customWidth="1"/>
    <col min="4" max="4" width="38.85546875" style="164" customWidth="1"/>
    <col min="5" max="5" width="5.5703125" style="164" customWidth="1"/>
    <col min="6" max="6" width="0.85546875" style="164" customWidth="1"/>
    <col min="7" max="7" width="12.42578125" style="164" bestFit="1" customWidth="1"/>
    <col min="8" max="8" width="0.85546875" style="164" customWidth="1"/>
    <col min="9" max="9" width="14" style="164" bestFit="1" customWidth="1"/>
    <col min="10" max="10" width="0.85546875" style="164" customWidth="1"/>
    <col min="11" max="11" width="12.42578125" style="164" bestFit="1" customWidth="1"/>
    <col min="12" max="12" width="0.85546875" style="164" customWidth="1"/>
    <col min="13" max="13" width="14" style="164" bestFit="1" customWidth="1"/>
    <col min="14" max="16384" width="9.140625" style="164"/>
  </cols>
  <sheetData>
    <row r="1" spans="1:13" ht="16.5" customHeight="1">
      <c r="A1" s="114" t="s">
        <v>0</v>
      </c>
      <c r="B1" s="33"/>
      <c r="C1" s="33"/>
      <c r="D1" s="33"/>
      <c r="E1" s="86"/>
      <c r="F1" s="33"/>
      <c r="G1" s="90"/>
      <c r="H1" s="90"/>
      <c r="I1" s="90"/>
      <c r="J1" s="33"/>
      <c r="K1" s="90"/>
      <c r="L1" s="115"/>
      <c r="M1" s="90"/>
    </row>
    <row r="2" spans="1:13" ht="16.5" customHeight="1">
      <c r="A2" s="114" t="s">
        <v>127</v>
      </c>
      <c r="B2" s="33"/>
      <c r="C2" s="33"/>
      <c r="D2" s="116"/>
      <c r="E2" s="86"/>
      <c r="F2" s="116"/>
      <c r="G2" s="90"/>
      <c r="H2" s="90"/>
      <c r="I2" s="90"/>
      <c r="J2" s="116"/>
      <c r="K2" s="90"/>
      <c r="L2" s="117"/>
      <c r="M2" s="90"/>
    </row>
    <row r="3" spans="1:13" ht="16.5" customHeight="1">
      <c r="A3" s="118" t="s">
        <v>195</v>
      </c>
      <c r="B3" s="119"/>
      <c r="C3" s="119"/>
      <c r="D3" s="120"/>
      <c r="E3" s="121"/>
      <c r="F3" s="120"/>
      <c r="G3" s="122"/>
      <c r="H3" s="122"/>
      <c r="I3" s="122"/>
      <c r="J3" s="120"/>
      <c r="K3" s="122"/>
      <c r="L3" s="123"/>
      <c r="M3" s="122"/>
    </row>
    <row r="4" spans="1:13" ht="15.95" customHeight="1">
      <c r="A4" s="114"/>
      <c r="B4" s="116"/>
      <c r="C4" s="116"/>
      <c r="D4" s="116"/>
      <c r="E4" s="86"/>
      <c r="F4" s="116"/>
      <c r="G4" s="90"/>
      <c r="H4" s="90"/>
      <c r="I4" s="90"/>
      <c r="J4" s="116"/>
      <c r="K4" s="90"/>
      <c r="L4" s="117"/>
      <c r="M4" s="90"/>
    </row>
    <row r="5" spans="1:13" ht="15.95" customHeight="1">
      <c r="A5" s="114"/>
      <c r="B5" s="116"/>
      <c r="C5" s="116"/>
      <c r="D5" s="116"/>
      <c r="E5" s="86"/>
      <c r="F5" s="116"/>
      <c r="G5" s="90"/>
      <c r="H5" s="90"/>
      <c r="I5" s="90"/>
      <c r="J5" s="116"/>
      <c r="K5" s="90"/>
      <c r="L5" s="117"/>
      <c r="M5" s="90"/>
    </row>
    <row r="6" spans="1:13" ht="15.95" customHeight="1">
      <c r="A6" s="114"/>
      <c r="B6" s="114"/>
      <c r="C6" s="124"/>
      <c r="D6" s="124"/>
      <c r="E6" s="125"/>
      <c r="F6" s="124"/>
      <c r="G6" s="248" t="s">
        <v>2</v>
      </c>
      <c r="H6" s="248"/>
      <c r="I6" s="248" t="s">
        <v>2</v>
      </c>
      <c r="J6" s="126"/>
      <c r="K6" s="248" t="s">
        <v>3</v>
      </c>
      <c r="L6" s="248"/>
      <c r="M6" s="248" t="s">
        <v>3</v>
      </c>
    </row>
    <row r="7" spans="1:13" ht="15.95" customHeight="1">
      <c r="A7" s="114"/>
      <c r="B7" s="114"/>
      <c r="C7" s="124"/>
      <c r="D7" s="124"/>
      <c r="E7" s="125"/>
      <c r="F7" s="124"/>
      <c r="G7" s="243" t="s">
        <v>4</v>
      </c>
      <c r="H7" s="243"/>
      <c r="I7" s="243" t="s">
        <v>4</v>
      </c>
      <c r="J7" s="126"/>
      <c r="K7" s="243" t="s">
        <v>4</v>
      </c>
      <c r="L7" s="243"/>
      <c r="M7" s="243" t="s">
        <v>4</v>
      </c>
    </row>
    <row r="8" spans="1:13" ht="15.95" customHeight="1">
      <c r="A8" s="116"/>
      <c r="B8" s="116"/>
      <c r="C8" s="116"/>
      <c r="D8" s="116"/>
      <c r="E8" s="125"/>
      <c r="F8" s="124"/>
      <c r="G8" s="126" t="s">
        <v>5</v>
      </c>
      <c r="H8" s="126"/>
      <c r="I8" s="126" t="s">
        <v>5</v>
      </c>
      <c r="J8" s="116"/>
      <c r="K8" s="126" t="s">
        <v>5</v>
      </c>
      <c r="L8" s="125"/>
      <c r="M8" s="126" t="s">
        <v>5</v>
      </c>
    </row>
    <row r="9" spans="1:13" ht="15.95" customHeight="1">
      <c r="A9" s="33"/>
      <c r="B9" s="33"/>
      <c r="C9" s="33"/>
      <c r="D9" s="33"/>
      <c r="E9" s="86"/>
      <c r="F9" s="125"/>
      <c r="G9" s="16" t="s">
        <v>188</v>
      </c>
      <c r="H9" s="17"/>
      <c r="I9" s="16" t="s">
        <v>9</v>
      </c>
      <c r="J9" s="17"/>
      <c r="K9" s="16" t="s">
        <v>188</v>
      </c>
      <c r="L9" s="17"/>
      <c r="M9" s="16" t="s">
        <v>9</v>
      </c>
    </row>
    <row r="10" spans="1:13" ht="15.95" customHeight="1">
      <c r="A10" s="33"/>
      <c r="B10" s="33"/>
      <c r="C10" s="33"/>
      <c r="D10" s="33"/>
      <c r="E10" s="127" t="s">
        <v>63</v>
      </c>
      <c r="F10" s="86"/>
      <c r="G10" s="128" t="s">
        <v>11</v>
      </c>
      <c r="H10" s="129"/>
      <c r="I10" s="128" t="s">
        <v>11</v>
      </c>
      <c r="J10" s="116"/>
      <c r="K10" s="128" t="s">
        <v>11</v>
      </c>
      <c r="L10" s="130"/>
      <c r="M10" s="128" t="s">
        <v>11</v>
      </c>
    </row>
    <row r="11" spans="1:13" ht="15.95" customHeight="1">
      <c r="A11" s="131" t="s">
        <v>128</v>
      </c>
      <c r="B11" s="33"/>
      <c r="C11" s="33"/>
      <c r="D11" s="33"/>
      <c r="E11" s="125"/>
      <c r="F11" s="125"/>
      <c r="G11" s="132"/>
      <c r="H11" s="133"/>
      <c r="I11" s="133"/>
      <c r="J11" s="125"/>
      <c r="K11" s="132"/>
      <c r="L11" s="115"/>
      <c r="M11" s="133"/>
    </row>
    <row r="12" spans="1:13" ht="15.95" customHeight="1">
      <c r="A12" s="33" t="s">
        <v>129</v>
      </c>
      <c r="B12" s="33"/>
      <c r="C12" s="33"/>
      <c r="D12" s="33"/>
      <c r="E12" s="125"/>
      <c r="F12" s="125"/>
      <c r="G12" s="134">
        <v>-536767992</v>
      </c>
      <c r="H12" s="90"/>
      <c r="I12" s="158">
        <v>739024464</v>
      </c>
      <c r="J12" s="90"/>
      <c r="K12" s="134">
        <v>-142969534</v>
      </c>
      <c r="L12" s="90"/>
      <c r="M12" s="158">
        <v>227965195</v>
      </c>
    </row>
    <row r="13" spans="1:13" ht="15.95" customHeight="1">
      <c r="A13" s="33" t="s">
        <v>130</v>
      </c>
      <c r="B13" s="33"/>
      <c r="C13" s="33"/>
      <c r="D13" s="33"/>
      <c r="E13" s="86"/>
      <c r="F13" s="33"/>
      <c r="G13" s="135"/>
      <c r="H13" s="136"/>
      <c r="I13" s="90"/>
      <c r="J13" s="136"/>
      <c r="K13" s="135"/>
      <c r="L13" s="136"/>
      <c r="M13" s="90"/>
    </row>
    <row r="14" spans="1:13" ht="15.95" customHeight="1">
      <c r="A14" s="33"/>
      <c r="B14" s="33" t="s">
        <v>131</v>
      </c>
      <c r="C14" s="33"/>
      <c r="D14" s="33"/>
      <c r="E14" s="86"/>
      <c r="F14" s="33"/>
      <c r="G14" s="134">
        <v>381184456</v>
      </c>
      <c r="H14" s="137"/>
      <c r="I14" s="90">
        <v>308353300</v>
      </c>
      <c r="J14" s="137"/>
      <c r="K14" s="134">
        <v>56926949</v>
      </c>
      <c r="L14" s="137"/>
      <c r="M14" s="90">
        <v>53465094</v>
      </c>
    </row>
    <row r="15" spans="1:13" ht="15.95" customHeight="1">
      <c r="A15" s="33"/>
      <c r="B15" s="33" t="s">
        <v>132</v>
      </c>
      <c r="C15" s="33"/>
      <c r="D15" s="33"/>
      <c r="E15" s="86"/>
      <c r="F15" s="33"/>
      <c r="G15" s="134">
        <v>203707129</v>
      </c>
      <c r="H15" s="137"/>
      <c r="I15" s="90">
        <v>12516470</v>
      </c>
      <c r="J15" s="137"/>
      <c r="K15" s="134">
        <v>164497688</v>
      </c>
      <c r="L15" s="137"/>
      <c r="M15" s="90">
        <v>9726694</v>
      </c>
    </row>
    <row r="16" spans="1:13" ht="15.95" customHeight="1">
      <c r="A16" s="33"/>
      <c r="B16" s="33" t="s">
        <v>217</v>
      </c>
      <c r="C16" s="33"/>
      <c r="D16" s="33"/>
      <c r="E16" s="86"/>
      <c r="F16" s="33"/>
      <c r="G16" s="134">
        <v>-44841</v>
      </c>
      <c r="H16" s="137"/>
      <c r="I16" s="90">
        <v>0</v>
      </c>
      <c r="J16" s="137"/>
      <c r="K16" s="134">
        <v>-56489</v>
      </c>
      <c r="L16" s="137"/>
      <c r="M16" s="90" t="s">
        <v>190</v>
      </c>
    </row>
    <row r="17" spans="1:13" ht="15.95" customHeight="1">
      <c r="A17" s="33"/>
      <c r="B17" s="33" t="s">
        <v>133</v>
      </c>
      <c r="C17" s="33"/>
      <c r="D17" s="33"/>
      <c r="E17" s="86"/>
      <c r="F17" s="33"/>
      <c r="G17" s="135"/>
      <c r="H17" s="137"/>
      <c r="I17" s="90"/>
      <c r="J17" s="137"/>
      <c r="K17" s="134"/>
      <c r="L17" s="137"/>
      <c r="M17" s="158"/>
    </row>
    <row r="18" spans="1:13" ht="15.95" customHeight="1">
      <c r="A18" s="33"/>
      <c r="B18" s="33"/>
      <c r="C18" s="33" t="s">
        <v>134</v>
      </c>
      <c r="D18" s="33"/>
      <c r="E18" s="86"/>
      <c r="F18" s="33"/>
      <c r="G18" s="135">
        <v>-2491948</v>
      </c>
      <c r="H18" s="137"/>
      <c r="I18" s="90">
        <v>-219367</v>
      </c>
      <c r="J18" s="137"/>
      <c r="K18" s="134">
        <v>-2491948</v>
      </c>
      <c r="L18" s="137"/>
      <c r="M18" s="158">
        <v>-219367</v>
      </c>
    </row>
    <row r="19" spans="1:13" ht="15.95" customHeight="1">
      <c r="A19" s="33"/>
      <c r="B19" s="33" t="s">
        <v>180</v>
      </c>
      <c r="C19" s="33"/>
      <c r="D19" s="33"/>
      <c r="E19" s="86"/>
      <c r="F19" s="33"/>
      <c r="G19" s="138"/>
      <c r="H19" s="33"/>
      <c r="I19" s="33"/>
      <c r="J19" s="33"/>
      <c r="K19" s="138"/>
      <c r="L19" s="33"/>
      <c r="M19" s="33"/>
    </row>
    <row r="20" spans="1:13" ht="15.95" customHeight="1">
      <c r="A20" s="33"/>
      <c r="B20" s="33"/>
      <c r="C20" s="33" t="s">
        <v>181</v>
      </c>
      <c r="D20" s="33"/>
      <c r="E20" s="86"/>
      <c r="F20" s="33"/>
      <c r="G20" s="135"/>
      <c r="H20" s="137"/>
      <c r="I20" s="90"/>
      <c r="J20" s="137"/>
      <c r="K20" s="135"/>
      <c r="L20" s="137"/>
      <c r="M20" s="90"/>
    </row>
    <row r="21" spans="1:13" ht="15.95" customHeight="1">
      <c r="A21" s="33"/>
      <c r="B21" s="33"/>
      <c r="C21" s="33" t="s">
        <v>16</v>
      </c>
      <c r="D21" s="33"/>
      <c r="E21" s="86">
        <v>7</v>
      </c>
      <c r="F21" s="33"/>
      <c r="G21" s="135">
        <v>-2141</v>
      </c>
      <c r="H21" s="137"/>
      <c r="I21" s="90">
        <v>27779</v>
      </c>
      <c r="J21" s="137"/>
      <c r="K21" s="134">
        <v>-2096</v>
      </c>
      <c r="L21" s="137"/>
      <c r="M21" s="90">
        <v>27784</v>
      </c>
    </row>
    <row r="22" spans="1:13" ht="15.95" customHeight="1">
      <c r="A22" s="33"/>
      <c r="B22" s="33" t="s">
        <v>135</v>
      </c>
      <c r="C22" s="33"/>
      <c r="D22" s="33"/>
      <c r="E22" s="86"/>
      <c r="F22" s="33"/>
      <c r="G22" s="139">
        <v>0</v>
      </c>
      <c r="H22" s="137"/>
      <c r="I22" s="88">
        <v>-56060947</v>
      </c>
      <c r="J22" s="137"/>
      <c r="K22" s="135">
        <v>0</v>
      </c>
      <c r="L22" s="137"/>
      <c r="M22" s="90">
        <v>0</v>
      </c>
    </row>
    <row r="23" spans="1:13" ht="15.95" customHeight="1">
      <c r="A23" s="33"/>
      <c r="B23" s="33" t="s">
        <v>136</v>
      </c>
      <c r="C23" s="33"/>
      <c r="D23" s="33"/>
      <c r="E23" s="86"/>
      <c r="F23" s="33"/>
      <c r="G23" s="139">
        <v>0</v>
      </c>
      <c r="H23" s="137"/>
      <c r="I23" s="88">
        <v>-15000000</v>
      </c>
      <c r="J23" s="137"/>
      <c r="K23" s="135">
        <v>0</v>
      </c>
      <c r="L23" s="137"/>
      <c r="M23" s="90">
        <v>0</v>
      </c>
    </row>
    <row r="24" spans="1:13" ht="15.95" customHeight="1">
      <c r="A24" s="33"/>
      <c r="B24" s="33" t="s">
        <v>218</v>
      </c>
      <c r="C24" s="33"/>
      <c r="D24" s="33"/>
      <c r="E24" s="86"/>
      <c r="F24" s="33"/>
      <c r="G24" s="139">
        <v>156255</v>
      </c>
      <c r="H24" s="137"/>
      <c r="I24" s="88">
        <v>0</v>
      </c>
      <c r="J24" s="137"/>
      <c r="K24" s="135">
        <v>0</v>
      </c>
      <c r="L24" s="137"/>
      <c r="M24" s="90">
        <v>0</v>
      </c>
    </row>
    <row r="25" spans="1:13" ht="15.95" customHeight="1">
      <c r="A25" s="33"/>
      <c r="B25" s="33" t="s">
        <v>137</v>
      </c>
      <c r="C25" s="33"/>
      <c r="D25" s="33"/>
      <c r="E25" s="86"/>
      <c r="F25" s="33"/>
      <c r="G25" s="135">
        <v>-116149</v>
      </c>
      <c r="H25" s="137"/>
      <c r="I25" s="90">
        <v>162521</v>
      </c>
      <c r="J25" s="137"/>
      <c r="K25" s="134">
        <v>-209840</v>
      </c>
      <c r="L25" s="137"/>
      <c r="M25" s="90">
        <v>-42609</v>
      </c>
    </row>
    <row r="26" spans="1:13" ht="15.95" customHeight="1">
      <c r="A26" s="33"/>
      <c r="B26" s="33" t="s">
        <v>219</v>
      </c>
      <c r="C26" s="33"/>
      <c r="D26" s="33"/>
      <c r="E26" s="86"/>
      <c r="F26" s="33"/>
      <c r="G26" s="135">
        <v>-6659</v>
      </c>
      <c r="H26" s="137"/>
      <c r="I26" s="90">
        <v>0</v>
      </c>
      <c r="J26" s="137"/>
      <c r="K26" s="134">
        <v>0</v>
      </c>
      <c r="L26" s="137"/>
      <c r="M26" s="90">
        <v>0</v>
      </c>
    </row>
    <row r="27" spans="1:13" ht="15.95" customHeight="1">
      <c r="A27" s="33"/>
      <c r="B27" s="33" t="s">
        <v>138</v>
      </c>
      <c r="C27" s="33"/>
      <c r="D27" s="33"/>
      <c r="E27" s="86"/>
      <c r="F27" s="33"/>
      <c r="G27" s="135">
        <v>0</v>
      </c>
      <c r="H27" s="33"/>
      <c r="I27" s="90">
        <v>0</v>
      </c>
      <c r="J27" s="33"/>
      <c r="K27" s="135">
        <v>0</v>
      </c>
      <c r="L27" s="33"/>
      <c r="M27" s="90">
        <v>48764558</v>
      </c>
    </row>
    <row r="28" spans="1:13" ht="15.95" customHeight="1">
      <c r="A28" s="33"/>
      <c r="B28" s="33" t="s">
        <v>139</v>
      </c>
      <c r="C28" s="33"/>
      <c r="D28" s="33"/>
      <c r="E28" s="86"/>
      <c r="F28" s="33"/>
      <c r="G28" s="135">
        <v>16830874</v>
      </c>
      <c r="H28" s="137"/>
      <c r="I28" s="90">
        <v>15659646</v>
      </c>
      <c r="J28" s="137"/>
      <c r="K28" s="135">
        <v>1875488</v>
      </c>
      <c r="L28" s="137"/>
      <c r="M28" s="90">
        <v>1523711</v>
      </c>
    </row>
    <row r="29" spans="1:13" ht="15.95" customHeight="1">
      <c r="A29" s="33"/>
      <c r="B29" s="33" t="s">
        <v>216</v>
      </c>
      <c r="C29" s="33"/>
      <c r="D29" s="33"/>
      <c r="E29" s="86"/>
      <c r="F29" s="33"/>
      <c r="G29" s="135">
        <v>0</v>
      </c>
      <c r="H29" s="137"/>
      <c r="I29" s="90">
        <v>0</v>
      </c>
      <c r="J29" s="137"/>
      <c r="K29" s="135">
        <v>-204027908</v>
      </c>
      <c r="L29" s="137"/>
      <c r="M29" s="90">
        <v>0</v>
      </c>
    </row>
    <row r="30" spans="1:13" ht="15.95" customHeight="1">
      <c r="A30" s="33"/>
      <c r="B30" s="33" t="s">
        <v>140</v>
      </c>
      <c r="C30" s="33"/>
      <c r="D30" s="33"/>
      <c r="E30" s="86"/>
      <c r="F30" s="33"/>
      <c r="G30" s="135">
        <v>-884436</v>
      </c>
      <c r="H30" s="137"/>
      <c r="I30" s="90">
        <v>-1219313</v>
      </c>
      <c r="J30" s="137"/>
      <c r="K30" s="135">
        <v>-19362121</v>
      </c>
      <c r="L30" s="137"/>
      <c r="M30" s="90">
        <v>-12484131</v>
      </c>
    </row>
    <row r="31" spans="1:13" ht="15.95" customHeight="1">
      <c r="A31" s="33"/>
      <c r="B31" s="33" t="s">
        <v>87</v>
      </c>
      <c r="C31" s="33"/>
      <c r="D31" s="33"/>
      <c r="E31" s="86"/>
      <c r="F31" s="33"/>
      <c r="G31" s="135">
        <v>103934029</v>
      </c>
      <c r="H31" s="137"/>
      <c r="I31" s="90">
        <v>77359732</v>
      </c>
      <c r="J31" s="137"/>
      <c r="K31" s="135">
        <v>54511358</v>
      </c>
      <c r="L31" s="137"/>
      <c r="M31" s="90">
        <v>50128506</v>
      </c>
    </row>
    <row r="32" spans="1:13" ht="15.95" customHeight="1">
      <c r="A32" s="33"/>
      <c r="B32" s="33" t="s">
        <v>229</v>
      </c>
      <c r="C32" s="33"/>
      <c r="D32" s="33"/>
      <c r="E32" s="86"/>
      <c r="F32" s="33"/>
      <c r="G32" s="140">
        <v>109138</v>
      </c>
      <c r="H32" s="137"/>
      <c r="I32" s="122">
        <v>85559</v>
      </c>
      <c r="J32" s="137"/>
      <c r="K32" s="140">
        <v>0</v>
      </c>
      <c r="L32" s="137"/>
      <c r="M32" s="122">
        <v>0</v>
      </c>
    </row>
    <row r="33" spans="1:13" ht="15.95" customHeight="1">
      <c r="A33" s="33"/>
      <c r="B33" s="33"/>
      <c r="C33" s="33"/>
      <c r="D33" s="33"/>
      <c r="E33" s="33"/>
      <c r="F33" s="33"/>
      <c r="G33" s="138"/>
      <c r="H33" s="33"/>
      <c r="I33" s="33"/>
      <c r="J33" s="33"/>
      <c r="K33" s="138"/>
      <c r="L33" s="33"/>
      <c r="M33" s="33"/>
    </row>
    <row r="34" spans="1:13" ht="15.95" customHeight="1">
      <c r="A34" s="33" t="s">
        <v>220</v>
      </c>
      <c r="B34" s="33"/>
      <c r="C34" s="33"/>
      <c r="D34" s="33"/>
      <c r="E34" s="33"/>
      <c r="F34" s="33"/>
      <c r="G34" s="138"/>
      <c r="H34" s="33"/>
      <c r="I34" s="33"/>
      <c r="J34" s="33"/>
      <c r="K34" s="138"/>
      <c r="L34" s="33"/>
      <c r="M34" s="33"/>
    </row>
    <row r="35" spans="1:13" ht="15.95" customHeight="1">
      <c r="A35" s="33"/>
      <c r="B35" s="33" t="s">
        <v>141</v>
      </c>
      <c r="C35" s="33"/>
      <c r="D35" s="33"/>
      <c r="E35" s="33"/>
      <c r="F35" s="33"/>
      <c r="G35" s="141">
        <f>SUM(G12:G32)</f>
        <v>165607715</v>
      </c>
      <c r="H35" s="33"/>
      <c r="I35" s="115">
        <f>SUM(I12:I32)</f>
        <v>1080689844</v>
      </c>
      <c r="J35" s="33"/>
      <c r="K35" s="141">
        <f>SUM(K12:K32)</f>
        <v>-91308453</v>
      </c>
      <c r="L35" s="33"/>
      <c r="M35" s="115">
        <f>SUM(M12:M32)</f>
        <v>378855435</v>
      </c>
    </row>
    <row r="36" spans="1:13" ht="15.95" customHeight="1">
      <c r="A36" s="33"/>
      <c r="B36" s="33" t="s">
        <v>18</v>
      </c>
      <c r="C36" s="33"/>
      <c r="D36" s="33"/>
      <c r="E36" s="33"/>
      <c r="F36" s="33"/>
      <c r="G36" s="135"/>
      <c r="H36" s="137"/>
      <c r="I36" s="90"/>
      <c r="J36" s="137"/>
      <c r="K36" s="135"/>
      <c r="L36" s="137"/>
      <c r="M36" s="90"/>
    </row>
    <row r="37" spans="1:13" ht="15.95" customHeight="1">
      <c r="A37" s="33"/>
      <c r="B37" s="33"/>
      <c r="C37" s="33" t="s">
        <v>142</v>
      </c>
      <c r="D37" s="33"/>
      <c r="E37" s="33"/>
      <c r="F37" s="33"/>
      <c r="G37" s="135">
        <v>325031651</v>
      </c>
      <c r="H37" s="137"/>
      <c r="I37" s="90">
        <v>-355254965</v>
      </c>
      <c r="J37" s="137"/>
      <c r="K37" s="142">
        <v>252169751</v>
      </c>
      <c r="L37" s="137"/>
      <c r="M37" s="90">
        <v>-370101288</v>
      </c>
    </row>
    <row r="38" spans="1:13" ht="15.95" customHeight="1">
      <c r="A38" s="33"/>
      <c r="B38" s="33" t="s">
        <v>143</v>
      </c>
      <c r="C38" s="33"/>
      <c r="D38" s="33"/>
      <c r="E38" s="143"/>
      <c r="F38" s="33"/>
      <c r="G38" s="135">
        <v>2073746</v>
      </c>
      <c r="H38" s="137"/>
      <c r="I38" s="90">
        <v>-39742648</v>
      </c>
      <c r="J38" s="137"/>
      <c r="K38" s="142">
        <v>-1027223</v>
      </c>
      <c r="L38" s="137"/>
      <c r="M38" s="90">
        <v>-112787</v>
      </c>
    </row>
    <row r="39" spans="1:13" ht="15.95" customHeight="1">
      <c r="A39" s="33"/>
      <c r="B39" s="33" t="s">
        <v>22</v>
      </c>
      <c r="C39" s="33"/>
      <c r="D39" s="33"/>
      <c r="E39" s="143"/>
      <c r="F39" s="33"/>
      <c r="G39" s="135">
        <v>1793110</v>
      </c>
      <c r="H39" s="137"/>
      <c r="I39" s="90">
        <v>6420172</v>
      </c>
      <c r="J39" s="137"/>
      <c r="K39" s="142">
        <v>309053</v>
      </c>
      <c r="L39" s="137"/>
      <c r="M39" s="90">
        <v>429652</v>
      </c>
    </row>
    <row r="40" spans="1:13" ht="15.95" customHeight="1">
      <c r="A40" s="33"/>
      <c r="B40" s="33" t="s">
        <v>36</v>
      </c>
      <c r="C40" s="33"/>
      <c r="D40" s="33"/>
      <c r="E40" s="143"/>
      <c r="F40" s="33"/>
      <c r="G40" s="135">
        <v>6877093</v>
      </c>
      <c r="H40" s="137"/>
      <c r="I40" s="90">
        <v>-11644485</v>
      </c>
      <c r="J40" s="137"/>
      <c r="K40" s="142">
        <v>2652068</v>
      </c>
      <c r="L40" s="137"/>
      <c r="M40" s="90">
        <v>-850316</v>
      </c>
    </row>
    <row r="41" spans="1:13" ht="15.95" customHeight="1">
      <c r="A41" s="33"/>
      <c r="B41" s="33" t="s">
        <v>44</v>
      </c>
      <c r="C41" s="33"/>
      <c r="D41" s="33"/>
      <c r="E41" s="143"/>
      <c r="F41" s="33"/>
      <c r="G41" s="135">
        <v>39723308</v>
      </c>
      <c r="H41" s="137"/>
      <c r="I41" s="90">
        <v>-80570472</v>
      </c>
      <c r="J41" s="137"/>
      <c r="K41" s="142">
        <v>-12362017</v>
      </c>
      <c r="L41" s="137"/>
      <c r="M41" s="90">
        <v>-33600218</v>
      </c>
    </row>
    <row r="42" spans="1:13" ht="15.95" customHeight="1">
      <c r="A42" s="33"/>
      <c r="B42" s="33" t="s">
        <v>144</v>
      </c>
      <c r="C42" s="33"/>
      <c r="D42" s="33"/>
      <c r="E42" s="143"/>
      <c r="F42" s="33"/>
      <c r="G42" s="135">
        <v>-14546740</v>
      </c>
      <c r="H42" s="137"/>
      <c r="I42" s="90">
        <v>-346054181</v>
      </c>
      <c r="J42" s="137"/>
      <c r="K42" s="142">
        <v>-2671040</v>
      </c>
      <c r="L42" s="137"/>
      <c r="M42" s="90">
        <v>-107010565</v>
      </c>
    </row>
    <row r="43" spans="1:13" ht="15.95" customHeight="1">
      <c r="A43" s="33"/>
      <c r="B43" s="33" t="s">
        <v>145</v>
      </c>
      <c r="C43" s="33"/>
      <c r="D43" s="33"/>
      <c r="E43" s="143"/>
      <c r="F43" s="33"/>
      <c r="G43" s="135">
        <v>974815</v>
      </c>
      <c r="H43" s="137"/>
      <c r="I43" s="90">
        <v>-2999677</v>
      </c>
      <c r="J43" s="137"/>
      <c r="K43" s="142">
        <v>232800</v>
      </c>
      <c r="L43" s="137"/>
      <c r="M43" s="90">
        <v>0</v>
      </c>
    </row>
    <row r="44" spans="1:13" ht="15.95" customHeight="1">
      <c r="A44" s="33"/>
      <c r="B44" s="33" t="s">
        <v>52</v>
      </c>
      <c r="C44" s="33"/>
      <c r="D44" s="33"/>
      <c r="E44" s="143"/>
      <c r="F44" s="33"/>
      <c r="G44" s="135">
        <v>-17642856</v>
      </c>
      <c r="H44" s="137"/>
      <c r="I44" s="90">
        <v>-27502732</v>
      </c>
      <c r="J44" s="137"/>
      <c r="K44" s="142">
        <v>-3693144</v>
      </c>
      <c r="L44" s="137"/>
      <c r="M44" s="90">
        <v>-17805417</v>
      </c>
    </row>
    <row r="45" spans="1:13" ht="15.95" customHeight="1">
      <c r="A45" s="33"/>
      <c r="B45" s="33" t="s">
        <v>146</v>
      </c>
      <c r="C45" s="33"/>
      <c r="D45" s="33"/>
      <c r="E45" s="143"/>
      <c r="F45" s="33"/>
      <c r="G45" s="135">
        <v>-1133457</v>
      </c>
      <c r="H45" s="137"/>
      <c r="I45" s="90">
        <v>-15281862</v>
      </c>
      <c r="J45" s="137"/>
      <c r="K45" s="142">
        <v>-794988</v>
      </c>
      <c r="L45" s="137"/>
      <c r="M45" s="90">
        <v>-6713543</v>
      </c>
    </row>
    <row r="46" spans="1:13" ht="15.95" customHeight="1">
      <c r="A46" s="33"/>
      <c r="B46" s="33" t="s">
        <v>60</v>
      </c>
      <c r="C46" s="33"/>
      <c r="D46" s="33"/>
      <c r="E46" s="143"/>
      <c r="F46" s="33"/>
      <c r="G46" s="140">
        <v>-9818263</v>
      </c>
      <c r="H46" s="137"/>
      <c r="I46" s="122">
        <v>-18146741</v>
      </c>
      <c r="J46" s="137"/>
      <c r="K46" s="144">
        <v>1878497</v>
      </c>
      <c r="L46" s="137"/>
      <c r="M46" s="122">
        <v>-366668</v>
      </c>
    </row>
    <row r="47" spans="1:13" ht="15.95" customHeight="1">
      <c r="A47" s="33"/>
      <c r="B47" s="33"/>
      <c r="C47" s="33"/>
      <c r="D47" s="33"/>
      <c r="E47" s="86"/>
      <c r="F47" s="33"/>
      <c r="G47" s="135"/>
      <c r="H47" s="137"/>
      <c r="I47" s="90"/>
      <c r="J47" s="137"/>
      <c r="K47" s="135"/>
      <c r="L47" s="137"/>
      <c r="M47" s="90"/>
    </row>
    <row r="48" spans="1:13" ht="15.95" customHeight="1">
      <c r="A48" s="33" t="s">
        <v>147</v>
      </c>
      <c r="B48" s="33"/>
      <c r="C48" s="33"/>
      <c r="D48" s="33"/>
      <c r="E48" s="86"/>
      <c r="F48" s="33"/>
      <c r="G48" s="135">
        <f>SUM(G35:G46)</f>
        <v>498940122</v>
      </c>
      <c r="H48" s="90"/>
      <c r="I48" s="90">
        <f>SUM(I35:I46)</f>
        <v>189912253</v>
      </c>
      <c r="J48" s="90"/>
      <c r="K48" s="135">
        <f>SUM(K35:K46)</f>
        <v>145385304</v>
      </c>
      <c r="L48" s="90"/>
      <c r="M48" s="90">
        <f>SUM(M35:M46)</f>
        <v>-157275715</v>
      </c>
    </row>
    <row r="49" spans="1:13" ht="15.95" customHeight="1">
      <c r="A49" s="33"/>
      <c r="B49" s="33" t="s">
        <v>148</v>
      </c>
      <c r="C49" s="33"/>
      <c r="D49" s="33"/>
      <c r="E49" s="86"/>
      <c r="F49" s="33"/>
      <c r="G49" s="142">
        <v>-81648113</v>
      </c>
      <c r="H49" s="137"/>
      <c r="I49" s="137">
        <v>-62509249</v>
      </c>
      <c r="J49" s="137"/>
      <c r="K49" s="142">
        <v>-63873259</v>
      </c>
      <c r="L49" s="137"/>
      <c r="M49" s="137">
        <v>-36728920</v>
      </c>
    </row>
    <row r="50" spans="1:13" ht="15.95" customHeight="1">
      <c r="A50" s="33"/>
      <c r="B50" s="33" t="s">
        <v>149</v>
      </c>
      <c r="C50" s="33"/>
      <c r="D50" s="33"/>
      <c r="E50" s="86"/>
      <c r="F50" s="33"/>
      <c r="G50" s="142">
        <v>-59823466</v>
      </c>
      <c r="H50" s="137"/>
      <c r="I50" s="137">
        <v>-141062505</v>
      </c>
      <c r="J50" s="137"/>
      <c r="K50" s="142">
        <v>-6023821</v>
      </c>
      <c r="L50" s="137"/>
      <c r="M50" s="137">
        <v>-60433034</v>
      </c>
    </row>
    <row r="51" spans="1:13" ht="15.95" customHeight="1">
      <c r="A51" s="33"/>
      <c r="B51" s="33" t="s">
        <v>221</v>
      </c>
      <c r="C51" s="33"/>
      <c r="D51" s="33"/>
      <c r="E51" s="86"/>
      <c r="F51" s="33"/>
      <c r="G51" s="144">
        <v>4433102</v>
      </c>
      <c r="H51" s="137"/>
      <c r="I51" s="145">
        <v>0</v>
      </c>
      <c r="J51" s="137"/>
      <c r="K51" s="144">
        <v>0</v>
      </c>
      <c r="L51" s="137"/>
      <c r="M51" s="137">
        <v>0</v>
      </c>
    </row>
    <row r="52" spans="1:13" ht="15.95" customHeight="1">
      <c r="A52" s="33"/>
      <c r="B52" s="33"/>
      <c r="C52" s="33"/>
      <c r="D52" s="33"/>
      <c r="E52" s="86"/>
      <c r="F52" s="33"/>
      <c r="G52" s="146"/>
      <c r="H52" s="136"/>
      <c r="I52" s="159"/>
      <c r="J52" s="136"/>
      <c r="K52" s="147"/>
      <c r="L52" s="136"/>
      <c r="M52" s="163"/>
    </row>
    <row r="53" spans="1:13" ht="15.95" customHeight="1">
      <c r="A53" s="33" t="s">
        <v>222</v>
      </c>
      <c r="B53" s="33"/>
      <c r="C53" s="33"/>
      <c r="D53" s="33"/>
      <c r="E53" s="86"/>
      <c r="F53" s="33"/>
      <c r="G53" s="144">
        <f>SUM(G48:G51)</f>
        <v>361901645</v>
      </c>
      <c r="H53" s="137"/>
      <c r="I53" s="145">
        <f>SUM(I48:I51)</f>
        <v>-13659501</v>
      </c>
      <c r="J53" s="137"/>
      <c r="K53" s="144">
        <f>SUM(K48:K51)</f>
        <v>75488224</v>
      </c>
      <c r="L53" s="137"/>
      <c r="M53" s="145">
        <f>SUM(M48:M51)</f>
        <v>-254437669</v>
      </c>
    </row>
    <row r="54" spans="1:13" ht="15.95" customHeight="1">
      <c r="A54" s="33"/>
      <c r="B54" s="33"/>
      <c r="C54" s="33"/>
      <c r="D54" s="33"/>
      <c r="E54" s="86"/>
      <c r="F54" s="33"/>
      <c r="G54" s="137"/>
      <c r="H54" s="137"/>
      <c r="I54" s="137"/>
      <c r="J54" s="137"/>
      <c r="K54" s="137"/>
      <c r="L54" s="137"/>
      <c r="M54" s="137"/>
    </row>
    <row r="55" spans="1:13" ht="15.95" customHeight="1">
      <c r="A55" s="33"/>
      <c r="B55" s="33"/>
      <c r="C55" s="33"/>
      <c r="D55" s="33"/>
      <c r="E55" s="86"/>
      <c r="F55" s="33"/>
      <c r="G55" s="137"/>
      <c r="H55" s="137"/>
      <c r="I55" s="137"/>
      <c r="J55" s="137"/>
      <c r="K55" s="137"/>
      <c r="L55" s="137"/>
      <c r="M55" s="137"/>
    </row>
    <row r="56" spans="1:13" ht="15.95" customHeight="1">
      <c r="A56" s="33"/>
      <c r="B56" s="33"/>
      <c r="C56" s="33"/>
      <c r="D56" s="33"/>
      <c r="E56" s="86"/>
      <c r="F56" s="33"/>
      <c r="G56" s="137"/>
      <c r="H56" s="137"/>
      <c r="I56" s="137"/>
      <c r="J56" s="137"/>
      <c r="K56" s="137"/>
      <c r="L56" s="137"/>
      <c r="M56" s="137"/>
    </row>
    <row r="57" spans="1:13" ht="19.5" customHeight="1">
      <c r="A57" s="33"/>
      <c r="B57" s="33"/>
      <c r="C57" s="33"/>
      <c r="D57" s="33"/>
      <c r="E57" s="86"/>
      <c r="F57" s="33"/>
      <c r="G57" s="137"/>
      <c r="H57" s="137"/>
      <c r="I57" s="137"/>
      <c r="J57" s="137"/>
      <c r="K57" s="137"/>
      <c r="L57" s="137"/>
      <c r="M57" s="137"/>
    </row>
    <row r="58" spans="1:13" ht="21.95" customHeight="1">
      <c r="A58" s="247" t="s">
        <v>40</v>
      </c>
      <c r="B58" s="247"/>
      <c r="C58" s="247"/>
      <c r="D58" s="247"/>
      <c r="E58" s="247"/>
      <c r="F58" s="247"/>
      <c r="G58" s="247"/>
      <c r="H58" s="247"/>
      <c r="I58" s="247"/>
      <c r="J58" s="247"/>
      <c r="K58" s="247"/>
      <c r="L58" s="247"/>
      <c r="M58" s="247"/>
    </row>
    <row r="59" spans="1:13" ht="15.95" customHeight="1">
      <c r="A59" s="131" t="str">
        <f>A1</f>
        <v>Principal Capital Public Company Limited</v>
      </c>
      <c r="B59" s="33"/>
      <c r="C59" s="33"/>
      <c r="D59" s="33"/>
      <c r="E59" s="86"/>
      <c r="F59" s="33"/>
      <c r="G59" s="115"/>
      <c r="H59" s="115"/>
      <c r="I59" s="115"/>
      <c r="J59" s="115"/>
      <c r="K59" s="115"/>
      <c r="L59" s="115"/>
      <c r="M59" s="115"/>
    </row>
    <row r="60" spans="1:13" ht="15.95" customHeight="1">
      <c r="A60" s="114" t="s">
        <v>150</v>
      </c>
      <c r="B60" s="33"/>
      <c r="C60" s="33"/>
      <c r="D60" s="116"/>
      <c r="E60" s="86"/>
      <c r="F60" s="116"/>
      <c r="G60" s="90"/>
      <c r="H60" s="90"/>
      <c r="I60" s="90"/>
      <c r="J60" s="116"/>
      <c r="K60" s="33"/>
      <c r="L60" s="115"/>
      <c r="M60" s="33"/>
    </row>
    <row r="61" spans="1:13" ht="15.95" customHeight="1">
      <c r="A61" s="148" t="str">
        <f>A3</f>
        <v>For the six-month period ended 30 June 2023</v>
      </c>
      <c r="B61" s="119"/>
      <c r="C61" s="119"/>
      <c r="D61" s="120"/>
      <c r="E61" s="121"/>
      <c r="F61" s="120"/>
      <c r="G61" s="122"/>
      <c r="H61" s="122"/>
      <c r="I61" s="122"/>
      <c r="J61" s="120"/>
      <c r="K61" s="119"/>
      <c r="L61" s="149"/>
      <c r="M61" s="119"/>
    </row>
    <row r="62" spans="1:13" ht="15.95" customHeight="1">
      <c r="A62" s="33"/>
      <c r="B62" s="33"/>
      <c r="C62" s="33"/>
      <c r="D62" s="33"/>
      <c r="E62" s="86"/>
      <c r="F62" s="33"/>
      <c r="G62" s="115"/>
      <c r="H62" s="115"/>
      <c r="I62" s="115"/>
      <c r="J62" s="115"/>
      <c r="K62" s="115"/>
      <c r="L62" s="115"/>
      <c r="M62" s="115"/>
    </row>
    <row r="63" spans="1:13" ht="15.95" customHeight="1">
      <c r="A63" s="33"/>
      <c r="B63" s="33"/>
      <c r="C63" s="33"/>
      <c r="D63" s="33"/>
      <c r="E63" s="86"/>
      <c r="F63" s="33"/>
      <c r="G63" s="115"/>
      <c r="H63" s="115"/>
      <c r="I63" s="115"/>
      <c r="J63" s="115"/>
      <c r="K63" s="115"/>
      <c r="L63" s="115"/>
      <c r="M63" s="115"/>
    </row>
    <row r="64" spans="1:13" ht="15.95" customHeight="1">
      <c r="A64" s="114"/>
      <c r="B64" s="114"/>
      <c r="C64" s="124"/>
      <c r="D64" s="124"/>
      <c r="E64" s="125"/>
      <c r="F64" s="124"/>
      <c r="G64" s="248" t="s">
        <v>2</v>
      </c>
      <c r="H64" s="248"/>
      <c r="I64" s="248" t="s">
        <v>2</v>
      </c>
      <c r="J64" s="126"/>
      <c r="K64" s="248" t="s">
        <v>3</v>
      </c>
      <c r="L64" s="248"/>
      <c r="M64" s="248" t="s">
        <v>3</v>
      </c>
    </row>
    <row r="65" spans="1:13" ht="15.95" customHeight="1">
      <c r="A65" s="114"/>
      <c r="B65" s="114"/>
      <c r="C65" s="124"/>
      <c r="D65" s="124"/>
      <c r="E65" s="125"/>
      <c r="F65" s="124"/>
      <c r="G65" s="243" t="s">
        <v>4</v>
      </c>
      <c r="H65" s="243"/>
      <c r="I65" s="243" t="s">
        <v>4</v>
      </c>
      <c r="J65" s="126"/>
      <c r="K65" s="243" t="s">
        <v>4</v>
      </c>
      <c r="L65" s="243"/>
      <c r="M65" s="243" t="s">
        <v>4</v>
      </c>
    </row>
    <row r="66" spans="1:13" ht="15.95" customHeight="1">
      <c r="A66" s="116"/>
      <c r="B66" s="116"/>
      <c r="C66" s="116"/>
      <c r="D66" s="116"/>
      <c r="E66" s="125"/>
      <c r="F66" s="124"/>
      <c r="G66" s="126" t="s">
        <v>5</v>
      </c>
      <c r="H66" s="126"/>
      <c r="I66" s="126" t="s">
        <v>5</v>
      </c>
      <c r="J66" s="116"/>
      <c r="K66" s="126" t="s">
        <v>5</v>
      </c>
      <c r="L66" s="125"/>
      <c r="M66" s="126" t="s">
        <v>5</v>
      </c>
    </row>
    <row r="67" spans="1:13" ht="15.95" customHeight="1">
      <c r="A67" s="33"/>
      <c r="B67" s="33"/>
      <c r="C67" s="33"/>
      <c r="D67" s="33"/>
      <c r="E67" s="86"/>
      <c r="F67" s="125"/>
      <c r="G67" s="16" t="s">
        <v>188</v>
      </c>
      <c r="H67" s="17"/>
      <c r="I67" s="16" t="s">
        <v>9</v>
      </c>
      <c r="J67" s="17"/>
      <c r="K67" s="16" t="s">
        <v>188</v>
      </c>
      <c r="L67" s="17"/>
      <c r="M67" s="16" t="s">
        <v>9</v>
      </c>
    </row>
    <row r="68" spans="1:13" ht="15.95" customHeight="1">
      <c r="A68" s="33"/>
      <c r="B68" s="33"/>
      <c r="C68" s="33"/>
      <c r="D68" s="33"/>
      <c r="E68" s="127" t="s">
        <v>10</v>
      </c>
      <c r="F68" s="86"/>
      <c r="G68" s="128" t="s">
        <v>11</v>
      </c>
      <c r="H68" s="129"/>
      <c r="I68" s="128" t="s">
        <v>11</v>
      </c>
      <c r="J68" s="116"/>
      <c r="K68" s="128" t="s">
        <v>11</v>
      </c>
      <c r="L68" s="130"/>
      <c r="M68" s="128" t="s">
        <v>11</v>
      </c>
    </row>
    <row r="69" spans="1:13" ht="15.95" customHeight="1">
      <c r="A69" s="131" t="s">
        <v>151</v>
      </c>
      <c r="B69" s="33"/>
      <c r="C69" s="33"/>
      <c r="D69" s="33"/>
      <c r="E69" s="33"/>
      <c r="F69" s="33"/>
      <c r="G69" s="141"/>
      <c r="H69" s="115"/>
      <c r="I69" s="115"/>
      <c r="J69" s="115"/>
      <c r="K69" s="141"/>
      <c r="L69" s="115"/>
      <c r="M69" s="115"/>
    </row>
    <row r="70" spans="1:13" ht="15.95" customHeight="1">
      <c r="A70" s="33" t="s">
        <v>152</v>
      </c>
      <c r="B70" s="33"/>
      <c r="C70" s="33"/>
      <c r="D70" s="33"/>
      <c r="E70" s="86"/>
      <c r="F70" s="33"/>
      <c r="G70" s="141"/>
      <c r="H70" s="115"/>
      <c r="I70" s="115"/>
      <c r="J70" s="115"/>
      <c r="K70" s="141"/>
      <c r="L70" s="115"/>
      <c r="M70" s="115"/>
    </row>
    <row r="71" spans="1:13" ht="15.95" customHeight="1">
      <c r="A71" s="33"/>
      <c r="B71" s="33" t="s">
        <v>153</v>
      </c>
      <c r="C71" s="33"/>
      <c r="D71" s="33"/>
      <c r="E71" s="86"/>
      <c r="F71" s="33"/>
      <c r="G71" s="146">
        <v>764478234</v>
      </c>
      <c r="H71" s="136"/>
      <c r="I71" s="159">
        <v>1405594276</v>
      </c>
      <c r="J71" s="136"/>
      <c r="K71" s="142">
        <v>764478234</v>
      </c>
      <c r="L71" s="136"/>
      <c r="M71" s="159">
        <v>1405594276</v>
      </c>
    </row>
    <row r="72" spans="1:13" ht="15.95" customHeight="1">
      <c r="A72" s="33" t="s">
        <v>223</v>
      </c>
      <c r="B72" s="33"/>
      <c r="C72" s="33"/>
      <c r="D72" s="33"/>
      <c r="E72" s="86"/>
      <c r="F72" s="33"/>
      <c r="G72" s="146">
        <v>-14085</v>
      </c>
      <c r="H72" s="136"/>
      <c r="I72" s="159">
        <v>0</v>
      </c>
      <c r="J72" s="136"/>
      <c r="K72" s="142">
        <v>0</v>
      </c>
      <c r="L72" s="136"/>
      <c r="M72" s="159">
        <v>0</v>
      </c>
    </row>
    <row r="73" spans="1:13" ht="15.95" customHeight="1">
      <c r="A73" s="33" t="s">
        <v>154</v>
      </c>
      <c r="B73" s="33"/>
      <c r="C73" s="33"/>
      <c r="D73" s="33"/>
      <c r="E73" s="86"/>
      <c r="F73" s="33"/>
      <c r="G73" s="146">
        <v>-210000000</v>
      </c>
      <c r="H73" s="136"/>
      <c r="I73" s="159">
        <v>-1127017586</v>
      </c>
      <c r="J73" s="136"/>
      <c r="K73" s="142">
        <v>-210000000</v>
      </c>
      <c r="L73" s="136"/>
      <c r="M73" s="159">
        <v>-1125000000</v>
      </c>
    </row>
    <row r="74" spans="1:13" ht="15.95" customHeight="1">
      <c r="A74" s="33" t="s">
        <v>155</v>
      </c>
      <c r="B74" s="33"/>
      <c r="C74" s="33"/>
      <c r="D74" s="33"/>
      <c r="E74" s="86"/>
      <c r="F74" s="33"/>
      <c r="G74" s="146"/>
      <c r="H74" s="136"/>
      <c r="I74" s="159"/>
      <c r="J74" s="136"/>
      <c r="K74" s="146"/>
      <c r="L74" s="136"/>
      <c r="M74" s="159"/>
    </row>
    <row r="75" spans="1:13" ht="15.95" customHeight="1">
      <c r="A75" s="33"/>
      <c r="B75" s="33" t="s">
        <v>156</v>
      </c>
      <c r="C75" s="33"/>
      <c r="D75" s="33"/>
      <c r="E75" s="86"/>
      <c r="F75" s="33"/>
      <c r="G75" s="146">
        <v>360000</v>
      </c>
      <c r="H75" s="136"/>
      <c r="I75" s="159">
        <v>0</v>
      </c>
      <c r="J75" s="136"/>
      <c r="K75" s="142">
        <v>0</v>
      </c>
      <c r="L75" s="136"/>
      <c r="M75" s="159">
        <v>0</v>
      </c>
    </row>
    <row r="76" spans="1:13" ht="15.95" customHeight="1">
      <c r="A76" s="77" t="s">
        <v>157</v>
      </c>
      <c r="B76" s="33"/>
      <c r="C76" s="33"/>
      <c r="D76" s="33"/>
      <c r="E76" s="86"/>
      <c r="F76" s="33"/>
      <c r="G76" s="146"/>
      <c r="H76" s="136"/>
      <c r="I76" s="159"/>
      <c r="J76" s="136"/>
      <c r="K76" s="146"/>
      <c r="L76" s="136"/>
      <c r="M76" s="159"/>
    </row>
    <row r="77" spans="1:13" ht="15.95" customHeight="1">
      <c r="A77" s="33"/>
      <c r="B77" s="33" t="s">
        <v>239</v>
      </c>
      <c r="C77" s="33"/>
      <c r="D77" s="33"/>
      <c r="E77" s="86">
        <v>20</v>
      </c>
      <c r="F77" s="33"/>
      <c r="G77" s="146">
        <v>0</v>
      </c>
      <c r="H77" s="136"/>
      <c r="I77" s="159">
        <v>0</v>
      </c>
      <c r="J77" s="136"/>
      <c r="K77" s="142">
        <v>259331577</v>
      </c>
      <c r="L77" s="136"/>
      <c r="M77" s="159">
        <v>0</v>
      </c>
    </row>
    <row r="78" spans="1:13" ht="15.95" customHeight="1">
      <c r="A78" s="77" t="s">
        <v>159</v>
      </c>
      <c r="B78" s="33"/>
      <c r="C78" s="33"/>
      <c r="D78" s="33"/>
      <c r="E78" s="86"/>
      <c r="F78" s="33"/>
      <c r="G78" s="146"/>
      <c r="H78" s="136"/>
      <c r="I78" s="159"/>
      <c r="J78" s="136"/>
      <c r="K78" s="146"/>
      <c r="L78" s="136"/>
      <c r="M78" s="159"/>
    </row>
    <row r="79" spans="1:13" ht="15.95" customHeight="1">
      <c r="A79" s="33"/>
      <c r="B79" s="33" t="s">
        <v>158</v>
      </c>
      <c r="C79" s="33"/>
      <c r="D79" s="33"/>
      <c r="E79" s="86">
        <v>20</v>
      </c>
      <c r="F79" s="33"/>
      <c r="G79" s="146">
        <v>0</v>
      </c>
      <c r="H79" s="136"/>
      <c r="I79" s="159">
        <v>0</v>
      </c>
      <c r="J79" s="136"/>
      <c r="K79" s="142">
        <v>351500000</v>
      </c>
      <c r="L79" s="136"/>
      <c r="M79" s="159">
        <v>3052500000</v>
      </c>
    </row>
    <row r="80" spans="1:13" ht="15.95" customHeight="1">
      <c r="A80" s="33" t="s">
        <v>248</v>
      </c>
      <c r="B80" s="33"/>
      <c r="C80" s="33"/>
      <c r="D80" s="33"/>
      <c r="E80" s="86">
        <v>20</v>
      </c>
      <c r="F80" s="33"/>
      <c r="G80" s="146">
        <v>0</v>
      </c>
      <c r="H80" s="136"/>
      <c r="I80" s="159">
        <v>0</v>
      </c>
      <c r="J80" s="136"/>
      <c r="K80" s="142">
        <v>-294526225</v>
      </c>
      <c r="L80" s="136"/>
      <c r="M80" s="159">
        <v>0</v>
      </c>
    </row>
    <row r="81" spans="1:13" ht="15.95" customHeight="1">
      <c r="A81" s="33" t="s">
        <v>249</v>
      </c>
      <c r="B81" s="33"/>
      <c r="C81" s="33"/>
      <c r="D81" s="33"/>
      <c r="E81" s="86">
        <v>20</v>
      </c>
      <c r="F81" s="33"/>
      <c r="G81" s="146">
        <v>0</v>
      </c>
      <c r="H81" s="136"/>
      <c r="I81" s="159">
        <v>0</v>
      </c>
      <c r="J81" s="136"/>
      <c r="K81" s="142">
        <v>-800000000</v>
      </c>
      <c r="L81" s="136"/>
      <c r="M81" s="159">
        <v>-1106000000</v>
      </c>
    </row>
    <row r="82" spans="1:13" ht="15.95" customHeight="1">
      <c r="A82" s="33" t="s">
        <v>250</v>
      </c>
      <c r="B82" s="33"/>
      <c r="C82" s="33"/>
      <c r="D82" s="33"/>
      <c r="E82" s="86"/>
      <c r="F82" s="33"/>
      <c r="G82" s="146"/>
      <c r="H82" s="136"/>
      <c r="I82" s="159"/>
      <c r="J82" s="136"/>
      <c r="K82" s="142"/>
      <c r="L82" s="136"/>
      <c r="M82" s="159"/>
    </row>
    <row r="83" spans="1:13" ht="15.95" customHeight="1">
      <c r="A83" s="33"/>
      <c r="B83" s="33" t="s">
        <v>16</v>
      </c>
      <c r="C83" s="33"/>
      <c r="D83" s="33"/>
      <c r="E83" s="86"/>
      <c r="F83" s="33"/>
      <c r="G83" s="146">
        <v>-281250</v>
      </c>
      <c r="H83" s="136"/>
      <c r="I83" s="159">
        <v>0</v>
      </c>
      <c r="J83" s="136"/>
      <c r="K83" s="142">
        <v>0</v>
      </c>
      <c r="L83" s="136"/>
      <c r="M83" s="159">
        <v>0</v>
      </c>
    </row>
    <row r="84" spans="1:13" ht="15.95" customHeight="1">
      <c r="A84" s="33" t="s">
        <v>160</v>
      </c>
      <c r="B84" s="33"/>
      <c r="C84" s="33"/>
      <c r="D84" s="33"/>
      <c r="E84" s="86"/>
      <c r="F84" s="33"/>
      <c r="G84" s="146"/>
      <c r="H84" s="136"/>
      <c r="I84" s="159"/>
      <c r="J84" s="136"/>
      <c r="K84" s="146"/>
      <c r="L84" s="136"/>
      <c r="M84" s="159"/>
    </row>
    <row r="85" spans="1:13" ht="15.95" customHeight="1">
      <c r="A85" s="33"/>
      <c r="B85" s="33" t="s">
        <v>161</v>
      </c>
      <c r="C85" s="33"/>
      <c r="D85" s="33"/>
      <c r="E85" s="86">
        <v>9</v>
      </c>
      <c r="F85" s="33"/>
      <c r="G85" s="146">
        <v>0</v>
      </c>
      <c r="H85" s="136"/>
      <c r="I85" s="159">
        <v>0</v>
      </c>
      <c r="J85" s="136"/>
      <c r="K85" s="142">
        <v>0</v>
      </c>
      <c r="L85" s="136"/>
      <c r="M85" s="159">
        <v>-2400000000</v>
      </c>
    </row>
    <row r="86" spans="1:13" ht="15.95" customHeight="1">
      <c r="A86" s="33" t="s">
        <v>251</v>
      </c>
      <c r="B86" s="33"/>
      <c r="C86" s="33"/>
      <c r="D86" s="33"/>
      <c r="E86" s="86"/>
      <c r="F86" s="33"/>
      <c r="G86" s="142">
        <v>0</v>
      </c>
      <c r="H86" s="137"/>
      <c r="I86" s="137">
        <v>-200842751</v>
      </c>
      <c r="J86" s="137"/>
      <c r="K86" s="142">
        <v>0</v>
      </c>
      <c r="L86" s="137"/>
      <c r="M86" s="137">
        <v>0</v>
      </c>
    </row>
    <row r="87" spans="1:13" ht="15.95" customHeight="1">
      <c r="A87" s="33" t="s">
        <v>224</v>
      </c>
      <c r="B87" s="33"/>
      <c r="C87" s="33"/>
      <c r="D87" s="33"/>
      <c r="E87" s="86"/>
      <c r="F87" s="33"/>
      <c r="G87" s="142">
        <v>-528296201</v>
      </c>
      <c r="H87" s="137"/>
      <c r="I87" s="137">
        <v>0</v>
      </c>
      <c r="J87" s="137"/>
      <c r="K87" s="142">
        <v>0</v>
      </c>
      <c r="L87" s="137"/>
      <c r="M87" s="137">
        <v>0</v>
      </c>
    </row>
    <row r="88" spans="1:13" ht="15.95" customHeight="1">
      <c r="A88" s="33" t="s">
        <v>162</v>
      </c>
      <c r="B88" s="33"/>
      <c r="C88" s="33"/>
      <c r="D88" s="33"/>
      <c r="E88" s="86"/>
      <c r="F88" s="33"/>
      <c r="G88" s="134">
        <v>0</v>
      </c>
      <c r="H88" s="136"/>
      <c r="I88" s="159">
        <v>0</v>
      </c>
      <c r="J88" s="136"/>
      <c r="K88" s="142">
        <v>889569</v>
      </c>
      <c r="L88" s="136"/>
      <c r="M88" s="159">
        <v>857893</v>
      </c>
    </row>
    <row r="89" spans="1:13" ht="15.95" customHeight="1">
      <c r="A89" s="33" t="s">
        <v>225</v>
      </c>
      <c r="B89" s="33"/>
      <c r="C89" s="33"/>
      <c r="D89" s="33"/>
      <c r="E89" s="86"/>
      <c r="F89" s="33"/>
      <c r="G89" s="134">
        <v>0</v>
      </c>
      <c r="H89" s="136"/>
      <c r="I89" s="159">
        <v>0</v>
      </c>
      <c r="J89" s="136"/>
      <c r="K89" s="142">
        <v>204027908</v>
      </c>
      <c r="L89" s="136"/>
      <c r="M89" s="159">
        <v>0</v>
      </c>
    </row>
    <row r="90" spans="1:13" ht="15.95" customHeight="1">
      <c r="A90" s="33" t="s">
        <v>163</v>
      </c>
      <c r="B90" s="33"/>
      <c r="C90" s="33"/>
      <c r="D90" s="33"/>
      <c r="E90" s="86"/>
      <c r="F90" s="33"/>
      <c r="G90" s="146">
        <v>884436</v>
      </c>
      <c r="H90" s="136"/>
      <c r="I90" s="159">
        <v>1219313</v>
      </c>
      <c r="J90" s="136"/>
      <c r="K90" s="142">
        <v>12852223</v>
      </c>
      <c r="L90" s="136"/>
      <c r="M90" s="137">
        <v>7834470</v>
      </c>
    </row>
    <row r="91" spans="1:13" ht="15.95" customHeight="1">
      <c r="A91" s="33" t="s">
        <v>164</v>
      </c>
      <c r="B91" s="33"/>
      <c r="C91" s="33"/>
      <c r="D91" s="33"/>
      <c r="E91" s="86"/>
      <c r="F91" s="33"/>
      <c r="G91" s="134">
        <v>0</v>
      </c>
      <c r="H91" s="136"/>
      <c r="I91" s="159">
        <v>0</v>
      </c>
      <c r="J91" s="136"/>
      <c r="K91" s="142">
        <v>0</v>
      </c>
      <c r="L91" s="136"/>
      <c r="M91" s="159">
        <v>11235435</v>
      </c>
    </row>
    <row r="92" spans="1:13" ht="15.95" customHeight="1">
      <c r="A92" s="33" t="s">
        <v>165</v>
      </c>
      <c r="B92" s="33"/>
      <c r="C92" s="33"/>
      <c r="D92" s="33"/>
      <c r="E92" s="86"/>
      <c r="F92" s="33"/>
      <c r="G92" s="134">
        <v>1833786</v>
      </c>
      <c r="H92" s="136"/>
      <c r="I92" s="159">
        <v>313328</v>
      </c>
      <c r="J92" s="136"/>
      <c r="K92" s="142">
        <v>996055</v>
      </c>
      <c r="L92" s="136"/>
      <c r="M92" s="159">
        <v>72874</v>
      </c>
    </row>
    <row r="93" spans="1:13" ht="15.95" customHeight="1">
      <c r="A93" s="33" t="s">
        <v>166</v>
      </c>
      <c r="B93" s="33"/>
      <c r="C93" s="33"/>
      <c r="D93" s="33"/>
      <c r="E93" s="33"/>
      <c r="F93" s="33"/>
      <c r="G93" s="134">
        <v>-823026</v>
      </c>
      <c r="H93" s="136"/>
      <c r="I93" s="159">
        <v>0</v>
      </c>
      <c r="J93" s="136"/>
      <c r="K93" s="146">
        <v>0</v>
      </c>
      <c r="L93" s="136"/>
      <c r="M93" s="159">
        <v>0</v>
      </c>
    </row>
    <row r="94" spans="1:13" ht="15.95" customHeight="1">
      <c r="A94" s="33" t="s">
        <v>167</v>
      </c>
      <c r="B94" s="33"/>
      <c r="C94" s="33"/>
      <c r="D94" s="33"/>
      <c r="E94" s="86"/>
      <c r="F94" s="33"/>
      <c r="G94" s="134">
        <v>-486694698</v>
      </c>
      <c r="H94" s="136"/>
      <c r="I94" s="159">
        <v>-134406159</v>
      </c>
      <c r="J94" s="136"/>
      <c r="K94" s="146">
        <v>-66337503</v>
      </c>
      <c r="L94" s="136"/>
      <c r="M94" s="159">
        <v>-20700783</v>
      </c>
    </row>
    <row r="95" spans="1:13" ht="15.95" customHeight="1">
      <c r="A95" s="33" t="s">
        <v>241</v>
      </c>
      <c r="B95" s="33"/>
      <c r="C95" s="33"/>
      <c r="D95" s="33"/>
      <c r="E95" s="86" t="s">
        <v>247</v>
      </c>
      <c r="F95" s="33"/>
      <c r="G95" s="134">
        <v>-15000000</v>
      </c>
      <c r="H95" s="136"/>
      <c r="I95" s="159">
        <v>0</v>
      </c>
      <c r="J95" s="136"/>
      <c r="K95" s="146">
        <v>-15000000</v>
      </c>
      <c r="L95" s="136"/>
      <c r="M95" s="159">
        <v>0</v>
      </c>
    </row>
    <row r="96" spans="1:13" ht="15.95" customHeight="1">
      <c r="A96" s="33" t="s">
        <v>168</v>
      </c>
      <c r="B96" s="33"/>
      <c r="C96" s="33"/>
      <c r="D96" s="33"/>
      <c r="E96" s="86"/>
      <c r="F96" s="33"/>
      <c r="G96" s="153">
        <v>-12996427</v>
      </c>
      <c r="H96" s="154"/>
      <c r="I96" s="161">
        <v>-2482968</v>
      </c>
      <c r="J96" s="154"/>
      <c r="K96" s="155">
        <v>-213981</v>
      </c>
      <c r="L96" s="154"/>
      <c r="M96" s="161">
        <v>-9983</v>
      </c>
    </row>
    <row r="97" spans="1:13" ht="15.95" customHeight="1">
      <c r="A97" s="33" t="s">
        <v>226</v>
      </c>
      <c r="B97" s="33"/>
      <c r="C97" s="33"/>
      <c r="D97" s="33"/>
      <c r="E97" s="86"/>
      <c r="F97" s="33"/>
      <c r="G97" s="150">
        <v>-10000000</v>
      </c>
      <c r="H97" s="136"/>
      <c r="I97" s="160">
        <v>0</v>
      </c>
      <c r="J97" s="136"/>
      <c r="K97" s="151">
        <v>-10000000</v>
      </c>
      <c r="L97" s="136"/>
      <c r="M97" s="160">
        <v>0</v>
      </c>
    </row>
    <row r="98" spans="1:13" ht="6" customHeight="1">
      <c r="A98" s="33"/>
      <c r="B98" s="33"/>
      <c r="C98" s="33"/>
      <c r="D98" s="33"/>
      <c r="E98" s="86"/>
      <c r="F98" s="33"/>
      <c r="G98" s="142"/>
      <c r="H98" s="137"/>
      <c r="I98" s="137"/>
      <c r="J98" s="137"/>
      <c r="K98" s="142"/>
      <c r="L98" s="137"/>
      <c r="M98" s="137"/>
    </row>
    <row r="99" spans="1:13" ht="15.95" customHeight="1">
      <c r="A99" s="33" t="s">
        <v>227</v>
      </c>
      <c r="B99" s="33"/>
      <c r="C99" s="33"/>
      <c r="D99" s="33"/>
      <c r="E99" s="86"/>
      <c r="F99" s="33"/>
      <c r="G99" s="144">
        <f>SUM(G69:G97)</f>
        <v>-496549231</v>
      </c>
      <c r="H99" s="137"/>
      <c r="I99" s="145">
        <f>SUM(I69:I97)</f>
        <v>-57622547</v>
      </c>
      <c r="J99" s="137"/>
      <c r="K99" s="144">
        <f>SUM(K69:K97)</f>
        <v>197997857</v>
      </c>
      <c r="L99" s="137"/>
      <c r="M99" s="145">
        <f>SUM(M69:M97)</f>
        <v>-173615818</v>
      </c>
    </row>
    <row r="100" spans="1:13" ht="15.95" customHeight="1">
      <c r="A100" s="33"/>
      <c r="B100" s="33"/>
      <c r="C100" s="33"/>
      <c r="D100" s="33"/>
      <c r="E100" s="86"/>
      <c r="F100" s="33"/>
      <c r="G100" s="135"/>
      <c r="H100" s="90"/>
      <c r="I100" s="90"/>
      <c r="J100" s="90"/>
      <c r="K100" s="135"/>
      <c r="L100" s="90"/>
      <c r="M100" s="90"/>
    </row>
    <row r="101" spans="1:13" ht="15.95" customHeight="1">
      <c r="A101" s="131" t="s">
        <v>169</v>
      </c>
      <c r="B101" s="33"/>
      <c r="C101" s="33"/>
      <c r="D101" s="33"/>
      <c r="E101" s="152"/>
      <c r="F101" s="33"/>
      <c r="G101" s="135"/>
      <c r="H101" s="90"/>
      <c r="I101" s="90"/>
      <c r="J101" s="90"/>
      <c r="K101" s="135"/>
      <c r="L101" s="90"/>
      <c r="M101" s="90"/>
    </row>
    <row r="102" spans="1:13" ht="15.95" customHeight="1">
      <c r="A102" s="33" t="s">
        <v>170</v>
      </c>
      <c r="B102" s="33"/>
      <c r="C102" s="33"/>
      <c r="D102" s="33"/>
      <c r="E102" s="203">
        <v>16</v>
      </c>
      <c r="F102" s="33"/>
      <c r="G102" s="135">
        <v>-375000</v>
      </c>
      <c r="H102" s="90"/>
      <c r="I102" s="90">
        <v>0</v>
      </c>
      <c r="J102" s="90"/>
      <c r="K102" s="135">
        <v>-375000</v>
      </c>
      <c r="L102" s="90"/>
      <c r="M102" s="90">
        <v>0</v>
      </c>
    </row>
    <row r="103" spans="1:13" ht="15.95" customHeight="1">
      <c r="A103" s="33" t="s">
        <v>235</v>
      </c>
      <c r="B103" s="33"/>
      <c r="C103" s="33"/>
      <c r="D103" s="33"/>
      <c r="E103" s="203">
        <v>16</v>
      </c>
      <c r="F103" s="33"/>
      <c r="G103" s="142">
        <v>806000000</v>
      </c>
      <c r="H103" s="137"/>
      <c r="I103" s="137">
        <v>563410000</v>
      </c>
      <c r="J103" s="137"/>
      <c r="K103" s="142">
        <v>300000000</v>
      </c>
      <c r="L103" s="137"/>
      <c r="M103" s="137">
        <v>500000000</v>
      </c>
    </row>
    <row r="104" spans="1:13" ht="15.95" customHeight="1">
      <c r="A104" s="33" t="s">
        <v>236</v>
      </c>
      <c r="B104" s="33"/>
      <c r="C104" s="33"/>
      <c r="D104" s="33"/>
      <c r="E104" s="203">
        <v>16</v>
      </c>
      <c r="F104" s="33"/>
      <c r="G104" s="142">
        <v>-647492356</v>
      </c>
      <c r="H104" s="137"/>
      <c r="I104" s="137">
        <v>-95374058</v>
      </c>
      <c r="J104" s="137"/>
      <c r="K104" s="142">
        <v>-533163550</v>
      </c>
      <c r="L104" s="137"/>
      <c r="M104" s="137">
        <v>-1552611478</v>
      </c>
    </row>
    <row r="105" spans="1:13" ht="15.95" customHeight="1">
      <c r="A105" s="33" t="s">
        <v>237</v>
      </c>
      <c r="B105" s="33"/>
      <c r="C105" s="33"/>
      <c r="D105" s="33"/>
      <c r="E105" s="202">
        <v>20</v>
      </c>
      <c r="F105" s="33"/>
      <c r="G105" s="142">
        <v>0</v>
      </c>
      <c r="H105" s="137"/>
      <c r="I105" s="137">
        <v>0</v>
      </c>
      <c r="J105" s="137"/>
      <c r="K105" s="142">
        <v>125000000</v>
      </c>
      <c r="L105" s="137"/>
      <c r="M105" s="137">
        <v>1762754458</v>
      </c>
    </row>
    <row r="106" spans="1:13" ht="15.95" customHeight="1">
      <c r="A106" s="33" t="s">
        <v>253</v>
      </c>
      <c r="B106" s="33"/>
      <c r="C106" s="33"/>
      <c r="D106" s="33"/>
      <c r="E106" s="86">
        <v>20</v>
      </c>
      <c r="F106" s="33"/>
      <c r="G106" s="142">
        <v>0</v>
      </c>
      <c r="H106" s="137"/>
      <c r="I106" s="137">
        <v>-15000000</v>
      </c>
      <c r="J106" s="137"/>
      <c r="K106" s="142">
        <v>-169000000</v>
      </c>
      <c r="L106" s="137"/>
      <c r="M106" s="137">
        <v>0</v>
      </c>
    </row>
    <row r="107" spans="1:13" ht="15.95" customHeight="1">
      <c r="A107" s="33" t="s">
        <v>252</v>
      </c>
      <c r="B107" s="33"/>
      <c r="C107" s="33"/>
      <c r="D107" s="33"/>
      <c r="E107" s="86"/>
      <c r="F107" s="33"/>
      <c r="G107" s="134">
        <v>-70023034</v>
      </c>
      <c r="H107" s="136"/>
      <c r="I107" s="159">
        <v>-51662151</v>
      </c>
      <c r="J107" s="136"/>
      <c r="K107" s="146">
        <v>-21116349</v>
      </c>
      <c r="L107" s="136"/>
      <c r="M107" s="159">
        <v>-20727884</v>
      </c>
    </row>
    <row r="108" spans="1:13" ht="15.95" customHeight="1">
      <c r="A108" s="33" t="s">
        <v>171</v>
      </c>
      <c r="B108" s="33"/>
      <c r="C108" s="33"/>
      <c r="D108" s="33"/>
      <c r="E108" s="86"/>
      <c r="F108" s="33"/>
      <c r="G108" s="153">
        <v>-3360752</v>
      </c>
      <c r="H108" s="154"/>
      <c r="I108" s="161">
        <v>-4941670</v>
      </c>
      <c r="J108" s="154"/>
      <c r="K108" s="155">
        <v>0</v>
      </c>
      <c r="L108" s="154"/>
      <c r="M108" s="161">
        <v>0</v>
      </c>
    </row>
    <row r="109" spans="1:13" ht="15.95" customHeight="1">
      <c r="A109" s="33" t="s">
        <v>184</v>
      </c>
      <c r="B109" s="33"/>
      <c r="C109" s="33"/>
      <c r="D109" s="33"/>
      <c r="E109" s="86"/>
      <c r="F109" s="33"/>
      <c r="G109" s="153"/>
      <c r="H109" s="154"/>
      <c r="I109" s="161"/>
      <c r="J109" s="154"/>
      <c r="K109" s="155"/>
      <c r="L109" s="154"/>
      <c r="M109" s="161"/>
    </row>
    <row r="110" spans="1:13" ht="15.95" customHeight="1">
      <c r="A110" s="33"/>
      <c r="B110" s="33" t="s">
        <v>187</v>
      </c>
      <c r="C110" s="33"/>
      <c r="D110" s="33"/>
      <c r="E110" s="86"/>
      <c r="F110" s="33"/>
      <c r="G110" s="150">
        <v>0</v>
      </c>
      <c r="H110" s="136"/>
      <c r="I110" s="160">
        <v>84000000</v>
      </c>
      <c r="J110" s="136"/>
      <c r="K110" s="151">
        <v>0</v>
      </c>
      <c r="L110" s="136"/>
      <c r="M110" s="160">
        <v>0</v>
      </c>
    </row>
    <row r="111" spans="1:13" ht="6" customHeight="1">
      <c r="A111" s="33"/>
      <c r="B111" s="33"/>
      <c r="C111" s="33"/>
      <c r="D111" s="33"/>
      <c r="E111" s="86"/>
      <c r="F111" s="33"/>
      <c r="G111" s="141"/>
      <c r="H111" s="115"/>
      <c r="I111" s="115"/>
      <c r="J111" s="115"/>
      <c r="K111" s="141"/>
      <c r="L111" s="115"/>
      <c r="M111" s="115"/>
    </row>
    <row r="112" spans="1:13" ht="15.95" customHeight="1">
      <c r="A112" s="33" t="s">
        <v>228</v>
      </c>
      <c r="B112" s="33"/>
      <c r="C112" s="33"/>
      <c r="D112" s="33"/>
      <c r="E112" s="86"/>
      <c r="F112" s="33"/>
      <c r="G112" s="140">
        <f>SUM(G102:G111)</f>
        <v>84748858</v>
      </c>
      <c r="H112" s="90"/>
      <c r="I112" s="122">
        <f>SUM(I102:I110)</f>
        <v>480432121</v>
      </c>
      <c r="J112" s="90"/>
      <c r="K112" s="140">
        <f>SUM(K102:K111)</f>
        <v>-298654899</v>
      </c>
      <c r="L112" s="90"/>
      <c r="M112" s="122">
        <f>SUM(M102:M110)</f>
        <v>689415096</v>
      </c>
    </row>
    <row r="113" spans="1:13" ht="15.95" customHeight="1">
      <c r="A113" s="33"/>
      <c r="B113" s="33"/>
      <c r="C113" s="33"/>
      <c r="D113" s="33"/>
      <c r="E113" s="86"/>
      <c r="F113" s="33"/>
      <c r="G113" s="90"/>
      <c r="H113" s="90"/>
      <c r="I113" s="90"/>
      <c r="J113" s="90"/>
      <c r="K113" s="90"/>
      <c r="L113" s="90"/>
      <c r="M113" s="90"/>
    </row>
    <row r="114" spans="1:13" ht="15.95" customHeight="1">
      <c r="A114" s="33"/>
      <c r="B114" s="33"/>
      <c r="C114" s="33"/>
      <c r="D114" s="33"/>
      <c r="E114" s="86"/>
      <c r="F114" s="33"/>
      <c r="G114" s="90"/>
      <c r="H114" s="90"/>
      <c r="I114" s="90"/>
      <c r="J114" s="90"/>
      <c r="K114" s="90"/>
      <c r="L114" s="90"/>
      <c r="M114" s="90"/>
    </row>
    <row r="115" spans="1:13" ht="15.95" customHeight="1">
      <c r="A115" s="33"/>
      <c r="B115" s="33"/>
      <c r="C115" s="33"/>
      <c r="D115" s="33"/>
      <c r="E115" s="86"/>
      <c r="F115" s="33"/>
      <c r="G115" s="90"/>
      <c r="H115" s="90"/>
      <c r="I115" s="90"/>
      <c r="J115" s="90"/>
      <c r="K115" s="90"/>
      <c r="L115" s="90"/>
      <c r="M115" s="90"/>
    </row>
    <row r="116" spans="1:13" ht="25.5" customHeight="1">
      <c r="A116" s="33"/>
      <c r="B116" s="33"/>
      <c r="C116" s="33"/>
      <c r="D116" s="33"/>
      <c r="E116" s="86"/>
      <c r="F116" s="33"/>
      <c r="G116" s="90"/>
      <c r="H116" s="90"/>
      <c r="I116" s="90"/>
      <c r="J116" s="90"/>
      <c r="K116" s="90"/>
      <c r="L116" s="90"/>
      <c r="M116" s="90"/>
    </row>
    <row r="117" spans="1:13" s="206" customFormat="1" ht="21.95" customHeight="1">
      <c r="A117" s="249" t="str">
        <f>A58</f>
        <v>The accompanying notes are an integral part of this interim financial information.</v>
      </c>
      <c r="B117" s="249"/>
      <c r="C117" s="249"/>
      <c r="D117" s="249"/>
      <c r="E117" s="249"/>
      <c r="F117" s="249"/>
      <c r="G117" s="249"/>
      <c r="H117" s="249"/>
      <c r="I117" s="249"/>
      <c r="J117" s="249"/>
      <c r="K117" s="249"/>
      <c r="L117" s="249"/>
      <c r="M117" s="249"/>
    </row>
    <row r="118" spans="1:13" ht="16.5" customHeight="1">
      <c r="A118" s="131" t="str">
        <f>A59</f>
        <v>Principal Capital Public Company Limited</v>
      </c>
      <c r="B118" s="33"/>
      <c r="C118" s="33"/>
      <c r="D118" s="33"/>
      <c r="E118" s="86"/>
      <c r="F118" s="33"/>
      <c r="G118" s="115"/>
      <c r="H118" s="115"/>
      <c r="I118" s="115"/>
      <c r="J118" s="115"/>
      <c r="K118" s="115"/>
      <c r="L118" s="115"/>
      <c r="M118" s="115"/>
    </row>
    <row r="119" spans="1:13" ht="16.5" customHeight="1">
      <c r="A119" s="114" t="s">
        <v>150</v>
      </c>
      <c r="B119" s="33"/>
      <c r="C119" s="33"/>
      <c r="D119" s="116"/>
      <c r="E119" s="86"/>
      <c r="F119" s="116"/>
      <c r="G119" s="90"/>
      <c r="H119" s="90"/>
      <c r="I119" s="90"/>
      <c r="J119" s="116"/>
      <c r="K119" s="33"/>
      <c r="L119" s="115"/>
      <c r="M119" s="33"/>
    </row>
    <row r="120" spans="1:13" ht="16.5" customHeight="1">
      <c r="A120" s="148" t="str">
        <f>A61</f>
        <v>For the six-month period ended 30 June 2023</v>
      </c>
      <c r="B120" s="119"/>
      <c r="C120" s="119"/>
      <c r="D120" s="120"/>
      <c r="E120" s="121"/>
      <c r="F120" s="120"/>
      <c r="G120" s="122"/>
      <c r="H120" s="122"/>
      <c r="I120" s="122"/>
      <c r="J120" s="120"/>
      <c r="K120" s="119"/>
      <c r="L120" s="149"/>
      <c r="M120" s="119"/>
    </row>
    <row r="121" spans="1:13" ht="16.5" customHeight="1">
      <c r="A121" s="33"/>
      <c r="B121" s="33"/>
      <c r="C121" s="33"/>
      <c r="D121" s="33"/>
      <c r="E121" s="86"/>
      <c r="F121" s="33"/>
      <c r="G121" s="115"/>
      <c r="H121" s="115"/>
      <c r="I121" s="115"/>
      <c r="J121" s="115"/>
      <c r="K121" s="115"/>
      <c r="L121" s="115"/>
      <c r="M121" s="115"/>
    </row>
    <row r="122" spans="1:13" ht="16.5" customHeight="1">
      <c r="A122" s="33"/>
      <c r="B122" s="33"/>
      <c r="C122" s="33"/>
      <c r="D122" s="33"/>
      <c r="E122" s="86"/>
      <c r="F122" s="33"/>
      <c r="G122" s="115"/>
      <c r="H122" s="115"/>
      <c r="I122" s="115"/>
      <c r="J122" s="115"/>
      <c r="K122" s="115"/>
      <c r="L122" s="115"/>
      <c r="M122" s="115"/>
    </row>
    <row r="123" spans="1:13" ht="16.5" customHeight="1">
      <c r="A123" s="114"/>
      <c r="B123" s="114"/>
      <c r="C123" s="124"/>
      <c r="D123" s="124"/>
      <c r="E123" s="125"/>
      <c r="F123" s="124"/>
      <c r="G123" s="248" t="s">
        <v>2</v>
      </c>
      <c r="H123" s="248"/>
      <c r="I123" s="248" t="s">
        <v>2</v>
      </c>
      <c r="J123" s="126"/>
      <c r="K123" s="248" t="s">
        <v>3</v>
      </c>
      <c r="L123" s="248"/>
      <c r="M123" s="248" t="s">
        <v>3</v>
      </c>
    </row>
    <row r="124" spans="1:13" ht="16.5" customHeight="1">
      <c r="A124" s="114"/>
      <c r="B124" s="114"/>
      <c r="C124" s="124"/>
      <c r="D124" s="124"/>
      <c r="E124" s="125"/>
      <c r="F124" s="124"/>
      <c r="G124" s="243" t="s">
        <v>4</v>
      </c>
      <c r="H124" s="243"/>
      <c r="I124" s="243" t="s">
        <v>4</v>
      </c>
      <c r="J124" s="126"/>
      <c r="K124" s="243" t="s">
        <v>4</v>
      </c>
      <c r="L124" s="243"/>
      <c r="M124" s="243" t="s">
        <v>4</v>
      </c>
    </row>
    <row r="125" spans="1:13" ht="16.5" customHeight="1">
      <c r="A125" s="116"/>
      <c r="B125" s="116"/>
      <c r="C125" s="116"/>
      <c r="D125" s="116"/>
      <c r="E125" s="125"/>
      <c r="F125" s="124"/>
      <c r="G125" s="126" t="s">
        <v>5</v>
      </c>
      <c r="H125" s="126"/>
      <c r="I125" s="126" t="s">
        <v>5</v>
      </c>
      <c r="J125" s="116"/>
      <c r="K125" s="126" t="s">
        <v>5</v>
      </c>
      <c r="L125" s="125"/>
      <c r="M125" s="126" t="s">
        <v>5</v>
      </c>
    </row>
    <row r="126" spans="1:13" ht="16.5" customHeight="1">
      <c r="A126" s="33"/>
      <c r="B126" s="33"/>
      <c r="C126" s="33"/>
      <c r="D126" s="33"/>
      <c r="E126" s="86"/>
      <c r="F126" s="125"/>
      <c r="G126" s="16" t="s">
        <v>188</v>
      </c>
      <c r="H126" s="17"/>
      <c r="I126" s="16" t="s">
        <v>9</v>
      </c>
      <c r="J126" s="17"/>
      <c r="K126" s="16" t="s">
        <v>188</v>
      </c>
      <c r="L126" s="17"/>
      <c r="M126" s="16" t="s">
        <v>9</v>
      </c>
    </row>
    <row r="127" spans="1:13" ht="16.5" customHeight="1">
      <c r="A127" s="33"/>
      <c r="B127" s="33"/>
      <c r="C127" s="33"/>
      <c r="D127" s="33"/>
      <c r="E127" s="86"/>
      <c r="F127" s="86"/>
      <c r="G127" s="128" t="s">
        <v>11</v>
      </c>
      <c r="H127" s="129"/>
      <c r="I127" s="128" t="s">
        <v>11</v>
      </c>
      <c r="J127" s="116"/>
      <c r="K127" s="128" t="s">
        <v>11</v>
      </c>
      <c r="L127" s="130"/>
      <c r="M127" s="128" t="s">
        <v>11</v>
      </c>
    </row>
    <row r="128" spans="1:13" ht="16.5" customHeight="1">
      <c r="A128" s="33"/>
      <c r="B128" s="33"/>
      <c r="C128" s="33"/>
      <c r="D128" s="33"/>
      <c r="E128" s="86"/>
      <c r="F128" s="33"/>
      <c r="G128" s="135"/>
      <c r="H128" s="90"/>
      <c r="I128" s="90"/>
      <c r="J128" s="90"/>
      <c r="K128" s="135"/>
      <c r="L128" s="90"/>
      <c r="M128" s="90"/>
    </row>
    <row r="129" spans="1:13" ht="16.5" customHeight="1">
      <c r="A129" s="131" t="s">
        <v>230</v>
      </c>
      <c r="B129" s="131"/>
      <c r="C129" s="33"/>
      <c r="D129" s="33"/>
      <c r="E129" s="86"/>
      <c r="F129" s="33"/>
      <c r="G129" s="141">
        <f>G112+G99+G53</f>
        <v>-49898728</v>
      </c>
      <c r="H129" s="115"/>
      <c r="I129" s="233">
        <f>I112+I99+I53</f>
        <v>409150073</v>
      </c>
      <c r="J129" s="115"/>
      <c r="K129" s="141">
        <f>SUM(K112,K99,K53)</f>
        <v>-25168818</v>
      </c>
      <c r="L129" s="115"/>
      <c r="M129" s="233">
        <f>M112+M99+M53</f>
        <v>261361609</v>
      </c>
    </row>
    <row r="130" spans="1:13" ht="16.5" customHeight="1">
      <c r="A130" s="33" t="s">
        <v>172</v>
      </c>
      <c r="B130" s="131"/>
      <c r="C130" s="33"/>
      <c r="D130" s="33"/>
      <c r="E130" s="86"/>
      <c r="F130" s="33"/>
      <c r="G130" s="141"/>
      <c r="H130" s="115"/>
      <c r="I130" s="115"/>
      <c r="J130" s="115"/>
      <c r="K130" s="141"/>
      <c r="L130" s="115"/>
      <c r="M130" s="115"/>
    </row>
    <row r="131" spans="1:13" ht="16.5" customHeight="1">
      <c r="A131" s="33"/>
      <c r="B131" s="33" t="s">
        <v>231</v>
      </c>
      <c r="C131" s="33"/>
      <c r="D131" s="33"/>
      <c r="E131" s="86"/>
      <c r="F131" s="33"/>
      <c r="G131" s="151">
        <v>509362013</v>
      </c>
      <c r="H131" s="136"/>
      <c r="I131" s="160">
        <v>488647627</v>
      </c>
      <c r="J131" s="136"/>
      <c r="K131" s="151">
        <v>48976454</v>
      </c>
      <c r="L131" s="136"/>
      <c r="M131" s="160">
        <v>164043605</v>
      </c>
    </row>
    <row r="132" spans="1:13" ht="16.5" customHeight="1">
      <c r="A132" s="33"/>
      <c r="B132" s="33"/>
      <c r="C132" s="33"/>
      <c r="D132" s="33"/>
      <c r="E132" s="86"/>
      <c r="F132" s="33"/>
      <c r="G132" s="141"/>
      <c r="H132" s="115"/>
      <c r="I132" s="115"/>
      <c r="J132" s="115"/>
      <c r="K132" s="141"/>
      <c r="L132" s="115"/>
      <c r="M132" s="115"/>
    </row>
    <row r="133" spans="1:13" ht="16.5" customHeight="1">
      <c r="A133" s="131" t="s">
        <v>173</v>
      </c>
      <c r="B133" s="33"/>
      <c r="C133" s="33"/>
      <c r="D133" s="33"/>
      <c r="E133" s="86"/>
      <c r="F133" s="33"/>
      <c r="G133" s="141"/>
      <c r="H133" s="115"/>
      <c r="I133" s="115"/>
      <c r="J133" s="115"/>
      <c r="K133" s="141"/>
      <c r="L133" s="115"/>
      <c r="M133" s="115"/>
    </row>
    <row r="134" spans="1:13" ht="16.5" customHeight="1" thickBot="1">
      <c r="A134" s="33"/>
      <c r="B134" s="131" t="s">
        <v>174</v>
      </c>
      <c r="C134" s="33"/>
      <c r="D134" s="33"/>
      <c r="E134" s="86"/>
      <c r="F134" s="33"/>
      <c r="G134" s="156">
        <f>SUM(G129:G131)</f>
        <v>459463285</v>
      </c>
      <c r="H134" s="90"/>
      <c r="I134" s="162">
        <f>SUM(I129:I131)</f>
        <v>897797700</v>
      </c>
      <c r="J134" s="90"/>
      <c r="K134" s="156">
        <f>SUM(K129:K131)</f>
        <v>23807636</v>
      </c>
      <c r="L134" s="90"/>
      <c r="M134" s="162">
        <f>SUM(M129:M131)</f>
        <v>425405214</v>
      </c>
    </row>
    <row r="135" spans="1:13" ht="16.5" customHeight="1" thickTop="1">
      <c r="A135" s="131"/>
      <c r="B135" s="131"/>
      <c r="C135" s="33"/>
      <c r="D135" s="33"/>
      <c r="E135" s="86"/>
      <c r="F135" s="33"/>
      <c r="G135" s="135"/>
      <c r="H135" s="90"/>
      <c r="I135" s="90"/>
      <c r="J135" s="90"/>
      <c r="K135" s="135"/>
      <c r="L135" s="90"/>
      <c r="M135" s="90"/>
    </row>
    <row r="136" spans="1:13" ht="16.5" customHeight="1">
      <c r="A136" s="131" t="s">
        <v>175</v>
      </c>
      <c r="B136" s="131"/>
      <c r="C136" s="33"/>
      <c r="D136" s="33"/>
      <c r="E136" s="86"/>
      <c r="F136" s="33"/>
      <c r="G136" s="135"/>
      <c r="H136" s="90"/>
      <c r="I136" s="90"/>
      <c r="J136" s="115"/>
      <c r="K136" s="135"/>
      <c r="L136" s="115"/>
      <c r="M136" s="90"/>
    </row>
    <row r="137" spans="1:13" ht="16.5" customHeight="1">
      <c r="A137" s="131"/>
      <c r="B137" s="131"/>
      <c r="C137" s="33"/>
      <c r="D137" s="33"/>
      <c r="E137" s="86"/>
      <c r="F137" s="33"/>
      <c r="G137" s="135"/>
      <c r="H137" s="90"/>
      <c r="I137" s="90"/>
      <c r="J137" s="115"/>
      <c r="K137" s="135"/>
      <c r="L137" s="115"/>
      <c r="M137" s="90"/>
    </row>
    <row r="138" spans="1:13" ht="16.5" customHeight="1">
      <c r="A138" s="33" t="s">
        <v>183</v>
      </c>
      <c r="B138" s="131"/>
      <c r="C138" s="33"/>
      <c r="D138" s="33"/>
      <c r="E138" s="86"/>
      <c r="F138" s="33"/>
      <c r="G138" s="135"/>
      <c r="H138" s="90"/>
      <c r="I138" s="90"/>
      <c r="J138" s="115"/>
      <c r="K138" s="135"/>
      <c r="L138" s="115"/>
      <c r="M138" s="90"/>
    </row>
    <row r="139" spans="1:13" ht="16.5" customHeight="1">
      <c r="A139" s="33"/>
      <c r="B139" s="33" t="s">
        <v>176</v>
      </c>
      <c r="C139" s="33"/>
      <c r="D139" s="33"/>
      <c r="E139" s="86"/>
      <c r="F139" s="33"/>
      <c r="G139" s="135"/>
      <c r="H139" s="90"/>
      <c r="I139" s="90"/>
      <c r="J139" s="115"/>
      <c r="K139" s="135"/>
      <c r="L139" s="115"/>
      <c r="M139" s="90"/>
    </row>
    <row r="140" spans="1:13" ht="16.5" customHeight="1">
      <c r="A140" s="33"/>
      <c r="B140" s="131"/>
      <c r="C140" s="33"/>
      <c r="D140" s="33"/>
      <c r="E140" s="86"/>
      <c r="F140" s="33"/>
      <c r="G140" s="135"/>
      <c r="H140" s="90"/>
      <c r="I140" s="90"/>
      <c r="J140" s="115"/>
      <c r="K140" s="135"/>
      <c r="L140" s="115"/>
      <c r="M140" s="90"/>
    </row>
    <row r="141" spans="1:13" ht="16.5" customHeight="1">
      <c r="A141" s="33" t="s">
        <v>177</v>
      </c>
      <c r="B141" s="131"/>
      <c r="C141" s="33"/>
      <c r="D141" s="33"/>
      <c r="E141" s="86"/>
      <c r="F141" s="33"/>
      <c r="G141" s="142">
        <v>49698599</v>
      </c>
      <c r="H141" s="137"/>
      <c r="I141" s="137">
        <v>90135969</v>
      </c>
      <c r="J141" s="136"/>
      <c r="K141" s="142">
        <v>11887343</v>
      </c>
      <c r="L141" s="136"/>
      <c r="M141" s="159">
        <v>5796512</v>
      </c>
    </row>
    <row r="142" spans="1:13" ht="16.5" customHeight="1">
      <c r="A142" s="33" t="s">
        <v>178</v>
      </c>
      <c r="B142" s="33"/>
      <c r="C142" s="33"/>
      <c r="D142" s="33"/>
      <c r="E142" s="86"/>
      <c r="F142" s="33"/>
      <c r="G142" s="142">
        <v>86049932</v>
      </c>
      <c r="H142" s="137"/>
      <c r="I142" s="137">
        <v>100237905.36255677</v>
      </c>
      <c r="J142" s="136"/>
      <c r="K142" s="142">
        <v>70634700</v>
      </c>
      <c r="L142" s="136"/>
      <c r="M142" s="159">
        <v>16708373</v>
      </c>
    </row>
    <row r="143" spans="1:13" ht="16.149999999999999" customHeight="1">
      <c r="A143" s="33" t="s">
        <v>242</v>
      </c>
      <c r="B143" s="33"/>
      <c r="C143" s="33"/>
      <c r="D143" s="33"/>
      <c r="E143" s="86"/>
      <c r="F143" s="33"/>
      <c r="G143" s="142">
        <v>134359429</v>
      </c>
      <c r="H143" s="137"/>
      <c r="I143" s="137">
        <v>125444431</v>
      </c>
      <c r="J143" s="136"/>
      <c r="K143" s="142">
        <v>0</v>
      </c>
      <c r="L143" s="136"/>
      <c r="M143" s="159">
        <v>0</v>
      </c>
    </row>
    <row r="144" spans="1:13" ht="16.5" customHeight="1">
      <c r="A144" s="157" t="s">
        <v>185</v>
      </c>
      <c r="B144" s="33"/>
      <c r="C144" s="33"/>
      <c r="D144" s="33"/>
      <c r="E144" s="86"/>
      <c r="F144" s="33"/>
      <c r="G144" s="142">
        <v>0</v>
      </c>
      <c r="H144" s="137"/>
      <c r="I144" s="137">
        <v>0</v>
      </c>
      <c r="J144" s="136"/>
      <c r="K144" s="142">
        <v>0</v>
      </c>
      <c r="L144" s="136"/>
      <c r="M144" s="159">
        <v>53352094</v>
      </c>
    </row>
    <row r="145" spans="1:13" ht="16.5" customHeight="1">
      <c r="A145" s="33" t="s">
        <v>240</v>
      </c>
      <c r="B145" s="33"/>
      <c r="C145" s="33"/>
      <c r="D145" s="33"/>
      <c r="E145" s="86"/>
      <c r="F145" s="33"/>
      <c r="G145" s="142">
        <v>10000000</v>
      </c>
      <c r="H145" s="137"/>
      <c r="I145" s="137">
        <v>0</v>
      </c>
      <c r="J145" s="136"/>
      <c r="K145" s="142">
        <v>10000000</v>
      </c>
      <c r="L145" s="136"/>
      <c r="M145" s="159">
        <v>0</v>
      </c>
    </row>
    <row r="146" spans="1:13" ht="16.5" customHeight="1">
      <c r="A146" s="33"/>
      <c r="B146" s="33"/>
      <c r="C146" s="33"/>
      <c r="D146" s="33"/>
      <c r="E146" s="86"/>
      <c r="F146" s="33"/>
      <c r="G146" s="137"/>
      <c r="H146" s="137"/>
      <c r="I146" s="137"/>
      <c r="J146" s="136"/>
      <c r="K146" s="137"/>
      <c r="L146" s="136"/>
      <c r="M146" s="159"/>
    </row>
    <row r="147" spans="1:13" ht="16.5" customHeight="1">
      <c r="A147" s="33"/>
      <c r="B147" s="33"/>
      <c r="C147" s="33"/>
      <c r="D147" s="33"/>
      <c r="E147" s="86"/>
      <c r="F147" s="33"/>
      <c r="G147" s="137"/>
      <c r="H147" s="137"/>
      <c r="I147" s="137"/>
      <c r="J147" s="136"/>
      <c r="K147" s="137"/>
      <c r="L147" s="136"/>
      <c r="M147" s="159"/>
    </row>
    <row r="148" spans="1:13" ht="16.5" customHeight="1">
      <c r="A148" s="33"/>
      <c r="B148" s="33"/>
      <c r="C148" s="33"/>
      <c r="D148" s="33"/>
      <c r="E148" s="86"/>
      <c r="F148" s="33"/>
      <c r="G148" s="137"/>
      <c r="H148" s="137"/>
      <c r="I148" s="137"/>
      <c r="J148" s="136"/>
      <c r="K148" s="137"/>
      <c r="L148" s="136"/>
      <c r="M148" s="159"/>
    </row>
    <row r="149" spans="1:13" ht="16.5" customHeight="1">
      <c r="A149" s="33"/>
      <c r="B149" s="33"/>
      <c r="C149" s="33"/>
      <c r="D149" s="33"/>
      <c r="E149" s="86"/>
      <c r="F149" s="33"/>
      <c r="G149" s="137"/>
      <c r="H149" s="137"/>
      <c r="I149" s="137"/>
      <c r="J149" s="136"/>
      <c r="K149" s="137"/>
      <c r="L149" s="136"/>
      <c r="M149" s="159"/>
    </row>
    <row r="150" spans="1:13" ht="16.5" customHeight="1">
      <c r="A150" s="33"/>
      <c r="B150" s="33"/>
      <c r="C150" s="33"/>
      <c r="D150" s="33"/>
      <c r="E150" s="86"/>
      <c r="F150" s="33"/>
      <c r="G150" s="137"/>
      <c r="H150" s="137"/>
      <c r="I150" s="137"/>
      <c r="J150" s="136"/>
      <c r="K150" s="137"/>
      <c r="L150" s="136"/>
      <c r="M150" s="159"/>
    </row>
    <row r="151" spans="1:13" ht="16.5" customHeight="1">
      <c r="A151" s="33"/>
      <c r="B151" s="33"/>
      <c r="C151" s="33"/>
      <c r="D151" s="33"/>
      <c r="E151" s="86"/>
      <c r="F151" s="33"/>
      <c r="G151" s="137"/>
      <c r="H151" s="137"/>
      <c r="I151" s="137"/>
      <c r="J151" s="136"/>
      <c r="K151" s="137"/>
      <c r="L151" s="136"/>
      <c r="M151" s="159"/>
    </row>
    <row r="152" spans="1:13" ht="16.5" customHeight="1">
      <c r="A152" s="33"/>
      <c r="B152" s="33"/>
      <c r="C152" s="33"/>
      <c r="D152" s="33"/>
      <c r="E152" s="86"/>
      <c r="F152" s="33"/>
      <c r="G152" s="137"/>
      <c r="H152" s="137"/>
      <c r="I152" s="137"/>
      <c r="J152" s="136"/>
      <c r="K152" s="137"/>
      <c r="L152" s="136"/>
      <c r="M152" s="159"/>
    </row>
    <row r="153" spans="1:13" ht="16.5" customHeight="1">
      <c r="A153" s="33"/>
      <c r="B153" s="33"/>
      <c r="C153" s="33"/>
      <c r="D153" s="33"/>
      <c r="E153" s="86"/>
      <c r="F153" s="33"/>
      <c r="G153" s="137"/>
      <c r="H153" s="137"/>
      <c r="I153" s="137"/>
      <c r="J153" s="136"/>
      <c r="K153" s="137"/>
      <c r="L153" s="136"/>
      <c r="M153" s="159"/>
    </row>
    <row r="154" spans="1:13" ht="16.5" customHeight="1">
      <c r="A154" s="33"/>
      <c r="B154" s="33"/>
      <c r="C154" s="33"/>
      <c r="D154" s="33"/>
      <c r="E154" s="86"/>
      <c r="F154" s="33"/>
      <c r="G154" s="137"/>
      <c r="H154" s="137"/>
      <c r="I154" s="137"/>
      <c r="J154" s="136"/>
      <c r="K154" s="137"/>
      <c r="L154" s="136"/>
      <c r="M154" s="159"/>
    </row>
    <row r="155" spans="1:13" ht="16.5" customHeight="1">
      <c r="A155" s="33"/>
      <c r="B155" s="33"/>
      <c r="C155" s="33"/>
      <c r="D155" s="33"/>
      <c r="E155" s="86"/>
      <c r="F155" s="33"/>
      <c r="G155" s="137"/>
      <c r="H155" s="137"/>
      <c r="I155" s="137"/>
      <c r="J155" s="136"/>
      <c r="K155" s="137"/>
      <c r="L155" s="136"/>
      <c r="M155" s="159"/>
    </row>
    <row r="156" spans="1:13" ht="16.5" customHeight="1">
      <c r="A156" s="33"/>
      <c r="B156" s="33"/>
      <c r="C156" s="33"/>
      <c r="D156" s="33"/>
      <c r="E156" s="86"/>
      <c r="F156" s="33"/>
      <c r="G156" s="137"/>
      <c r="H156" s="137"/>
      <c r="I156" s="137"/>
      <c r="J156" s="136"/>
      <c r="K156" s="137"/>
      <c r="L156" s="136"/>
      <c r="M156" s="159"/>
    </row>
    <row r="157" spans="1:13" ht="16.5" customHeight="1">
      <c r="A157" s="33"/>
      <c r="B157" s="33"/>
      <c r="C157" s="33"/>
      <c r="D157" s="33"/>
      <c r="E157" s="86"/>
      <c r="F157" s="33"/>
      <c r="G157" s="137"/>
      <c r="H157" s="137"/>
      <c r="I157" s="137"/>
      <c r="J157" s="136"/>
      <c r="K157" s="137"/>
      <c r="L157" s="136"/>
      <c r="M157" s="159"/>
    </row>
    <row r="158" spans="1:13" ht="16.5" customHeight="1">
      <c r="A158" s="33"/>
      <c r="B158" s="33"/>
      <c r="C158" s="33"/>
      <c r="D158" s="33"/>
      <c r="E158" s="86"/>
      <c r="F158" s="33"/>
      <c r="G158" s="137"/>
      <c r="H158" s="137"/>
      <c r="I158" s="137"/>
      <c r="J158" s="136"/>
      <c r="K158" s="137"/>
      <c r="L158" s="136"/>
      <c r="M158" s="159"/>
    </row>
    <row r="159" spans="1:13" ht="16.5" customHeight="1">
      <c r="A159" s="33"/>
      <c r="B159" s="33"/>
      <c r="C159" s="33"/>
      <c r="D159" s="33"/>
      <c r="E159" s="86"/>
      <c r="F159" s="33"/>
      <c r="G159" s="137"/>
      <c r="H159" s="137"/>
      <c r="I159" s="137"/>
      <c r="J159" s="136"/>
      <c r="K159" s="137"/>
      <c r="L159" s="136"/>
      <c r="M159" s="159"/>
    </row>
    <row r="160" spans="1:13" ht="16.5" customHeight="1">
      <c r="A160" s="33"/>
      <c r="B160" s="33"/>
      <c r="C160" s="33"/>
      <c r="D160" s="33"/>
      <c r="E160" s="86"/>
      <c r="F160" s="33"/>
      <c r="G160" s="137"/>
      <c r="H160" s="137"/>
      <c r="I160" s="137"/>
      <c r="J160" s="136"/>
      <c r="K160" s="137"/>
      <c r="L160" s="136"/>
      <c r="M160" s="159"/>
    </row>
    <row r="161" spans="1:13" ht="16.5" customHeight="1">
      <c r="A161" s="33"/>
      <c r="B161" s="33"/>
      <c r="C161" s="33"/>
      <c r="D161" s="33"/>
      <c r="E161" s="86"/>
      <c r="F161" s="33"/>
      <c r="G161" s="137"/>
      <c r="H161" s="137"/>
      <c r="I161" s="137"/>
      <c r="J161" s="136"/>
      <c r="K161" s="137"/>
      <c r="L161" s="136"/>
      <c r="M161" s="159"/>
    </row>
    <row r="162" spans="1:13" ht="16.5" customHeight="1">
      <c r="A162" s="33"/>
      <c r="B162" s="33"/>
      <c r="C162" s="33"/>
      <c r="D162" s="33"/>
      <c r="E162" s="86"/>
      <c r="F162" s="33"/>
      <c r="G162" s="137"/>
      <c r="H162" s="137"/>
      <c r="I162" s="137"/>
      <c r="J162" s="136"/>
      <c r="K162" s="137"/>
      <c r="L162" s="136"/>
      <c r="M162" s="159"/>
    </row>
    <row r="163" spans="1:13" ht="16.5" customHeight="1">
      <c r="A163" s="33"/>
      <c r="B163" s="33"/>
      <c r="C163" s="33"/>
      <c r="D163" s="33"/>
      <c r="E163" s="86"/>
      <c r="F163" s="33"/>
      <c r="G163" s="137"/>
      <c r="H163" s="137"/>
      <c r="I163" s="137"/>
      <c r="J163" s="136"/>
      <c r="K163" s="137"/>
      <c r="L163" s="136"/>
      <c r="M163" s="159"/>
    </row>
    <row r="164" spans="1:13" ht="16.5" customHeight="1">
      <c r="A164" s="33"/>
      <c r="B164" s="33"/>
      <c r="C164" s="33"/>
      <c r="D164" s="33"/>
      <c r="E164" s="86"/>
      <c r="F164" s="33"/>
      <c r="G164" s="137"/>
      <c r="H164" s="137"/>
      <c r="I164" s="137"/>
      <c r="J164" s="136"/>
      <c r="K164" s="137"/>
      <c r="L164" s="136"/>
      <c r="M164" s="159"/>
    </row>
    <row r="165" spans="1:13" ht="16.5" customHeight="1">
      <c r="A165" s="33"/>
      <c r="B165" s="33"/>
      <c r="C165" s="33"/>
      <c r="D165" s="33"/>
      <c r="E165" s="86"/>
      <c r="F165" s="33"/>
      <c r="G165" s="137"/>
      <c r="H165" s="137"/>
      <c r="I165" s="137"/>
      <c r="J165" s="136"/>
      <c r="K165" s="137"/>
      <c r="L165" s="136"/>
      <c r="M165" s="159"/>
    </row>
    <row r="166" spans="1:13" ht="16.5" customHeight="1">
      <c r="A166" s="33"/>
      <c r="B166" s="33"/>
      <c r="C166" s="33"/>
      <c r="D166" s="33"/>
      <c r="E166" s="86"/>
      <c r="F166" s="33"/>
      <c r="G166" s="137"/>
      <c r="H166" s="137"/>
      <c r="I166" s="137"/>
      <c r="J166" s="136"/>
      <c r="K166" s="137"/>
      <c r="L166" s="136"/>
      <c r="M166" s="159"/>
    </row>
    <row r="167" spans="1:13" ht="16.5" customHeight="1">
      <c r="A167" s="33"/>
      <c r="B167" s="33"/>
      <c r="C167" s="33"/>
      <c r="D167" s="33"/>
      <c r="E167" s="86"/>
      <c r="F167" s="33"/>
      <c r="G167" s="137"/>
      <c r="H167" s="137"/>
      <c r="I167" s="137"/>
      <c r="J167" s="136"/>
      <c r="K167" s="137"/>
      <c r="L167" s="136"/>
      <c r="M167" s="159"/>
    </row>
    <row r="168" spans="1:13" ht="16.5" customHeight="1">
      <c r="A168" s="33"/>
      <c r="B168" s="33"/>
      <c r="C168" s="33"/>
      <c r="D168" s="33"/>
      <c r="E168" s="86"/>
      <c r="F168" s="33"/>
      <c r="G168" s="137"/>
      <c r="H168" s="137"/>
      <c r="I168" s="137"/>
      <c r="J168" s="136"/>
      <c r="K168" s="137"/>
      <c r="L168" s="136"/>
      <c r="M168" s="159"/>
    </row>
    <row r="169" spans="1:13" ht="16.5" customHeight="1">
      <c r="A169" s="33"/>
      <c r="B169" s="33"/>
      <c r="C169" s="33"/>
      <c r="D169" s="33"/>
      <c r="E169" s="86"/>
      <c r="F169" s="33"/>
      <c r="G169" s="137"/>
      <c r="H169" s="137"/>
      <c r="I169" s="137"/>
      <c r="J169" s="136"/>
      <c r="K169" s="137"/>
      <c r="L169" s="136"/>
      <c r="M169" s="159"/>
    </row>
    <row r="170" spans="1:13" ht="16.5" customHeight="1">
      <c r="A170" s="33"/>
      <c r="B170" s="33"/>
      <c r="C170" s="33"/>
      <c r="D170" s="33"/>
      <c r="E170" s="86"/>
      <c r="F170" s="33"/>
      <c r="G170" s="137"/>
      <c r="H170" s="137"/>
      <c r="I170" s="137"/>
      <c r="J170" s="136"/>
      <c r="K170" s="137"/>
      <c r="L170" s="136"/>
      <c r="M170" s="159"/>
    </row>
    <row r="171" spans="1:13" ht="15.95" customHeight="1">
      <c r="A171" s="33"/>
      <c r="B171" s="33"/>
      <c r="C171" s="33"/>
      <c r="D171" s="33"/>
      <c r="E171" s="86"/>
      <c r="F171" s="33"/>
      <c r="G171" s="137"/>
      <c r="H171" s="137"/>
      <c r="I171" s="137"/>
      <c r="J171" s="136"/>
      <c r="K171" s="137"/>
      <c r="L171" s="136"/>
      <c r="M171" s="159"/>
    </row>
    <row r="172" spans="1:13" ht="22.5" customHeight="1">
      <c r="A172" s="33"/>
      <c r="B172" s="33"/>
      <c r="C172" s="33"/>
      <c r="D172" s="33"/>
      <c r="E172" s="86"/>
      <c r="F172" s="33"/>
      <c r="G172" s="137"/>
      <c r="H172" s="137"/>
      <c r="I172" s="137"/>
      <c r="J172" s="136"/>
      <c r="K172" s="137"/>
      <c r="L172" s="136"/>
      <c r="M172" s="159"/>
    </row>
    <row r="173" spans="1:13" ht="21.95" customHeight="1">
      <c r="A173" s="119" t="s">
        <v>40</v>
      </c>
      <c r="B173" s="119"/>
      <c r="C173" s="119"/>
      <c r="D173" s="119"/>
      <c r="E173" s="121"/>
      <c r="F173" s="119"/>
      <c r="G173" s="122"/>
      <c r="H173" s="122"/>
      <c r="I173" s="122"/>
      <c r="J173" s="119"/>
      <c r="K173" s="122"/>
      <c r="L173" s="149"/>
      <c r="M173" s="122"/>
    </row>
  </sheetData>
  <mergeCells count="14">
    <mergeCell ref="G124:I124"/>
    <mergeCell ref="K124:M124"/>
    <mergeCell ref="G6:I6"/>
    <mergeCell ref="K6:M6"/>
    <mergeCell ref="G7:I7"/>
    <mergeCell ref="K7:M7"/>
    <mergeCell ref="A58:M58"/>
    <mergeCell ref="G64:I64"/>
    <mergeCell ref="K64:M64"/>
    <mergeCell ref="G65:I65"/>
    <mergeCell ref="K65:M65"/>
    <mergeCell ref="A117:M117"/>
    <mergeCell ref="G123:I123"/>
    <mergeCell ref="K123:M123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8" max="12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</vt:lpstr>
      <vt:lpstr>9 Consolidated</vt:lpstr>
      <vt:lpstr>10 Company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Mevika Jaisue</cp:lastModifiedBy>
  <cp:lastPrinted>2023-08-09T08:03:13Z</cp:lastPrinted>
  <dcterms:created xsi:type="dcterms:W3CDTF">2022-08-05T02:00:58Z</dcterms:created>
  <dcterms:modified xsi:type="dcterms:W3CDTF">2023-08-09T08:03:38Z</dcterms:modified>
</cp:coreProperties>
</file>