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556" activeTab="5"/>
  </bookViews>
  <sheets>
    <sheet name="2-4" sheetId="1" r:id="rId1"/>
    <sheet name="5" sheetId="6" r:id="rId2"/>
    <sheet name="6" sheetId="8" r:id="rId3"/>
    <sheet name="7" sheetId="3" r:id="rId4"/>
    <sheet name="8" sheetId="4" r:id="rId5"/>
    <sheet name="9-11" sheetId="5" r:id="rId6"/>
  </sheets>
  <externalReferences>
    <externalReference r:id="rId7"/>
  </externalReferences>
  <definedNames>
    <definedName name="ฟ53" localSheetId="2">#REF!</definedName>
    <definedName name="ฟ53" localSheetId="4">'8'!#REF!</definedName>
    <definedName name="ฟ53" localSheetId="5">'9-11'!#REF!</definedName>
    <definedName name="ฟ53">#REF!</definedName>
    <definedName name="ฤ63" localSheetId="2">#REF!</definedName>
    <definedName name="ฤ63" localSheetId="4">'8'!#REF!</definedName>
    <definedName name="ฤ63" localSheetId="5">'9-11'!#REF!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5" l="1"/>
  <c r="A92" i="5" s="1"/>
  <c r="K49" i="5"/>
  <c r="K96" i="5" s="1"/>
  <c r="I49" i="5"/>
  <c r="I96" i="5" s="1"/>
  <c r="G49" i="5"/>
  <c r="G96" i="5" s="1"/>
  <c r="E49" i="5"/>
  <c r="E96" i="5" s="1"/>
  <c r="Q25" i="3" l="1"/>
  <c r="Q26" i="3"/>
  <c r="Q27" i="3"/>
  <c r="S26" i="3"/>
  <c r="W26" i="3" s="1"/>
  <c r="S23" i="4" l="1"/>
  <c r="S14" i="4"/>
  <c r="S25" i="3"/>
  <c r="W25" i="3" s="1"/>
  <c r="M20" i="3"/>
  <c r="Q16" i="3"/>
  <c r="S16" i="3" s="1"/>
  <c r="W16" i="3" s="1"/>
  <c r="A71" i="8" l="1"/>
  <c r="F63" i="8"/>
  <c r="D63" i="8"/>
  <c r="U27" i="3" s="1"/>
  <c r="I62" i="8"/>
  <c r="G62" i="8"/>
  <c r="E62" i="8"/>
  <c r="G55" i="8"/>
  <c r="J49" i="8"/>
  <c r="H49" i="8"/>
  <c r="F49" i="8"/>
  <c r="D49" i="8"/>
  <c r="O28" i="3" s="1"/>
  <c r="Q28" i="3" s="1"/>
  <c r="S28" i="3" s="1"/>
  <c r="J33" i="8"/>
  <c r="H33" i="8"/>
  <c r="F33" i="8"/>
  <c r="D33" i="8"/>
  <c r="J22" i="8"/>
  <c r="H22" i="8"/>
  <c r="H24" i="8" s="1"/>
  <c r="F22" i="8"/>
  <c r="D22" i="8"/>
  <c r="J15" i="8"/>
  <c r="H15" i="8"/>
  <c r="F15" i="8"/>
  <c r="D15" i="8"/>
  <c r="A1" i="8"/>
  <c r="I102" i="1"/>
  <c r="E102" i="1"/>
  <c r="I54" i="1"/>
  <c r="E54" i="1"/>
  <c r="D24" i="8" l="1"/>
  <c r="D27" i="8"/>
  <c r="F24" i="8"/>
  <c r="J24" i="8"/>
  <c r="D35" i="8"/>
  <c r="D40" i="8" s="1"/>
  <c r="D43" i="8" s="1"/>
  <c r="D51" i="8" s="1"/>
  <c r="D62" i="8" s="1"/>
  <c r="D65" i="8" s="1"/>
  <c r="H27" i="8"/>
  <c r="H35" i="8" s="1"/>
  <c r="H40" i="8" s="1"/>
  <c r="H43" i="8" s="1"/>
  <c r="H51" i="8" s="1"/>
  <c r="H62" i="8" s="1"/>
  <c r="H65" i="8" s="1"/>
  <c r="J27" i="8"/>
  <c r="J35" i="8" s="1"/>
  <c r="J40" i="8" s="1"/>
  <c r="J43" i="8" s="1"/>
  <c r="J51" i="8" s="1"/>
  <c r="J62" i="8" s="1"/>
  <c r="J65" i="8" s="1"/>
  <c r="F27" i="8"/>
  <c r="F35" i="8" s="1"/>
  <c r="F40" i="8" s="1"/>
  <c r="F43" i="8" s="1"/>
  <c r="F55" i="8" s="1"/>
  <c r="H55" i="8" l="1"/>
  <c r="M24" i="4" s="1"/>
  <c r="D55" i="8"/>
  <c r="J55" i="8"/>
  <c r="J58" i="8" s="1"/>
  <c r="F51" i="8"/>
  <c r="F62" i="8" s="1"/>
  <c r="F65" i="8" s="1"/>
  <c r="H69" i="8"/>
  <c r="H58" i="8"/>
  <c r="F58" i="8"/>
  <c r="F69" i="8"/>
  <c r="D69" i="8" l="1"/>
  <c r="M27" i="3"/>
  <c r="D58" i="8"/>
  <c r="J69" i="8"/>
  <c r="G125" i="1"/>
  <c r="G121" i="1"/>
  <c r="K121" i="1"/>
  <c r="Q21" i="4"/>
  <c r="S21" i="4" s="1"/>
  <c r="A18" i="4" l="1"/>
  <c r="A26" i="4"/>
  <c r="Q23" i="3"/>
  <c r="S23" i="3" l="1"/>
  <c r="G122" i="1"/>
  <c r="G124" i="1" s="1"/>
  <c r="G127" i="1" s="1"/>
  <c r="K90" i="1"/>
  <c r="I90" i="1"/>
  <c r="G90" i="1"/>
  <c r="E90" i="1"/>
  <c r="I76" i="1" l="1"/>
  <c r="M18" i="4" l="1"/>
  <c r="S15" i="4"/>
  <c r="U20" i="3"/>
  <c r="O20" i="3"/>
  <c r="K20" i="3"/>
  <c r="I20" i="3"/>
  <c r="G20" i="3"/>
  <c r="W18" i="3"/>
  <c r="E76" i="1" l="1"/>
  <c r="A70" i="6" l="1"/>
  <c r="F62" i="6"/>
  <c r="D62" i="6"/>
  <c r="U30" i="3" s="1"/>
  <c r="I61" i="6"/>
  <c r="G61" i="6"/>
  <c r="E61" i="6"/>
  <c r="G54" i="6"/>
  <c r="J48" i="6"/>
  <c r="H48" i="6"/>
  <c r="D48" i="6"/>
  <c r="F48" i="6"/>
  <c r="J32" i="6"/>
  <c r="H32" i="6"/>
  <c r="F32" i="6"/>
  <c r="D32" i="6"/>
  <c r="J22" i="6"/>
  <c r="H22" i="6"/>
  <c r="F22" i="6"/>
  <c r="D22" i="6"/>
  <c r="J15" i="6"/>
  <c r="H15" i="6"/>
  <c r="F15" i="6"/>
  <c r="F24" i="6" s="1"/>
  <c r="D15" i="6"/>
  <c r="D24" i="6" s="1"/>
  <c r="D27" i="6" s="1"/>
  <c r="A1" i="6"/>
  <c r="A1" i="3" s="1"/>
  <c r="W23" i="3"/>
  <c r="S12" i="4"/>
  <c r="W14" i="3"/>
  <c r="J24" i="6" l="1"/>
  <c r="H24" i="6"/>
  <c r="H27" i="6" s="1"/>
  <c r="J27" i="6"/>
  <c r="J34" i="6" s="1"/>
  <c r="J39" i="6" s="1"/>
  <c r="J42" i="6" s="1"/>
  <c r="O26" i="4"/>
  <c r="J50" i="6" l="1"/>
  <c r="J54" i="6"/>
  <c r="J57" i="6" s="1"/>
  <c r="J61" i="6"/>
  <c r="J64" i="6" s="1"/>
  <c r="H34" i="6"/>
  <c r="H39" i="6" s="1"/>
  <c r="H42" i="6" s="1"/>
  <c r="I51" i="5" s="1"/>
  <c r="D34" i="6"/>
  <c r="D39" i="6" s="1"/>
  <c r="D42" i="6" s="1"/>
  <c r="F27" i="6"/>
  <c r="K82" i="5"/>
  <c r="I82" i="5"/>
  <c r="G82" i="5"/>
  <c r="E82" i="5"/>
  <c r="E51" i="5" l="1"/>
  <c r="E55" i="5" s="1"/>
  <c r="D54" i="6"/>
  <c r="J68" i="6"/>
  <c r="F34" i="6"/>
  <c r="F39" i="6" s="1"/>
  <c r="F42" i="6" s="1"/>
  <c r="H50" i="6"/>
  <c r="H54" i="6"/>
  <c r="D50" i="6"/>
  <c r="D61" i="6" s="1"/>
  <c r="O18" i="4"/>
  <c r="K18" i="4"/>
  <c r="I18" i="4"/>
  <c r="G18" i="4"/>
  <c r="S27" i="3" l="1"/>
  <c r="W27" i="3" s="1"/>
  <c r="M30" i="3"/>
  <c r="D57" i="6"/>
  <c r="H68" i="6"/>
  <c r="H61" i="6"/>
  <c r="H64" i="6" s="1"/>
  <c r="F54" i="6"/>
  <c r="F68" i="6" s="1"/>
  <c r="F50" i="6"/>
  <c r="D64" i="6"/>
  <c r="H57" i="6"/>
  <c r="D68" i="6"/>
  <c r="S16" i="4"/>
  <c r="Q18" i="4"/>
  <c r="K26" i="4"/>
  <c r="I26" i="4"/>
  <c r="G26" i="4"/>
  <c r="E68" i="5"/>
  <c r="G68" i="5"/>
  <c r="K68" i="5"/>
  <c r="I68" i="5"/>
  <c r="K43" i="1"/>
  <c r="I43" i="1"/>
  <c r="G43" i="1"/>
  <c r="E43" i="1"/>
  <c r="K76" i="1"/>
  <c r="G76" i="1"/>
  <c r="G92" i="1" s="1"/>
  <c r="G129" i="1" s="1"/>
  <c r="G30" i="3"/>
  <c r="K30" i="3"/>
  <c r="E125" i="1"/>
  <c r="I30" i="3"/>
  <c r="A1" i="4"/>
  <c r="E24" i="1"/>
  <c r="G24" i="1"/>
  <c r="I24" i="1"/>
  <c r="K24" i="1"/>
  <c r="A48" i="1"/>
  <c r="A50" i="1"/>
  <c r="A98" i="1" s="1"/>
  <c r="A94" i="1"/>
  <c r="A136" i="1" s="1"/>
  <c r="A96" i="1"/>
  <c r="K122" i="1"/>
  <c r="S24" i="4" l="1"/>
  <c r="M26" i="4"/>
  <c r="I121" i="1" s="1"/>
  <c r="F57" i="6"/>
  <c r="F61" i="6"/>
  <c r="F64" i="6" s="1"/>
  <c r="O30" i="3"/>
  <c r="K124" i="1"/>
  <c r="K127" i="1" s="1"/>
  <c r="E45" i="1"/>
  <c r="E92" i="1"/>
  <c r="I92" i="1"/>
  <c r="K92" i="1"/>
  <c r="I45" i="1"/>
  <c r="K45" i="1"/>
  <c r="G45" i="1"/>
  <c r="Q30" i="3"/>
  <c r="E122" i="1" s="1"/>
  <c r="Q26" i="4" l="1"/>
  <c r="I122" i="1" s="1"/>
  <c r="Q20" i="3"/>
  <c r="K129" i="1"/>
  <c r="G51" i="5" l="1"/>
  <c r="G55" i="5" s="1"/>
  <c r="G84" i="5" s="1"/>
  <c r="G87" i="5" s="1"/>
  <c r="W17" i="3"/>
  <c r="K51" i="5"/>
  <c r="K55" i="5" s="1"/>
  <c r="K84" i="5" s="1"/>
  <c r="K87" i="5" s="1"/>
  <c r="I55" i="5"/>
  <c r="W28" i="3"/>
  <c r="S18" i="4" l="1"/>
  <c r="S20" i="3"/>
  <c r="S26" i="4"/>
  <c r="E84" i="5"/>
  <c r="W20" i="3" l="1"/>
  <c r="I124" i="1"/>
  <c r="I127" i="1" s="1"/>
  <c r="I129" i="1" s="1"/>
  <c r="W30" i="3"/>
  <c r="E87" i="5"/>
  <c r="S30" i="3" l="1"/>
  <c r="I84" i="5"/>
  <c r="I87" i="5" s="1"/>
  <c r="E121" i="1" l="1"/>
  <c r="E124" i="1" s="1"/>
  <c r="E127" i="1" s="1"/>
  <c r="E129" i="1" s="1"/>
</calcChain>
</file>

<file path=xl/sharedStrings.xml><?xml version="1.0" encoding="utf-8"?>
<sst xmlns="http://schemas.openxmlformats.org/spreadsheetml/2006/main" count="408" uniqueCount="238">
  <si>
    <t>PRINSIRI  PUBLIC COMPANY LIMITED</t>
  </si>
  <si>
    <t>STATEMENTS OF FINANCIAL POSITION</t>
  </si>
  <si>
    <t>Unit: Baht</t>
  </si>
  <si>
    <t>Consolidated financial statements</t>
  </si>
  <si>
    <t xml:space="preserve"> Separate financial statements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</si>
  <si>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</si>
  <si>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</si>
  <si>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</si>
  <si>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</si>
  <si>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</si>
  <si>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</si>
  <si>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</si>
  <si>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</si>
  <si>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</si>
  <si>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</si>
  <si>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</si>
  <si>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</si>
  <si>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</si>
  <si>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</si>
  <si>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</si>
  <si>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</si>
  <si>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</si>
  <si>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</si>
  <si>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</si>
  <si>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</si>
  <si>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</si>
  <si>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</si>
  <si>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</si>
  <si>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</si>
  <si>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</si>
  <si>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</si>
  <si>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</si>
  <si>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</si>
  <si>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</si>
  <si>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</si>
  <si>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</si>
  <si>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</si>
  <si>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</si>
  <si>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</si>
  <si>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</si>
  <si>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</si>
  <si>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</si>
  <si>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</si>
  <si>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</si>
  <si>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</si>
  <si>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</si>
  <si>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</si>
  <si>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</si>
  <si>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</si>
  <si>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</si>
  <si>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</si>
  <si>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</si>
  <si>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</si>
  <si>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</si>
  <si>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</si>
  <si>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</si>
  <si>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</si>
  <si>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</si>
  <si>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</si>
  <si>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</si>
  <si>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</si>
  <si>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</si>
  <si>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</si>
  <si>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</si>
  <si>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</si>
  <si>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</si>
  <si>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</si>
  <si>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</si>
  <si>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</si>
  <si>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</si>
  <si>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</si>
  <si>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</si>
  <si>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</si>
  <si>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</si>
  <si>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</si>
  <si>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</si>
  <si>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</si>
  <si>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</si>
  <si>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</si>
  <si>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</si>
  <si>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</si>
  <si>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</si>
  <si>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</si>
  <si>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</si>
  <si>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</si>
  <si>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</si>
  <si>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</si>
  <si>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</si>
  <si>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</si>
  <si>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</si>
  <si>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</si>
  <si>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</si>
  <si>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</si>
  <si>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</si>
  <si>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</si>
  <si>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</si>
  <si>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</si>
  <si>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Loss on impairment of digital assets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</si>
  <si>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</si>
  <si>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</si>
  <si>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</si>
  <si>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</si>
  <si>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</si>
  <si>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</si>
  <si>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</si>
  <si>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</si>
  <si>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</si>
  <si>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</si>
  <si>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</si>
  <si>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</si>
  <si>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</si>
  <si>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</si>
  <si>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</si>
  <si>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</si>
  <si>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</si>
  <si>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</si>
  <si>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</si>
  <si>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Loss on sale of digital assets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</si>
  <si>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</si>
  <si>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</si>
  <si>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</si>
  <si>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</si>
  <si>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</si>
  <si>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</si>
  <si>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</si>
  <si>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</si>
  <si>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</si>
  <si>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</si>
  <si>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</si>
  <si>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</si>
  <si>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</si>
  <si>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</si>
  <si>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</si>
  <si>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</si>
  <si>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</si>
  <si>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</si>
  <si>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</si>
  <si>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</si>
  <si>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</si>
  <si>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</si>
  <si>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</si>
  <si>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</si>
  <si>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Other comprehensive income (expense)</t>
  </si>
  <si>
    <t>-</t>
  </si>
  <si>
    <t>Balance as at January 1, 2022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</si>
  <si>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</si>
  <si>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</si>
  <si>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</si>
  <si>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</si>
  <si>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</si>
  <si>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</si>
  <si>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</si>
  <si>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</si>
  <si>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</si>
  <si>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</si>
  <si>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>Expected credit losses (reversal)</t>
  </si>
  <si>
    <t>Employee benefit expenses</t>
  </si>
  <si>
    <t>Other expenses</t>
  </si>
  <si>
    <t>Changes in working capital:</t>
  </si>
  <si>
    <t>Proceeds from disposal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</si>
  <si>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</si>
  <si>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</si>
  <si>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</si>
  <si>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</si>
  <si>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</si>
  <si>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</si>
  <si>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</si>
  <si>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</si>
  <si>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</si>
  <si>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</si>
  <si>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</si>
  <si>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</si>
  <si>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</si>
  <si>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</si>
  <si>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</si>
  <si>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</si>
  <si>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</si>
  <si>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</si>
  <si>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finance income</t>
  </si>
  <si>
    <t>Proceeds from sale of digital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</si>
  <si>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</si>
  <si>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</si>
  <si>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</si>
  <si>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</si>
  <si>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</si>
  <si>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</si>
  <si>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</si>
  <si>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</si>
  <si>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</si>
  <si>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Cash and cash equivalents at beginning of the period</t>
  </si>
  <si>
    <t>Cash and cash equivalents at end of the period</t>
  </si>
  <si>
    <t>Supplemental of statements of cash flows for non-cash transactions</t>
  </si>
  <si>
    <t>Interest expenses as cost of inventories</t>
  </si>
  <si>
    <t>Lease liabilities from office equipment and supplies</t>
  </si>
  <si>
    <t xml:space="preserve">Fixed deposit with obligations and  other current payables </t>
  </si>
  <si>
    <t>Inventories transferred from land as held for development</t>
  </si>
  <si>
    <t>Payments for purchase of other current financial assets</t>
  </si>
  <si>
    <t>Payments for additional investment in subsidiaries</t>
  </si>
  <si>
    <t xml:space="preserve">Payments for purchase of office tools and equipment </t>
  </si>
  <si>
    <t>Depreciation of assets as cost of inventories</t>
  </si>
  <si>
    <t>December 31, 2022</t>
  </si>
  <si>
    <t>Balance as at January 1, 2023</t>
  </si>
  <si>
    <t>Short-term borrowings from related party</t>
  </si>
  <si>
    <t>Land held for development transferred from inventories</t>
  </si>
  <si>
    <t>Unit : Baht</t>
  </si>
  <si>
    <t>borrowings from financial institution</t>
  </si>
  <si>
    <t>14.1</t>
  </si>
  <si>
    <t>14.2</t>
  </si>
  <si>
    <t>15</t>
  </si>
  <si>
    <t>14.4</t>
  </si>
  <si>
    <t>14.5</t>
  </si>
  <si>
    <t>14.6</t>
  </si>
  <si>
    <t>14.3</t>
  </si>
  <si>
    <t>- Aval promissory notes payable</t>
  </si>
  <si>
    <t>11</t>
  </si>
  <si>
    <t>Aval payable - promissory notes payable</t>
  </si>
  <si>
    <t>Proceeds from short-term borrowings from related party</t>
  </si>
  <si>
    <t>Net increase (decrease) in cash and cash equivalents</t>
  </si>
  <si>
    <t>AS AT JUNE 30, 2023</t>
  </si>
  <si>
    <t>June 30, 2022</t>
  </si>
  <si>
    <t>June 30, 2023</t>
  </si>
  <si>
    <t>FOR THE THREE-MONTH PERIODS ENDED JUNE 30, 2023</t>
  </si>
  <si>
    <t>FOR THE SIX-MONTH PERIODS ENDED JUNE 30, 2023</t>
  </si>
  <si>
    <t>Balance as at June 30, 2022</t>
  </si>
  <si>
    <t>Balance as at June 30, 2023</t>
  </si>
  <si>
    <t>Dividend paid</t>
  </si>
  <si>
    <t>18</t>
  </si>
  <si>
    <t>Proceeds from non-controlling interests at the purchase date</t>
  </si>
  <si>
    <t>Payments for dividend</t>
  </si>
  <si>
    <t>Purchase of land by Aval creditors for promissory notes</t>
  </si>
  <si>
    <t>Provisions for employee benefit, (decrease)</t>
  </si>
  <si>
    <t>Other non-current liabilities, increase (decrease)</t>
  </si>
  <si>
    <t xml:space="preserve">Payments for purchase of other non-current financial assets
</t>
  </si>
  <si>
    <t>Loss on terminate of assets</t>
  </si>
  <si>
    <t>Non-controlling interests at the purchase date</t>
  </si>
  <si>
    <t>(Gain) loss on sale of assets</t>
  </si>
  <si>
    <t>Impairment loss on digital assets (reversal)</t>
  </si>
  <si>
    <t xml:space="preserve">Unearned rental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</si>
</sst>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\ ;\(#,##0\)"/>
    <numFmt numFmtId="191" formatCode="_(* #,##0_);_(* \(#,##0\);_(* &quot;-&quot;??_);_(@_)"/>
    <numFmt numFmtId="192" formatCode="#,##0_);\(#,##0\)"/>
    <numFmt numFmtId="193" formatCode="#,##0.00\ ;\-#,##0.00"/>
    <numFmt numFmtId="194" formatCode="#,##0.00_);\(#,##0.00\)"/>
    <numFmt numFmtId="195" formatCode="#,##0;\(#,##0\)"/>
  </numFmts>
  <fonts count="31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i/>
      <sz val="15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96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6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10" xfId="0" quotePrefix="1" applyNumberFormat="1" applyFont="1" applyBorder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/>
    <xf numFmtId="190" fontId="7" fillId="0" borderId="0" xfId="1" applyNumberFormat="1" applyFont="1" applyFill="1"/>
    <xf numFmtId="190" fontId="17" fillId="0" borderId="0" xfId="1" applyNumberFormat="1" applyFont="1" applyFill="1"/>
    <xf numFmtId="190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90" fontId="7" fillId="0" borderId="0" xfId="0" applyNumberFormat="1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187" fontId="7" fillId="0" borderId="10" xfId="1" applyNumberFormat="1" applyFont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top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/>
    <xf numFmtId="190" fontId="7" fillId="0" borderId="1" xfId="6" applyNumberFormat="1" applyFont="1" applyBorder="1" applyAlignment="1">
      <alignment horizontal="right" vertical="center"/>
    </xf>
    <xf numFmtId="190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90" fontId="17" fillId="0" borderId="0" xfId="6" applyNumberFormat="1" applyFont="1" applyAlignment="1">
      <alignment horizontal="right" vertical="center"/>
    </xf>
    <xf numFmtId="190" fontId="17" fillId="0" borderId="0" xfId="0" applyNumberFormat="1" applyFont="1" applyAlignment="1">
      <alignment horizontal="center" vertical="center"/>
    </xf>
    <xf numFmtId="190" fontId="19" fillId="0" borderId="0" xfId="6" applyNumberFormat="1" applyFont="1" applyAlignment="1">
      <alignment horizontal="right" vertical="center"/>
    </xf>
    <xf numFmtId="190" fontId="17" fillId="0" borderId="0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17" fillId="0" borderId="1" xfId="1" applyNumberFormat="1" applyFont="1" applyFill="1" applyBorder="1" applyAlignment="1">
      <alignment horizontal="right" vertical="center"/>
    </xf>
    <xf numFmtId="190" fontId="7" fillId="0" borderId="0" xfId="0" applyNumberFormat="1" applyFont="1"/>
    <xf numFmtId="187" fontId="7" fillId="0" borderId="0" xfId="0" applyNumberFormat="1" applyFont="1"/>
    <xf numFmtId="187" fontId="7" fillId="0" borderId="0" xfId="3" applyNumberFormat="1" applyFont="1" applyFill="1" applyBorder="1" applyAlignment="1"/>
    <xf numFmtId="188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90" fontId="14" fillId="0" borderId="0" xfId="1" applyNumberFormat="1" applyFont="1" applyFill="1" applyBorder="1" applyAlignment="1">
      <alignment horizontal="right"/>
    </xf>
    <xf numFmtId="190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87" fontId="7" fillId="0" borderId="0" xfId="5" applyNumberFormat="1" applyFont="1"/>
    <xf numFmtId="190" fontId="7" fillId="0" borderId="0" xfId="5" applyNumberFormat="1" applyFont="1"/>
    <xf numFmtId="190" fontId="7" fillId="0" borderId="0" xfId="11" applyNumberFormat="1" applyFont="1"/>
    <xf numFmtId="190" fontId="12" fillId="0" borderId="0" xfId="5" applyNumberFormat="1" applyFont="1"/>
    <xf numFmtId="190" fontId="1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0" xfId="14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7" fillId="0" borderId="10" xfId="1" applyNumberFormat="1" applyFont="1" applyFill="1" applyBorder="1" applyAlignment="1">
      <alignment horizontal="right"/>
    </xf>
    <xf numFmtId="187" fontId="4" fillId="0" borderId="10" xfId="5" applyNumberFormat="1" applyFont="1" applyBorder="1"/>
    <xf numFmtId="190" fontId="14" fillId="0" borderId="4" xfId="1" applyNumberFormat="1" applyFont="1" applyFill="1" applyBorder="1" applyAlignment="1">
      <alignment horizontal="right"/>
    </xf>
    <xf numFmtId="190" fontId="7" fillId="0" borderId="4" xfId="1" applyNumberFormat="1" applyFont="1" applyFill="1" applyBorder="1" applyAlignment="1">
      <alignment horizontal="right"/>
    </xf>
    <xf numFmtId="191" fontId="7" fillId="0" borderId="0" xfId="12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90" fontId="12" fillId="0" borderId="10" xfId="0" applyNumberFormat="1" applyFont="1" applyBorder="1" applyAlignment="1">
      <alignment horizontal="right"/>
    </xf>
    <xf numFmtId="187" fontId="12" fillId="0" borderId="0" xfId="0" applyNumberFormat="1" applyFont="1" applyAlignment="1">
      <alignment horizontal="right"/>
    </xf>
    <xf numFmtId="190" fontId="12" fillId="0" borderId="0" xfId="0" applyNumberFormat="1" applyFont="1"/>
    <xf numFmtId="187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87" fontId="12" fillId="0" borderId="10" xfId="0" applyNumberFormat="1" applyFont="1" applyBorder="1" applyAlignment="1">
      <alignment horizontal="right"/>
    </xf>
    <xf numFmtId="190" fontId="17" fillId="0" borderId="10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right"/>
    </xf>
    <xf numFmtId="37" fontId="12" fillId="0" borderId="0" xfId="0" applyNumberFormat="1" applyFont="1"/>
    <xf numFmtId="190" fontId="17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 vertical="center"/>
    </xf>
    <xf numFmtId="187" fontId="7" fillId="0" borderId="0" xfId="3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190" fontId="12" fillId="0" borderId="1" xfId="0" applyNumberFormat="1" applyFont="1" applyBorder="1"/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192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192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192" fontId="20" fillId="0" borderId="0" xfId="0" quotePrefix="1" applyNumberFormat="1" applyFont="1" applyAlignment="1">
      <alignment horizontal="center" vertical="center"/>
    </xf>
    <xf numFmtId="192" fontId="14" fillId="0" borderId="0" xfId="0" applyNumberFormat="1" applyFont="1" applyAlignment="1">
      <alignment horizontal="center" vertical="center"/>
    </xf>
    <xf numFmtId="192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92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192" fontId="20" fillId="0" borderId="1" xfId="4" applyNumberFormat="1" applyFont="1" applyBorder="1" applyAlignment="1">
      <alignment horizontal="center" vertical="center"/>
    </xf>
    <xf numFmtId="192" fontId="14" fillId="0" borderId="0" xfId="4" applyNumberFormat="1" applyFont="1" applyAlignment="1">
      <alignment horizontal="right" vertical="center"/>
    </xf>
    <xf numFmtId="192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92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192" fontId="23" fillId="0" borderId="0" xfId="0" applyNumberFormat="1" applyFont="1" applyAlignment="1">
      <alignment vertical="center"/>
    </xf>
    <xf numFmtId="192" fontId="2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center" vertical="center"/>
    </xf>
    <xf numFmtId="192" fontId="14" fillId="0" borderId="0" xfId="4" applyNumberFormat="1" applyFont="1" applyAlignment="1">
      <alignment vertical="center"/>
    </xf>
    <xf numFmtId="188" fontId="14" fillId="0" borderId="0" xfId="1" applyFont="1" applyAlignment="1">
      <alignment vertical="center"/>
    </xf>
    <xf numFmtId="192" fontId="24" fillId="0" borderId="10" xfId="0" applyNumberFormat="1" applyFont="1" applyBorder="1" applyAlignment="1">
      <alignment horizontal="right"/>
    </xf>
    <xf numFmtId="192" fontId="14" fillId="0" borderId="2" xfId="0" applyNumberFormat="1" applyFont="1" applyBorder="1" applyAlignment="1">
      <alignment horizontal="right" vertical="center"/>
    </xf>
    <xf numFmtId="192" fontId="14" fillId="0" borderId="1" xfId="0" applyNumberFormat="1" applyFont="1" applyBorder="1" applyAlignment="1">
      <alignment horizontal="right" vertical="center"/>
    </xf>
    <xf numFmtId="192" fontId="14" fillId="0" borderId="0" xfId="0" applyNumberFormat="1" applyFont="1"/>
    <xf numFmtId="192" fontId="14" fillId="0" borderId="0" xfId="1" applyNumberFormat="1" applyFont="1" applyFill="1" applyAlignment="1">
      <alignment horizontal="right" vertical="center"/>
    </xf>
    <xf numFmtId="192" fontId="24" fillId="0" borderId="0" xfId="0" applyNumberFormat="1" applyFont="1"/>
    <xf numFmtId="192" fontId="21" fillId="0" borderId="0" xfId="4" applyNumberFormat="1" applyFont="1" applyAlignment="1">
      <alignment vertical="center"/>
    </xf>
    <xf numFmtId="37" fontId="14" fillId="0" borderId="0" xfId="0" quotePrefix="1" applyNumberFormat="1" applyFont="1" applyAlignment="1">
      <alignment horizontal="left" vertical="center"/>
    </xf>
    <xf numFmtId="188" fontId="14" fillId="0" borderId="10" xfId="1" applyFont="1" applyBorder="1" applyAlignment="1">
      <alignment vertical="center"/>
    </xf>
    <xf numFmtId="192" fontId="14" fillId="0" borderId="5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Border="1" applyAlignment="1">
      <alignment horizontal="right" vertical="center"/>
    </xf>
    <xf numFmtId="192" fontId="14" fillId="0" borderId="2" xfId="1" applyNumberFormat="1" applyFont="1" applyFill="1" applyBorder="1" applyAlignment="1">
      <alignment horizontal="right" vertical="center"/>
    </xf>
    <xf numFmtId="192" fontId="14" fillId="0" borderId="6" xfId="1" applyNumberFormat="1" applyFont="1" applyFill="1" applyBorder="1" applyAlignment="1">
      <alignment horizontal="right" vertical="center"/>
    </xf>
    <xf numFmtId="192" fontId="14" fillId="0" borderId="0" xfId="0" applyNumberFormat="1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192" fontId="24" fillId="0" borderId="10" xfId="0" applyNumberFormat="1" applyFont="1" applyBorder="1"/>
    <xf numFmtId="188" fontId="24" fillId="0" borderId="0" xfId="1" applyFont="1"/>
    <xf numFmtId="192" fontId="24" fillId="0" borderId="1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center" vertical="center"/>
    </xf>
    <xf numFmtId="192" fontId="25" fillId="0" borderId="0" xfId="0" applyNumberFormat="1" applyFont="1" applyAlignment="1">
      <alignment horizontal="right" vertical="center"/>
    </xf>
    <xf numFmtId="192" fontId="14" fillId="0" borderId="6" xfId="0" applyNumberFormat="1" applyFont="1" applyBorder="1" applyAlignment="1">
      <alignment horizontal="right" vertical="center"/>
    </xf>
    <xf numFmtId="192" fontId="14" fillId="0" borderId="5" xfId="0" applyNumberFormat="1" applyFont="1" applyBorder="1" applyAlignment="1">
      <alignment horizontal="right" vertical="center"/>
    </xf>
    <xf numFmtId="192" fontId="26" fillId="0" borderId="0" xfId="1" applyNumberFormat="1" applyFont="1" applyFill="1" applyBorder="1" applyAlignment="1">
      <alignment horizontal="right" vertical="center"/>
    </xf>
    <xf numFmtId="192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horizontal="right"/>
    </xf>
    <xf numFmtId="190" fontId="7" fillId="0" borderId="0" xfId="1" applyNumberFormat="1" applyFont="1" applyFill="1" applyBorder="1" applyAlignment="1"/>
    <xf numFmtId="187" fontId="7" fillId="0" borderId="10" xfId="0" applyNumberFormat="1" applyFont="1" applyBorder="1"/>
    <xf numFmtId="190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87" fontId="7" fillId="0" borderId="1" xfId="0" applyNumberFormat="1" applyFont="1" applyBorder="1"/>
    <xf numFmtId="190" fontId="7" fillId="0" borderId="10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 wrapText="1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9" fontId="7" fillId="0" borderId="0" xfId="1" applyNumberFormat="1" applyFont="1" applyFill="1" applyBorder="1" applyAlignment="1">
      <alignment horizontal="right" vertical="center"/>
    </xf>
    <xf numFmtId="190" fontId="7" fillId="0" borderId="1" xfId="0" applyNumberFormat="1" applyFont="1" applyBorder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7" fillId="0" borderId="4" xfId="1" applyNumberFormat="1" applyFont="1" applyFill="1" applyBorder="1" applyAlignment="1">
      <alignment horizontal="right" vertical="center"/>
    </xf>
    <xf numFmtId="190" fontId="7" fillId="0" borderId="10" xfId="0" applyNumberFormat="1" applyFont="1" applyBorder="1"/>
    <xf numFmtId="193" fontId="7" fillId="0" borderId="4" xfId="1" applyNumberFormat="1" applyFont="1" applyFill="1" applyBorder="1" applyAlignment="1">
      <alignment horizontal="right" vertical="center"/>
    </xf>
    <xf numFmtId="193" fontId="7" fillId="0" borderId="0" xfId="1" applyNumberFormat="1" applyFont="1" applyFill="1" applyBorder="1" applyAlignment="1">
      <alignment horizontal="right" vertical="center"/>
    </xf>
    <xf numFmtId="190" fontId="12" fillId="0" borderId="1" xfId="0" applyNumberFormat="1" applyFont="1" applyBorder="1" applyAlignment="1">
      <alignment horizontal="right"/>
    </xf>
    <xf numFmtId="191" fontId="7" fillId="0" borderId="1" xfId="12" applyNumberFormat="1" applyFont="1" applyBorder="1" applyAlignment="1">
      <alignment horizontal="right"/>
    </xf>
    <xf numFmtId="191" fontId="14" fillId="0" borderId="0" xfId="1" applyNumberFormat="1" applyFont="1" applyAlignment="1">
      <alignment vertical="center"/>
    </xf>
    <xf numFmtId="194" fontId="14" fillId="0" borderId="0" xfId="4" applyNumberFormat="1" applyFont="1" applyAlignment="1">
      <alignment horizontal="right" vertical="center"/>
    </xf>
    <xf numFmtId="37" fontId="24" fillId="0" borderId="0" xfId="0" quotePrefix="1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37" fontId="28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8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center"/>
    </xf>
    <xf numFmtId="37" fontId="30" fillId="0" borderId="0" xfId="0" applyNumberFormat="1" applyFont="1"/>
    <xf numFmtId="37" fontId="27" fillId="0" borderId="0" xfId="0" applyNumberFormat="1" applyFont="1" applyAlignment="1">
      <alignment horizontal="center" vertical="center"/>
    </xf>
    <xf numFmtId="37" fontId="28" fillId="0" borderId="0" xfId="1" applyNumberFormat="1" applyFont="1" applyFill="1" applyAlignment="1">
      <alignment vertical="center"/>
    </xf>
    <xf numFmtId="37" fontId="28" fillId="0" borderId="0" xfId="0" applyNumberFormat="1" applyFont="1" applyAlignment="1">
      <alignment horizontal="left" vertical="center"/>
    </xf>
    <xf numFmtId="195" fontId="28" fillId="0" borderId="0" xfId="0" applyNumberFormat="1" applyFont="1"/>
    <xf numFmtId="190" fontId="28" fillId="0" borderId="0" xfId="1" applyNumberFormat="1" applyFont="1" applyFill="1" applyBorder="1" applyAlignment="1">
      <alignment horizontal="right"/>
    </xf>
    <xf numFmtId="190" fontId="27" fillId="0" borderId="0" xfId="0" applyNumberFormat="1" applyFont="1" applyAlignment="1">
      <alignment horizontal="right"/>
    </xf>
    <xf numFmtId="3" fontId="12" fillId="0" borderId="0" xfId="0" applyNumberFormat="1" applyFont="1"/>
    <xf numFmtId="187" fontId="28" fillId="0" borderId="0" xfId="0" applyNumberFormat="1" applyFont="1"/>
    <xf numFmtId="37" fontId="28" fillId="0" borderId="0" xfId="1" applyNumberFormat="1" applyFont="1" applyFill="1" applyBorder="1" applyAlignment="1">
      <alignment vertical="center"/>
    </xf>
    <xf numFmtId="3" fontId="28" fillId="0" borderId="1" xfId="0" applyNumberFormat="1" applyFont="1" applyBorder="1"/>
    <xf numFmtId="195" fontId="28" fillId="0" borderId="1" xfId="1" applyNumberFormat="1" applyFont="1" applyFill="1" applyBorder="1" applyAlignment="1"/>
    <xf numFmtId="190" fontId="28" fillId="0" borderId="0" xfId="1" applyNumberFormat="1" applyFont="1" applyFill="1" applyBorder="1" applyAlignment="1"/>
    <xf numFmtId="187" fontId="28" fillId="0" borderId="10" xfId="0" applyNumberFormat="1" applyFont="1" applyBorder="1"/>
    <xf numFmtId="37" fontId="28" fillId="0" borderId="0" xfId="1" applyNumberFormat="1" applyFont="1" applyFill="1" applyBorder="1" applyAlignment="1">
      <alignment horizontal="right" vertical="center"/>
    </xf>
    <xf numFmtId="37" fontId="28" fillId="0" borderId="2" xfId="1" applyNumberFormat="1" applyFont="1" applyFill="1" applyBorder="1" applyAlignment="1">
      <alignment horizontal="right" vertical="center"/>
    </xf>
    <xf numFmtId="3" fontId="28" fillId="0" borderId="0" xfId="0" applyNumberFormat="1" applyFont="1"/>
    <xf numFmtId="190" fontId="28" fillId="0" borderId="1" xfId="1" applyNumberFormat="1" applyFont="1" applyFill="1" applyBorder="1" applyAlignment="1">
      <alignment horizontal="right"/>
    </xf>
    <xf numFmtId="37" fontId="27" fillId="0" borderId="0" xfId="0" applyNumberFormat="1" applyFont="1"/>
    <xf numFmtId="37" fontId="28" fillId="0" borderId="0" xfId="0" applyNumberFormat="1" applyFont="1" applyAlignment="1">
      <alignment horizontal="center"/>
    </xf>
    <xf numFmtId="0" fontId="28" fillId="0" borderId="0" xfId="0" applyFont="1"/>
    <xf numFmtId="37" fontId="28" fillId="0" borderId="1" xfId="1" applyNumberFormat="1" applyFont="1" applyFill="1" applyBorder="1" applyAlignment="1">
      <alignment horizontal="right" vertical="center"/>
    </xf>
    <xf numFmtId="37" fontId="28" fillId="0" borderId="0" xfId="7" applyNumberFormat="1" applyFont="1" applyAlignment="1">
      <alignment vertical="center"/>
    </xf>
    <xf numFmtId="190" fontId="28" fillId="0" borderId="0" xfId="0" applyNumberFormat="1" applyFont="1" applyAlignment="1">
      <alignment horizontal="right"/>
    </xf>
    <xf numFmtId="195" fontId="28" fillId="0" borderId="0" xfId="1" applyNumberFormat="1" applyFont="1" applyFill="1" applyBorder="1" applyAlignment="1"/>
    <xf numFmtId="190" fontId="28" fillId="0" borderId="10" xfId="0" applyNumberFormat="1" applyFont="1" applyBorder="1" applyAlignment="1">
      <alignment horizontal="right"/>
    </xf>
    <xf numFmtId="37" fontId="28" fillId="0" borderId="0" xfId="0" applyNumberFormat="1" applyFont="1" applyAlignment="1">
      <alignment vertical="center" wrapText="1"/>
    </xf>
    <xf numFmtId="37" fontId="28" fillId="0" borderId="0" xfId="0" quotePrefix="1" applyNumberFormat="1" applyFont="1" applyAlignment="1">
      <alignment horizontal="center" vertical="center"/>
    </xf>
    <xf numFmtId="37" fontId="28" fillId="0" borderId="0" xfId="1" applyNumberFormat="1" applyFont="1" applyFill="1" applyBorder="1" applyAlignment="1">
      <alignment horizontal="right"/>
    </xf>
    <xf numFmtId="190" fontId="28" fillId="0" borderId="0" xfId="0" applyNumberFormat="1" applyFont="1"/>
    <xf numFmtId="37" fontId="28" fillId="0" borderId="4" xfId="1" applyNumberFormat="1" applyFont="1" applyFill="1" applyBorder="1" applyAlignment="1">
      <alignment horizontal="right" vertical="center"/>
    </xf>
    <xf numFmtId="37" fontId="28" fillId="0" borderId="0" xfId="0" applyNumberFormat="1" applyFont="1" applyAlignment="1">
      <alignment horizontal="left" vertical="center" indent="2"/>
    </xf>
    <xf numFmtId="190" fontId="28" fillId="0" borderId="0" xfId="1" applyNumberFormat="1" applyFont="1" applyFill="1" applyBorder="1" applyAlignment="1">
      <alignment horizontal="right" vertical="center"/>
    </xf>
    <xf numFmtId="39" fontId="28" fillId="0" borderId="4" xfId="1" applyNumberFormat="1" applyFont="1" applyFill="1" applyBorder="1" applyAlignment="1">
      <alignment horizontal="right" vertical="center"/>
    </xf>
    <xf numFmtId="39" fontId="28" fillId="0" borderId="0" xfId="1" applyNumberFormat="1" applyFont="1" applyFill="1" applyBorder="1" applyAlignment="1">
      <alignment horizontal="right" vertical="center"/>
    </xf>
    <xf numFmtId="188" fontId="7" fillId="0" borderId="1" xfId="1" applyFont="1" applyFill="1" applyBorder="1" applyAlignment="1">
      <alignment horizontal="right"/>
    </xf>
    <xf numFmtId="188" fontId="7" fillId="0" borderId="0" xfId="1" applyFont="1" applyFill="1" applyBorder="1" applyAlignment="1">
      <alignment horizontal="right"/>
    </xf>
    <xf numFmtId="188" fontId="7" fillId="0" borderId="10" xfId="1" applyFont="1" applyBorder="1" applyAlignment="1">
      <alignment horizontal="right"/>
    </xf>
    <xf numFmtId="188" fontId="7" fillId="0" borderId="0" xfId="1" applyFont="1"/>
    <xf numFmtId="188" fontId="7" fillId="0" borderId="0" xfId="1" applyFont="1" applyFill="1" applyBorder="1" applyAlignment="1">
      <alignment horizontal="right" vertical="center"/>
    </xf>
    <xf numFmtId="188" fontId="7" fillId="0" borderId="0" xfId="1" applyFont="1" applyAlignment="1">
      <alignment vertical="center"/>
    </xf>
    <xf numFmtId="188" fontId="7" fillId="0" borderId="1" xfId="1" applyFont="1" applyFill="1" applyBorder="1" applyAlignment="1">
      <alignment horizontal="right" vertical="center"/>
    </xf>
    <xf numFmtId="190" fontId="18" fillId="0" borderId="10" xfId="0" applyNumberFormat="1" applyFont="1" applyBorder="1" applyAlignment="1">
      <alignment horizontal="right"/>
    </xf>
    <xf numFmtId="37" fontId="12" fillId="0" borderId="0" xfId="0" quotePrefix="1" applyNumberFormat="1" applyFont="1" applyAlignment="1">
      <alignment horizontal="center"/>
    </xf>
    <xf numFmtId="37" fontId="18" fillId="0" borderId="0" xfId="0" applyNumberFormat="1" applyFont="1" applyAlignment="1">
      <alignment horizontal="left"/>
    </xf>
    <xf numFmtId="188" fontId="7" fillId="0" borderId="0" xfId="1" applyFont="1" applyAlignment="1">
      <alignment horizontal="right" vertical="center"/>
    </xf>
    <xf numFmtId="37" fontId="9" fillId="0" borderId="0" xfId="0" applyNumberFormat="1" applyFont="1" applyAlignment="1">
      <alignment horizontal="right"/>
    </xf>
    <xf numFmtId="188" fontId="28" fillId="0" borderId="10" xfId="1" applyFont="1" applyBorder="1" applyAlignment="1">
      <alignment horizontal="right"/>
    </xf>
    <xf numFmtId="37" fontId="12" fillId="0" borderId="0" xfId="0" applyNumberFormat="1" applyFont="1" applyAlignment="1">
      <alignment horizontal="left" wrapText="1"/>
    </xf>
    <xf numFmtId="192" fontId="12" fillId="0" borderId="0" xfId="0" applyNumberFormat="1" applyFont="1" applyAlignment="1">
      <alignment horizontal="right"/>
    </xf>
    <xf numFmtId="192" fontId="28" fillId="0" borderId="1" xfId="1" applyNumberFormat="1" applyFont="1" applyFill="1" applyBorder="1" applyAlignment="1">
      <alignment horizontal="right" vertical="center"/>
    </xf>
    <xf numFmtId="187" fontId="7" fillId="0" borderId="1" xfId="3" applyNumberFormat="1" applyFont="1" applyFill="1" applyBorder="1" applyAlignment="1">
      <alignment horizontal="right"/>
    </xf>
    <xf numFmtId="187" fontId="7" fillId="0" borderId="1" xfId="3" applyNumberFormat="1" applyFont="1" applyFill="1" applyBorder="1" applyAlignment="1"/>
    <xf numFmtId="192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5">
    <cellStyle name="Comma" xfId="1" builtinId="3"/>
    <cellStyle name="Comma 15 3" xfId="13"/>
    <cellStyle name="Comma 2 2" xfId="2"/>
    <cellStyle name="Comma 3" xfId="3"/>
    <cellStyle name="Comma 31" xfId="14"/>
    <cellStyle name="Normal" xfId="0" builtinId="0"/>
    <cellStyle name="Normal 10 2 3" xfId="11"/>
    <cellStyle name="Normal 18 2" xfId="4"/>
    <cellStyle name="Normal 18 2 2" xfId="12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19\Downloads\OneDrive_1_8-4-2023%20(1)\PRIN_Q2'65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>
        <row r="1">
          <cell r="A1" t="str">
            <v>PRINSIRI  PUBLIC COMPANY LIMITED</v>
          </cell>
        </row>
        <row r="48">
          <cell r="A48" t="str">
            <v>The accompanying notes are an integral part of these interim financial statements.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41"/>
  <sheetViews>
    <sheetView view="pageBreakPreview" topLeftCell="A115" zoomScaleNormal="100" zoomScaleSheetLayoutView="100" workbookViewId="0">
      <selection activeCell="I8" sqref="I8"/>
    </sheetView>
  </sheetViews>
  <sheetFormatPr defaultColWidth="9.140625" defaultRowHeight="21.75" customHeight="1" x14ac:dyDescent="0.5"/>
  <cols>
    <col min="1" max="1" width="3.85546875" style="159" customWidth="1"/>
    <col min="2" max="2" width="32.7109375" style="159" customWidth="1"/>
    <col min="3" max="3" width="8.140625" style="160" bestFit="1" customWidth="1"/>
    <col min="4" max="4" width="0.85546875" style="161" customWidth="1"/>
    <col min="5" max="5" width="15.7109375" style="157" customWidth="1"/>
    <col min="6" max="6" width="0.85546875" style="157" customWidth="1"/>
    <col min="7" max="7" width="15.7109375" style="157" customWidth="1"/>
    <col min="8" max="8" width="0.85546875" style="157" customWidth="1"/>
    <col min="9" max="9" width="15.85546875" style="157" customWidth="1"/>
    <col min="10" max="10" width="0.85546875" style="157" customWidth="1"/>
    <col min="11" max="11" width="15.7109375" style="157" customWidth="1"/>
    <col min="12" max="12" width="1.42578125" style="143" customWidth="1"/>
    <col min="13" max="137" width="9.140625" style="143"/>
    <col min="138" max="138" width="1.85546875" style="143" customWidth="1"/>
    <col min="139" max="139" width="29" style="143" customWidth="1"/>
    <col min="140" max="140" width="7.85546875" style="143" customWidth="1"/>
    <col min="141" max="141" width="0.85546875" style="143" customWidth="1"/>
    <col min="142" max="142" width="11.85546875" style="143" customWidth="1"/>
    <col min="143" max="143" width="0.85546875" style="143" customWidth="1"/>
    <col min="144" max="144" width="12.85546875" style="143" bestFit="1" customWidth="1"/>
    <col min="145" max="145" width="0.85546875" style="143" customWidth="1"/>
    <col min="146" max="146" width="11.85546875" style="143" customWidth="1"/>
    <col min="147" max="147" width="0.85546875" style="143" customWidth="1"/>
    <col min="148" max="148" width="11.85546875" style="143" customWidth="1"/>
    <col min="149" max="153" width="9.140625" style="143" hidden="1" customWidth="1"/>
    <col min="154" max="16384" width="9.140625" style="143"/>
  </cols>
  <sheetData>
    <row r="1" spans="1:216" ht="23.1" customHeight="1" x14ac:dyDescent="0.5">
      <c r="A1" s="139" t="s">
        <v>0</v>
      </c>
      <c r="B1" s="139"/>
      <c r="C1" s="140"/>
      <c r="D1" s="141"/>
      <c r="E1" s="142"/>
      <c r="F1" s="142"/>
      <c r="G1" s="142"/>
      <c r="H1" s="142"/>
      <c r="I1" s="142"/>
      <c r="J1" s="142"/>
      <c r="K1" s="142"/>
    </row>
    <row r="2" spans="1:216" ht="23.1" customHeight="1" x14ac:dyDescent="0.5">
      <c r="A2" s="144" t="s">
        <v>1</v>
      </c>
      <c r="B2" s="139"/>
      <c r="C2" s="140"/>
      <c r="D2" s="141"/>
      <c r="E2" s="142"/>
      <c r="F2" s="142"/>
      <c r="G2" s="142"/>
      <c r="H2" s="142"/>
      <c r="I2" s="142"/>
      <c r="J2" s="142"/>
      <c r="K2" s="142"/>
    </row>
    <row r="3" spans="1:216" ht="23.1" customHeight="1" x14ac:dyDescent="0.5">
      <c r="A3" s="144" t="s">
        <v>218</v>
      </c>
      <c r="B3" s="139"/>
      <c r="C3" s="140"/>
      <c r="D3" s="141"/>
      <c r="E3" s="142"/>
      <c r="F3" s="142"/>
      <c r="G3" s="142"/>
      <c r="H3" s="142"/>
      <c r="I3" s="142"/>
      <c r="J3" s="142"/>
      <c r="K3" s="142"/>
    </row>
    <row r="4" spans="1:216" ht="8.1" customHeight="1" x14ac:dyDescent="0.5">
      <c r="A4" s="144"/>
      <c r="B4" s="139"/>
      <c r="C4" s="140"/>
      <c r="D4" s="141"/>
      <c r="E4" s="142"/>
      <c r="F4" s="142"/>
      <c r="G4" s="142"/>
      <c r="H4" s="142"/>
      <c r="I4" s="142"/>
      <c r="J4" s="142"/>
      <c r="K4" s="142"/>
    </row>
    <row r="5" spans="1:216" ht="23.1" customHeight="1" x14ac:dyDescent="0.5">
      <c r="A5" s="145"/>
      <c r="B5" s="145"/>
      <c r="C5" s="140"/>
      <c r="D5" s="141"/>
      <c r="E5" s="142"/>
      <c r="F5" s="142"/>
      <c r="G5" s="142"/>
      <c r="H5" s="142"/>
      <c r="I5" s="142"/>
      <c r="J5" s="142"/>
      <c r="K5" s="142" t="s">
        <v>204</v>
      </c>
    </row>
    <row r="6" spans="1:216" ht="23.1" customHeight="1" x14ac:dyDescent="0.5">
      <c r="A6" s="146"/>
      <c r="B6" s="146"/>
      <c r="C6" s="147"/>
      <c r="D6" s="147"/>
      <c r="E6" s="290" t="s">
        <v>3</v>
      </c>
      <c r="F6" s="290"/>
      <c r="G6" s="290"/>
      <c r="H6" s="148"/>
      <c r="I6" s="290" t="s">
        <v>4</v>
      </c>
      <c r="J6" s="290"/>
      <c r="K6" s="290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</row>
    <row r="7" spans="1:216" ht="23.1" customHeight="1" x14ac:dyDescent="0.5">
      <c r="A7" s="146"/>
      <c r="B7" s="146"/>
      <c r="C7" s="147"/>
      <c r="D7" s="147"/>
      <c r="E7" s="150" t="s">
        <v>220</v>
      </c>
      <c r="F7" s="151"/>
      <c r="G7" s="152" t="s">
        <v>200</v>
      </c>
      <c r="H7" s="150"/>
      <c r="I7" s="150" t="s">
        <v>220</v>
      </c>
      <c r="J7" s="151"/>
      <c r="K7" s="152" t="s">
        <v>200</v>
      </c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</row>
    <row r="8" spans="1:216" ht="23.1" customHeight="1" x14ac:dyDescent="0.5">
      <c r="A8" s="153"/>
      <c r="B8" s="153"/>
      <c r="C8" s="153"/>
      <c r="D8" s="153"/>
      <c r="E8" s="154" t="s">
        <v>5</v>
      </c>
      <c r="F8" s="151"/>
      <c r="G8" s="154" t="s">
        <v>6</v>
      </c>
      <c r="H8" s="154"/>
      <c r="I8" s="154" t="s">
        <v>5</v>
      </c>
      <c r="J8" s="151"/>
      <c r="K8" s="154" t="s">
        <v>6</v>
      </c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</row>
    <row r="9" spans="1:216" ht="23.1" customHeight="1" x14ac:dyDescent="0.5">
      <c r="A9" s="153"/>
      <c r="B9" s="153"/>
      <c r="C9" s="155" t="s">
        <v>7</v>
      </c>
      <c r="D9" s="153"/>
      <c r="E9" s="156" t="s">
        <v>8</v>
      </c>
      <c r="G9" s="158"/>
      <c r="I9" s="156" t="s">
        <v>8</v>
      </c>
      <c r="K9" s="158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</row>
    <row r="10" spans="1:216" ht="8.25" customHeight="1" x14ac:dyDescent="0.5"/>
    <row r="11" spans="1:216" ht="23.1" customHeight="1" x14ac:dyDescent="0.5">
      <c r="A11" s="162" t="s">
        <v>9</v>
      </c>
      <c r="B11" s="162"/>
      <c r="C11" s="163"/>
      <c r="D11" s="164"/>
      <c r="E11" s="165"/>
      <c r="F11" s="165"/>
      <c r="G11" s="165"/>
      <c r="H11" s="165"/>
      <c r="I11" s="165"/>
      <c r="J11" s="165"/>
      <c r="K11" s="165"/>
    </row>
    <row r="12" spans="1:216" ht="8.25" customHeight="1" x14ac:dyDescent="0.5">
      <c r="A12" s="153"/>
      <c r="B12" s="153"/>
      <c r="C12" s="166"/>
      <c r="D12" s="167"/>
      <c r="E12" s="168"/>
      <c r="F12" s="168"/>
      <c r="G12" s="168"/>
      <c r="H12" s="168"/>
      <c r="I12" s="168"/>
      <c r="J12" s="168"/>
      <c r="K12" s="168"/>
    </row>
    <row r="13" spans="1:216" ht="23.1" customHeight="1" x14ac:dyDescent="0.5">
      <c r="A13" s="162" t="s">
        <v>10</v>
      </c>
      <c r="B13" s="162"/>
      <c r="C13" s="166"/>
      <c r="D13" s="167"/>
      <c r="E13" s="168"/>
      <c r="F13" s="168"/>
      <c r="G13" s="168"/>
      <c r="H13" s="168"/>
      <c r="I13" s="168"/>
      <c r="J13" s="168"/>
      <c r="K13" s="168"/>
    </row>
    <row r="14" spans="1:216" ht="8.25" customHeight="1" x14ac:dyDescent="0.5">
      <c r="A14" s="153"/>
      <c r="B14" s="153"/>
      <c r="C14" s="166"/>
      <c r="D14" s="167"/>
      <c r="E14" s="168"/>
      <c r="F14" s="168"/>
      <c r="G14" s="168"/>
      <c r="H14" s="168"/>
      <c r="I14" s="168"/>
      <c r="J14" s="168"/>
      <c r="K14" s="168"/>
    </row>
    <row r="15" spans="1:216" ht="23.1" customHeight="1" x14ac:dyDescent="0.45">
      <c r="A15" s="169" t="s">
        <v>11</v>
      </c>
      <c r="B15" s="153"/>
      <c r="C15" s="166"/>
      <c r="D15" s="167"/>
      <c r="E15" s="170">
        <v>284042714</v>
      </c>
      <c r="F15" s="168"/>
      <c r="G15" s="168">
        <v>307390007</v>
      </c>
      <c r="H15" s="168"/>
      <c r="I15" s="171">
        <v>106145161</v>
      </c>
      <c r="J15" s="168"/>
      <c r="K15" s="168">
        <v>86574561</v>
      </c>
    </row>
    <row r="16" spans="1:216" ht="23.1" customHeight="1" x14ac:dyDescent="0.45">
      <c r="A16" s="169" t="s">
        <v>12</v>
      </c>
      <c r="B16" s="153"/>
      <c r="C16" s="172">
        <v>5</v>
      </c>
      <c r="D16" s="167"/>
      <c r="E16" s="171">
        <v>78135130</v>
      </c>
      <c r="F16" s="168"/>
      <c r="G16" s="168">
        <v>66929210</v>
      </c>
      <c r="H16" s="168"/>
      <c r="I16" s="171">
        <v>549124973</v>
      </c>
      <c r="J16" s="168"/>
      <c r="K16" s="168">
        <v>450939257</v>
      </c>
    </row>
    <row r="17" spans="1:11" ht="23.1" customHeight="1" x14ac:dyDescent="0.5">
      <c r="A17" s="169" t="s">
        <v>13</v>
      </c>
      <c r="B17" s="153"/>
      <c r="C17" s="172"/>
      <c r="D17" s="167"/>
      <c r="E17" s="173"/>
      <c r="F17" s="173"/>
      <c r="G17" s="173"/>
      <c r="H17" s="173"/>
      <c r="I17" s="173"/>
      <c r="J17" s="173"/>
      <c r="K17" s="173"/>
    </row>
    <row r="18" spans="1:11" ht="23.1" customHeight="1" x14ac:dyDescent="0.45">
      <c r="A18" s="169"/>
      <c r="B18" s="153" t="s">
        <v>14</v>
      </c>
      <c r="C18" s="117">
        <v>21.5</v>
      </c>
      <c r="D18" s="167"/>
      <c r="E18" s="174">
        <v>0</v>
      </c>
      <c r="F18" s="168"/>
      <c r="G18" s="174">
        <v>0</v>
      </c>
      <c r="H18" s="168"/>
      <c r="I18" s="171">
        <v>3021357214</v>
      </c>
      <c r="J18" s="168"/>
      <c r="K18" s="168">
        <v>2739955707</v>
      </c>
    </row>
    <row r="19" spans="1:11" ht="23.1" customHeight="1" x14ac:dyDescent="0.45">
      <c r="A19" s="169"/>
      <c r="B19" s="153" t="s">
        <v>15</v>
      </c>
      <c r="C19" s="117">
        <v>21.5</v>
      </c>
      <c r="D19" s="167"/>
      <c r="E19" s="170">
        <v>70425547</v>
      </c>
      <c r="F19" s="168"/>
      <c r="G19" s="173">
        <v>71548884</v>
      </c>
      <c r="H19" s="168"/>
      <c r="I19" s="171">
        <v>70132055</v>
      </c>
      <c r="J19" s="168"/>
      <c r="K19" s="168">
        <v>70132055</v>
      </c>
    </row>
    <row r="20" spans="1:11" ht="23.1" customHeight="1" x14ac:dyDescent="0.45">
      <c r="A20" s="153" t="s">
        <v>16</v>
      </c>
      <c r="B20" s="153"/>
      <c r="C20" s="172">
        <v>6</v>
      </c>
      <c r="D20" s="167"/>
      <c r="E20" s="170">
        <v>5522605880</v>
      </c>
      <c r="F20" s="168"/>
      <c r="G20" s="168">
        <v>5362815888</v>
      </c>
      <c r="H20" s="168"/>
      <c r="I20" s="171">
        <v>1743707441</v>
      </c>
      <c r="J20" s="168"/>
      <c r="K20" s="168">
        <v>1808611877</v>
      </c>
    </row>
    <row r="21" spans="1:11" ht="23.1" customHeight="1" x14ac:dyDescent="0.5">
      <c r="A21" s="153" t="s">
        <v>17</v>
      </c>
      <c r="B21" s="153"/>
      <c r="C21" s="166"/>
      <c r="D21" s="167"/>
      <c r="E21" s="170">
        <v>102862838</v>
      </c>
      <c r="F21" s="168"/>
      <c r="G21" s="225">
        <v>88776650</v>
      </c>
      <c r="H21" s="168"/>
      <c r="I21" s="174">
        <v>0</v>
      </c>
      <c r="J21" s="168"/>
      <c r="K21" s="174">
        <v>0</v>
      </c>
    </row>
    <row r="22" spans="1:11" ht="23.1" customHeight="1" x14ac:dyDescent="0.45">
      <c r="A22" s="153" t="s">
        <v>18</v>
      </c>
      <c r="B22" s="153"/>
      <c r="C22" s="166"/>
      <c r="D22" s="167"/>
      <c r="E22" s="175">
        <v>3808404</v>
      </c>
      <c r="F22" s="168"/>
      <c r="G22" s="176">
        <v>1864773</v>
      </c>
      <c r="H22" s="168"/>
      <c r="I22" s="175">
        <v>269028</v>
      </c>
      <c r="J22" s="168"/>
      <c r="K22" s="177">
        <v>259478</v>
      </c>
    </row>
    <row r="23" spans="1:11" ht="8.25" customHeight="1" x14ac:dyDescent="0.45">
      <c r="A23" s="162"/>
      <c r="B23" s="162"/>
      <c r="C23" s="166"/>
      <c r="D23" s="167"/>
      <c r="E23" s="178"/>
      <c r="F23" s="168"/>
      <c r="G23" s="168"/>
      <c r="H23" s="168"/>
      <c r="I23" s="178"/>
      <c r="J23" s="168"/>
      <c r="K23" s="168"/>
    </row>
    <row r="24" spans="1:11" ht="23.1" customHeight="1" x14ac:dyDescent="0.5">
      <c r="A24" s="162" t="s">
        <v>19</v>
      </c>
      <c r="B24" s="153"/>
      <c r="C24" s="166"/>
      <c r="D24" s="167"/>
      <c r="E24" s="176">
        <f>SUM(E15:E23)</f>
        <v>6061880513</v>
      </c>
      <c r="F24" s="168"/>
      <c r="G24" s="176">
        <f>SUM(G15:G23)</f>
        <v>5899325412</v>
      </c>
      <c r="H24" s="168"/>
      <c r="I24" s="176">
        <f>SUM(I15:I23)</f>
        <v>5490735872</v>
      </c>
      <c r="J24" s="168"/>
      <c r="K24" s="176">
        <f>SUM(K15:K23)</f>
        <v>5156472935</v>
      </c>
    </row>
    <row r="25" spans="1:11" ht="8.25" customHeight="1" x14ac:dyDescent="0.5">
      <c r="A25" s="162"/>
      <c r="B25" s="162"/>
      <c r="C25" s="166"/>
      <c r="D25" s="167"/>
      <c r="E25" s="168"/>
      <c r="F25" s="168"/>
      <c r="G25" s="168"/>
      <c r="H25" s="168"/>
      <c r="I25" s="168"/>
      <c r="J25" s="168"/>
      <c r="K25" s="168"/>
    </row>
    <row r="26" spans="1:11" ht="23.1" customHeight="1" x14ac:dyDescent="0.5">
      <c r="A26" s="162" t="s">
        <v>20</v>
      </c>
      <c r="B26" s="162"/>
      <c r="C26" s="166"/>
      <c r="D26" s="167"/>
      <c r="E26" s="168"/>
      <c r="F26" s="168"/>
      <c r="G26" s="168"/>
      <c r="H26" s="168"/>
      <c r="I26" s="168"/>
      <c r="J26" s="168"/>
      <c r="K26" s="168"/>
    </row>
    <row r="27" spans="1:11" ht="8.25" customHeight="1" x14ac:dyDescent="0.5">
      <c r="A27" s="162"/>
      <c r="B27" s="162"/>
      <c r="C27" s="166"/>
      <c r="D27" s="167"/>
      <c r="E27" s="168"/>
      <c r="F27" s="168"/>
      <c r="G27" s="168"/>
      <c r="H27" s="168"/>
      <c r="I27" s="168"/>
      <c r="J27" s="168"/>
      <c r="K27" s="168"/>
    </row>
    <row r="28" spans="1:11" ht="23.1" customHeight="1" x14ac:dyDescent="0.45">
      <c r="A28" s="169" t="s">
        <v>21</v>
      </c>
      <c r="B28" s="169"/>
      <c r="C28" s="166">
        <v>7</v>
      </c>
      <c r="D28" s="167"/>
      <c r="E28" s="170">
        <v>74955775</v>
      </c>
      <c r="F28" s="179"/>
      <c r="G28" s="179">
        <v>53593995</v>
      </c>
      <c r="H28" s="179"/>
      <c r="I28" s="171">
        <v>53593995</v>
      </c>
      <c r="J28" s="179"/>
      <c r="K28" s="179">
        <v>53593995</v>
      </c>
    </row>
    <row r="29" spans="1:11" ht="23.1" customHeight="1" x14ac:dyDescent="0.45">
      <c r="A29" s="169" t="s">
        <v>22</v>
      </c>
      <c r="B29" s="169"/>
      <c r="C29" s="166">
        <v>8</v>
      </c>
      <c r="D29" s="167"/>
      <c r="E29" s="171">
        <v>3765277</v>
      </c>
      <c r="F29" s="168"/>
      <c r="G29" s="168">
        <v>3692174</v>
      </c>
      <c r="H29" s="168"/>
      <c r="I29" s="174">
        <v>0</v>
      </c>
      <c r="J29" s="168"/>
      <c r="K29" s="174">
        <v>0</v>
      </c>
    </row>
    <row r="30" spans="1:11" ht="23.1" customHeight="1" x14ac:dyDescent="0.45">
      <c r="A30" s="169" t="s">
        <v>23</v>
      </c>
      <c r="B30" s="169"/>
      <c r="C30" s="166">
        <v>9</v>
      </c>
      <c r="D30" s="167"/>
      <c r="E30" s="174">
        <v>0</v>
      </c>
      <c r="F30" s="179"/>
      <c r="G30" s="174">
        <v>0</v>
      </c>
      <c r="H30" s="179"/>
      <c r="I30" s="180">
        <v>1082512130</v>
      </c>
      <c r="J30" s="179"/>
      <c r="K30" s="179">
        <v>1081512430</v>
      </c>
    </row>
    <row r="31" spans="1:11" ht="23.1" customHeight="1" x14ac:dyDescent="0.45">
      <c r="A31" s="169" t="s">
        <v>24</v>
      </c>
      <c r="B31" s="169"/>
      <c r="C31" s="166">
        <v>10</v>
      </c>
      <c r="D31" s="167"/>
      <c r="E31" s="170">
        <v>2056890</v>
      </c>
      <c r="F31" s="179"/>
      <c r="G31" s="181">
        <v>2131781</v>
      </c>
      <c r="H31" s="179"/>
      <c r="I31" s="180">
        <v>2500000</v>
      </c>
      <c r="J31" s="179"/>
      <c r="K31" s="179">
        <v>2500000</v>
      </c>
    </row>
    <row r="32" spans="1:11" ht="23.1" customHeight="1" x14ac:dyDescent="0.45">
      <c r="A32" s="169" t="s">
        <v>25</v>
      </c>
      <c r="B32" s="169"/>
      <c r="C32" s="166">
        <v>11</v>
      </c>
      <c r="D32" s="167"/>
      <c r="E32" s="170">
        <v>734868242</v>
      </c>
      <c r="F32" s="179"/>
      <c r="G32" s="179">
        <v>751468196</v>
      </c>
      <c r="H32" s="179"/>
      <c r="I32" s="180">
        <v>227366028</v>
      </c>
      <c r="J32" s="179"/>
      <c r="K32" s="179">
        <v>227753342</v>
      </c>
    </row>
    <row r="33" spans="1:11" ht="23.1" customHeight="1" x14ac:dyDescent="0.45">
      <c r="A33" s="182" t="s">
        <v>26</v>
      </c>
      <c r="B33" s="169"/>
      <c r="C33" s="166">
        <v>12</v>
      </c>
      <c r="D33" s="167"/>
      <c r="E33" s="171">
        <v>117038323</v>
      </c>
      <c r="F33" s="179"/>
      <c r="G33" s="179">
        <v>114458304</v>
      </c>
      <c r="H33" s="179"/>
      <c r="I33" s="180">
        <v>21145970</v>
      </c>
      <c r="J33" s="179"/>
      <c r="K33" s="179">
        <v>17008145</v>
      </c>
    </row>
    <row r="34" spans="1:11" ht="23.1" customHeight="1" x14ac:dyDescent="0.45">
      <c r="A34" s="182" t="s">
        <v>27</v>
      </c>
      <c r="B34" s="169"/>
      <c r="C34" s="166">
        <v>13</v>
      </c>
      <c r="D34" s="167"/>
      <c r="E34" s="170">
        <v>26210299</v>
      </c>
      <c r="F34" s="179"/>
      <c r="G34" s="181">
        <v>27675220</v>
      </c>
      <c r="H34" s="179"/>
      <c r="I34" s="180">
        <v>15125433</v>
      </c>
      <c r="J34" s="179"/>
      <c r="K34" s="179">
        <v>16216097</v>
      </c>
    </row>
    <row r="35" spans="1:11" ht="23.1" customHeight="1" x14ac:dyDescent="0.45">
      <c r="A35" s="182" t="s">
        <v>28</v>
      </c>
      <c r="B35" s="169"/>
      <c r="C35" s="166"/>
      <c r="D35" s="167"/>
      <c r="E35" s="171">
        <v>9594780</v>
      </c>
      <c r="F35" s="179"/>
      <c r="G35" s="179">
        <v>12264144</v>
      </c>
      <c r="H35" s="179"/>
      <c r="I35" s="180">
        <v>6522142</v>
      </c>
      <c r="J35" s="179"/>
      <c r="K35" s="179">
        <v>8668603</v>
      </c>
    </row>
    <row r="36" spans="1:11" ht="23.1" customHeight="1" x14ac:dyDescent="0.45">
      <c r="A36" s="159" t="s">
        <v>29</v>
      </c>
      <c r="E36" s="171">
        <v>16764238</v>
      </c>
      <c r="G36" s="157">
        <v>22213943</v>
      </c>
      <c r="I36" s="180">
        <v>10977719</v>
      </c>
      <c r="K36" s="179">
        <v>11843811</v>
      </c>
    </row>
    <row r="37" spans="1:11" ht="23.1" customHeight="1" x14ac:dyDescent="0.45">
      <c r="A37" s="153" t="s">
        <v>30</v>
      </c>
      <c r="B37" s="169"/>
      <c r="C37" s="166"/>
      <c r="D37" s="167"/>
      <c r="E37" s="171">
        <v>4831651064</v>
      </c>
      <c r="F37" s="179"/>
      <c r="G37" s="179">
        <v>4517169251</v>
      </c>
      <c r="H37" s="179"/>
      <c r="I37" s="180">
        <v>1832825044</v>
      </c>
      <c r="J37" s="179"/>
      <c r="K37" s="179">
        <v>1906236735</v>
      </c>
    </row>
    <row r="38" spans="1:11" ht="23.1" customHeight="1" x14ac:dyDescent="0.45">
      <c r="A38" s="153" t="s">
        <v>31</v>
      </c>
      <c r="B38" s="169"/>
      <c r="C38" s="166"/>
      <c r="D38" s="167"/>
      <c r="E38" s="171">
        <v>234045533</v>
      </c>
      <c r="F38" s="179"/>
      <c r="G38" s="179">
        <v>133310466</v>
      </c>
      <c r="H38" s="179"/>
      <c r="I38" s="180">
        <v>92864718</v>
      </c>
      <c r="J38" s="179"/>
      <c r="K38" s="179">
        <v>91405300</v>
      </c>
    </row>
    <row r="39" spans="1:11" ht="23.1" customHeight="1" x14ac:dyDescent="0.45">
      <c r="A39" s="153" t="s">
        <v>32</v>
      </c>
      <c r="B39" s="153"/>
      <c r="C39" s="166"/>
      <c r="D39" s="167"/>
      <c r="E39" s="171"/>
      <c r="F39" s="179"/>
      <c r="G39" s="173"/>
      <c r="H39" s="171"/>
      <c r="I39" s="179"/>
      <c r="J39" s="173"/>
      <c r="K39" s="171"/>
    </row>
    <row r="40" spans="1:11" ht="23.1" customHeight="1" x14ac:dyDescent="0.45">
      <c r="B40" s="153" t="s">
        <v>33</v>
      </c>
      <c r="E40" s="171">
        <v>1818092</v>
      </c>
      <c r="G40" s="157">
        <v>169891</v>
      </c>
      <c r="I40" s="180">
        <v>1775907</v>
      </c>
      <c r="K40" s="157">
        <v>124320</v>
      </c>
    </row>
    <row r="41" spans="1:11" ht="23.1" customHeight="1" x14ac:dyDescent="0.45">
      <c r="B41" s="153" t="s">
        <v>34</v>
      </c>
      <c r="E41" s="171">
        <v>44674626</v>
      </c>
      <c r="G41" s="157">
        <v>44330253</v>
      </c>
      <c r="I41" s="183">
        <v>0</v>
      </c>
      <c r="J41" s="173"/>
      <c r="K41" s="174">
        <v>0</v>
      </c>
    </row>
    <row r="42" spans="1:11" ht="8.25" customHeight="1" x14ac:dyDescent="0.5">
      <c r="A42" s="162"/>
      <c r="B42" s="162"/>
      <c r="C42" s="166"/>
      <c r="D42" s="167"/>
      <c r="E42" s="184"/>
      <c r="F42" s="185"/>
      <c r="G42" s="184"/>
      <c r="H42" s="185"/>
      <c r="I42" s="184"/>
      <c r="J42" s="185"/>
      <c r="K42" s="184"/>
    </row>
    <row r="43" spans="1:11" ht="23.1" customHeight="1" x14ac:dyDescent="0.5">
      <c r="A43" s="162" t="s">
        <v>35</v>
      </c>
      <c r="B43" s="153"/>
      <c r="C43" s="166"/>
      <c r="D43" s="167"/>
      <c r="E43" s="186">
        <f>SUM(E28:E41)</f>
        <v>6097443139</v>
      </c>
      <c r="F43" s="179"/>
      <c r="G43" s="186">
        <f>SUM(G28:G41)</f>
        <v>5682477618</v>
      </c>
      <c r="H43" s="185"/>
      <c r="I43" s="186">
        <f>SUM(I28:I41)</f>
        <v>3347209086</v>
      </c>
      <c r="J43" s="179"/>
      <c r="K43" s="186">
        <f>SUM(K28:K41)</f>
        <v>3416862778</v>
      </c>
    </row>
    <row r="44" spans="1:11" ht="8.25" customHeight="1" x14ac:dyDescent="0.5">
      <c r="A44" s="162"/>
      <c r="B44" s="162"/>
      <c r="C44" s="166"/>
      <c r="D44" s="167"/>
      <c r="E44" s="185"/>
      <c r="F44" s="185"/>
      <c r="G44" s="185"/>
      <c r="H44" s="185"/>
      <c r="I44" s="185"/>
      <c r="J44" s="185"/>
      <c r="K44" s="185"/>
    </row>
    <row r="45" spans="1:11" ht="23.1" customHeight="1" thickBot="1" x14ac:dyDescent="0.55000000000000004">
      <c r="A45" s="162" t="s">
        <v>36</v>
      </c>
      <c r="B45" s="162"/>
      <c r="C45" s="166"/>
      <c r="D45" s="167"/>
      <c r="E45" s="187">
        <f>SUM(E24+E43)</f>
        <v>12159323652</v>
      </c>
      <c r="F45" s="179"/>
      <c r="G45" s="187">
        <f>SUM(G24+G43)</f>
        <v>11581803030</v>
      </c>
      <c r="H45" s="185"/>
      <c r="I45" s="187">
        <f>SUM(I24+I43)</f>
        <v>8837944958</v>
      </c>
      <c r="J45" s="179"/>
      <c r="K45" s="187">
        <f>SUM(K24+K43)</f>
        <v>8573335713</v>
      </c>
    </row>
    <row r="46" spans="1:11" ht="8.25" customHeight="1" thickTop="1" x14ac:dyDescent="0.5">
      <c r="A46" s="162"/>
      <c r="B46" s="162"/>
      <c r="C46" s="166"/>
      <c r="D46" s="167"/>
      <c r="E46" s="168"/>
      <c r="F46" s="168"/>
      <c r="G46" s="168"/>
      <c r="H46" s="168"/>
      <c r="I46" s="168"/>
      <c r="J46" s="168"/>
      <c r="K46" s="168"/>
    </row>
    <row r="47" spans="1:11" ht="23.1" customHeight="1" x14ac:dyDescent="0.5">
      <c r="A47" s="153" t="s">
        <v>37</v>
      </c>
      <c r="B47" s="153"/>
      <c r="C47" s="153"/>
      <c r="D47" s="153"/>
      <c r="E47" s="188"/>
      <c r="F47" s="188"/>
      <c r="G47" s="188"/>
      <c r="H47" s="188"/>
      <c r="I47" s="188"/>
      <c r="J47" s="188"/>
      <c r="K47" s="188"/>
    </row>
    <row r="48" spans="1:11" ht="22.5" customHeight="1" x14ac:dyDescent="0.5">
      <c r="A48" s="145" t="str">
        <f>A1</f>
        <v>PRINSIRI  PUBLIC COMPANY LIMITED</v>
      </c>
      <c r="B48" s="145"/>
      <c r="C48" s="140"/>
      <c r="D48" s="141"/>
      <c r="E48" s="142"/>
      <c r="F48" s="142"/>
      <c r="G48" s="142"/>
      <c r="H48" s="142"/>
      <c r="I48" s="142"/>
      <c r="J48" s="142"/>
      <c r="K48" s="142"/>
    </row>
    <row r="49" spans="1:216" ht="22.5" customHeight="1" x14ac:dyDescent="0.5">
      <c r="A49" s="145" t="s">
        <v>38</v>
      </c>
      <c r="B49" s="145"/>
      <c r="C49" s="140"/>
      <c r="D49" s="141"/>
      <c r="E49" s="142"/>
      <c r="F49" s="142"/>
      <c r="G49" s="142"/>
      <c r="H49" s="142"/>
      <c r="I49" s="142"/>
      <c r="J49" s="142"/>
      <c r="K49" s="142"/>
    </row>
    <row r="50" spans="1:216" ht="22.5" customHeight="1" x14ac:dyDescent="0.5">
      <c r="A50" s="145" t="str">
        <f>A3</f>
        <v>AS AT JUNE 30, 2023</v>
      </c>
      <c r="B50" s="145"/>
      <c r="C50" s="140"/>
      <c r="D50" s="141"/>
      <c r="E50" s="142"/>
      <c r="F50" s="142"/>
      <c r="G50" s="142"/>
      <c r="H50" s="142"/>
      <c r="I50" s="142"/>
      <c r="J50" s="142"/>
      <c r="K50" s="142"/>
    </row>
    <row r="51" spans="1:216" ht="7.5" customHeight="1" x14ac:dyDescent="0.5">
      <c r="A51" s="145"/>
      <c r="B51" s="145"/>
      <c r="C51" s="140"/>
      <c r="D51" s="141"/>
      <c r="E51" s="142"/>
      <c r="F51" s="142"/>
      <c r="G51" s="142"/>
      <c r="H51" s="142"/>
      <c r="I51" s="142"/>
      <c r="J51" s="142"/>
      <c r="K51" s="142"/>
    </row>
    <row r="52" spans="1:216" ht="22.5" customHeight="1" x14ac:dyDescent="0.5">
      <c r="A52" s="145"/>
      <c r="B52" s="145"/>
      <c r="C52" s="140"/>
      <c r="D52" s="141"/>
      <c r="E52" s="142"/>
      <c r="F52" s="142"/>
      <c r="G52" s="142"/>
      <c r="H52" s="142"/>
      <c r="I52" s="142"/>
      <c r="J52" s="142"/>
      <c r="K52" s="142" t="s">
        <v>204</v>
      </c>
    </row>
    <row r="53" spans="1:216" ht="22.5" customHeight="1" x14ac:dyDescent="0.5">
      <c r="A53" s="146"/>
      <c r="B53" s="146"/>
      <c r="C53" s="147"/>
      <c r="D53" s="147"/>
      <c r="E53" s="290" t="s">
        <v>3</v>
      </c>
      <c r="F53" s="290"/>
      <c r="G53" s="290"/>
      <c r="H53" s="148"/>
      <c r="I53" s="290" t="s">
        <v>4</v>
      </c>
      <c r="J53" s="290"/>
      <c r="K53" s="290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9"/>
      <c r="CA53" s="149"/>
      <c r="CB53" s="149"/>
      <c r="CC53" s="149"/>
      <c r="CD53" s="149"/>
      <c r="CE53" s="149"/>
      <c r="CF53" s="149"/>
      <c r="CG53" s="149"/>
      <c r="CH53" s="149"/>
      <c r="CI53" s="149"/>
      <c r="CJ53" s="149"/>
      <c r="CK53" s="149"/>
      <c r="CL53" s="149"/>
      <c r="CM53" s="149"/>
      <c r="CN53" s="149"/>
      <c r="CO53" s="149"/>
      <c r="CP53" s="149"/>
      <c r="CQ53" s="149"/>
      <c r="CR53" s="149"/>
      <c r="CS53" s="149"/>
      <c r="CT53" s="149"/>
      <c r="CU53" s="149"/>
      <c r="CV53" s="149"/>
      <c r="CW53" s="149"/>
      <c r="CX53" s="149"/>
      <c r="CY53" s="149"/>
      <c r="CZ53" s="149"/>
      <c r="DA53" s="149"/>
      <c r="DB53" s="149"/>
      <c r="DC53" s="149"/>
      <c r="DD53" s="149"/>
      <c r="DE53" s="149"/>
      <c r="DF53" s="149"/>
      <c r="DG53" s="149"/>
      <c r="DH53" s="149"/>
      <c r="DI53" s="149"/>
      <c r="DJ53" s="149"/>
      <c r="DK53" s="149"/>
      <c r="DL53" s="149"/>
      <c r="DM53" s="149"/>
      <c r="DN53" s="149"/>
      <c r="DO53" s="149"/>
      <c r="DP53" s="149"/>
      <c r="DQ53" s="149"/>
      <c r="DR53" s="149"/>
      <c r="DS53" s="149"/>
      <c r="DT53" s="149"/>
      <c r="DU53" s="149"/>
      <c r="DV53" s="149"/>
      <c r="DW53" s="149"/>
      <c r="DX53" s="149"/>
      <c r="DY53" s="149"/>
      <c r="DZ53" s="149"/>
      <c r="EA53" s="149"/>
      <c r="EB53" s="149"/>
      <c r="EC53" s="149"/>
      <c r="ED53" s="149"/>
      <c r="EE53" s="149"/>
      <c r="EF53" s="149"/>
      <c r="EG53" s="149"/>
      <c r="EH53" s="149"/>
      <c r="EI53" s="149"/>
      <c r="EJ53" s="149"/>
      <c r="EK53" s="149"/>
      <c r="EL53" s="149"/>
      <c r="EM53" s="149"/>
      <c r="EN53" s="149"/>
      <c r="EO53" s="149"/>
      <c r="EP53" s="149"/>
      <c r="EQ53" s="149"/>
      <c r="ER53" s="149"/>
      <c r="ES53" s="149"/>
      <c r="ET53" s="149"/>
      <c r="EU53" s="149"/>
      <c r="EV53" s="149"/>
      <c r="EW53" s="149"/>
      <c r="EX53" s="149"/>
      <c r="EY53" s="149"/>
      <c r="EZ53" s="149"/>
      <c r="FA53" s="149"/>
      <c r="FB53" s="149"/>
      <c r="FC53" s="149"/>
      <c r="FD53" s="149"/>
      <c r="FE53" s="149"/>
      <c r="FF53" s="149"/>
      <c r="FG53" s="149"/>
      <c r="FH53" s="149"/>
      <c r="FI53" s="149"/>
      <c r="FJ53" s="149"/>
      <c r="FK53" s="149"/>
      <c r="FL53" s="149"/>
      <c r="FM53" s="149"/>
      <c r="FN53" s="149"/>
      <c r="FO53" s="149"/>
      <c r="FP53" s="149"/>
      <c r="FQ53" s="149"/>
      <c r="FR53" s="149"/>
      <c r="FS53" s="149"/>
      <c r="FT53" s="149"/>
      <c r="FU53" s="149"/>
      <c r="FV53" s="149"/>
      <c r="FW53" s="149"/>
      <c r="FX53" s="149"/>
      <c r="FY53" s="149"/>
      <c r="FZ53" s="149"/>
      <c r="GA53" s="149"/>
      <c r="GB53" s="149"/>
      <c r="GC53" s="149"/>
      <c r="GD53" s="149"/>
      <c r="GE53" s="149"/>
      <c r="GF53" s="149"/>
      <c r="GG53" s="149"/>
      <c r="GH53" s="149"/>
      <c r="GI53" s="149"/>
      <c r="GJ53" s="149"/>
      <c r="GK53" s="149"/>
      <c r="GL53" s="149"/>
      <c r="GM53" s="149"/>
      <c r="GN53" s="149"/>
      <c r="GO53" s="149"/>
      <c r="GP53" s="149"/>
      <c r="GQ53" s="149"/>
      <c r="GR53" s="149"/>
      <c r="GS53" s="149"/>
      <c r="GT53" s="149"/>
      <c r="GU53" s="149"/>
      <c r="GV53" s="149"/>
      <c r="GW53" s="149"/>
      <c r="GX53" s="149"/>
      <c r="GY53" s="149"/>
      <c r="GZ53" s="149"/>
      <c r="HA53" s="149"/>
      <c r="HB53" s="149"/>
      <c r="HC53" s="149"/>
      <c r="HD53" s="149"/>
      <c r="HE53" s="149"/>
      <c r="HF53" s="149"/>
      <c r="HG53" s="149"/>
      <c r="HH53" s="149"/>
    </row>
    <row r="54" spans="1:216" ht="22.5" customHeight="1" x14ac:dyDescent="0.5">
      <c r="A54" s="146"/>
      <c r="B54" s="146"/>
      <c r="C54" s="147"/>
      <c r="D54" s="147"/>
      <c r="E54" s="150" t="str">
        <f>E7</f>
        <v>June 30, 2023</v>
      </c>
      <c r="F54" s="151"/>
      <c r="G54" s="152" t="s">
        <v>200</v>
      </c>
      <c r="H54" s="150"/>
      <c r="I54" s="150" t="str">
        <f>I7</f>
        <v>June 30, 2023</v>
      </c>
      <c r="J54" s="151"/>
      <c r="K54" s="152" t="s">
        <v>200</v>
      </c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49"/>
      <c r="CD54" s="149"/>
      <c r="CE54" s="149"/>
      <c r="CF54" s="149"/>
      <c r="CG54" s="149"/>
      <c r="CH54" s="149"/>
      <c r="CI54" s="149"/>
      <c r="CJ54" s="149"/>
      <c r="CK54" s="149"/>
      <c r="CL54" s="149"/>
      <c r="CM54" s="149"/>
      <c r="CN54" s="149"/>
      <c r="CO54" s="149"/>
      <c r="CP54" s="149"/>
      <c r="CQ54" s="149"/>
      <c r="CR54" s="149"/>
      <c r="CS54" s="149"/>
      <c r="CT54" s="149"/>
      <c r="CU54" s="149"/>
      <c r="CV54" s="149"/>
      <c r="CW54" s="149"/>
      <c r="CX54" s="149"/>
      <c r="CY54" s="149"/>
      <c r="CZ54" s="149"/>
      <c r="DA54" s="149"/>
      <c r="DB54" s="149"/>
      <c r="DC54" s="149"/>
      <c r="DD54" s="149"/>
      <c r="DE54" s="149"/>
      <c r="DF54" s="149"/>
      <c r="DG54" s="149"/>
      <c r="DH54" s="149"/>
      <c r="DI54" s="149"/>
      <c r="DJ54" s="149"/>
      <c r="DK54" s="149"/>
      <c r="DL54" s="149"/>
      <c r="DM54" s="149"/>
      <c r="DN54" s="149"/>
      <c r="DO54" s="149"/>
      <c r="DP54" s="149"/>
      <c r="DQ54" s="149"/>
      <c r="DR54" s="149"/>
      <c r="DS54" s="149"/>
      <c r="DT54" s="149"/>
      <c r="DU54" s="149"/>
      <c r="DV54" s="149"/>
      <c r="DW54" s="149"/>
      <c r="DX54" s="149"/>
      <c r="DY54" s="149"/>
      <c r="DZ54" s="149"/>
      <c r="EA54" s="149"/>
      <c r="EB54" s="149"/>
      <c r="EC54" s="149"/>
      <c r="ED54" s="149"/>
      <c r="EE54" s="149"/>
      <c r="EF54" s="149"/>
      <c r="EG54" s="149"/>
      <c r="EH54" s="149"/>
      <c r="EI54" s="149"/>
      <c r="EJ54" s="149"/>
      <c r="EK54" s="149"/>
      <c r="EL54" s="149"/>
      <c r="EM54" s="149"/>
      <c r="EN54" s="149"/>
      <c r="EO54" s="149"/>
      <c r="EP54" s="149"/>
      <c r="EQ54" s="149"/>
      <c r="ER54" s="149"/>
      <c r="ES54" s="149"/>
      <c r="ET54" s="149"/>
      <c r="EU54" s="149"/>
      <c r="EV54" s="149"/>
      <c r="EW54" s="149"/>
      <c r="EX54" s="149"/>
      <c r="EY54" s="149"/>
      <c r="EZ54" s="149"/>
      <c r="FA54" s="149"/>
      <c r="FB54" s="149"/>
      <c r="FC54" s="149"/>
      <c r="FD54" s="149"/>
      <c r="FE54" s="149"/>
      <c r="FF54" s="149"/>
      <c r="FG54" s="149"/>
      <c r="FH54" s="149"/>
      <c r="FI54" s="149"/>
      <c r="FJ54" s="149"/>
      <c r="FK54" s="149"/>
      <c r="FL54" s="149"/>
      <c r="FM54" s="149"/>
      <c r="FN54" s="149"/>
      <c r="FO54" s="149"/>
      <c r="FP54" s="149"/>
      <c r="FQ54" s="149"/>
      <c r="FR54" s="149"/>
      <c r="FS54" s="149"/>
      <c r="FT54" s="149"/>
      <c r="FU54" s="149"/>
      <c r="FV54" s="149"/>
      <c r="FW54" s="149"/>
      <c r="FX54" s="149"/>
      <c r="FY54" s="149"/>
      <c r="FZ54" s="149"/>
      <c r="GA54" s="149"/>
      <c r="GB54" s="149"/>
      <c r="GC54" s="149"/>
      <c r="GD54" s="149"/>
      <c r="GE54" s="149"/>
      <c r="GF54" s="149"/>
      <c r="GG54" s="149"/>
      <c r="GH54" s="149"/>
      <c r="GI54" s="149"/>
      <c r="GJ54" s="149"/>
      <c r="GK54" s="149"/>
      <c r="GL54" s="149"/>
      <c r="GM54" s="149"/>
      <c r="GN54" s="149"/>
      <c r="GO54" s="149"/>
      <c r="GP54" s="149"/>
      <c r="GQ54" s="149"/>
      <c r="GR54" s="149"/>
      <c r="GS54" s="149"/>
      <c r="GT54" s="149"/>
      <c r="GU54" s="149"/>
      <c r="GV54" s="149"/>
      <c r="GW54" s="149"/>
      <c r="GX54" s="149"/>
      <c r="GY54" s="149"/>
      <c r="GZ54" s="149"/>
      <c r="HA54" s="149"/>
      <c r="HB54" s="149"/>
      <c r="HC54" s="149"/>
      <c r="HD54" s="149"/>
      <c r="HE54" s="149"/>
      <c r="HF54" s="149"/>
      <c r="HG54" s="149"/>
      <c r="HH54" s="149"/>
    </row>
    <row r="55" spans="1:216" ht="22.5" customHeight="1" x14ac:dyDescent="0.5">
      <c r="A55" s="153"/>
      <c r="B55" s="153"/>
      <c r="C55" s="153"/>
      <c r="D55" s="153"/>
      <c r="E55" s="154" t="s">
        <v>5</v>
      </c>
      <c r="F55" s="151"/>
      <c r="G55" s="154" t="s">
        <v>6</v>
      </c>
      <c r="H55" s="154"/>
      <c r="I55" s="154" t="s">
        <v>5</v>
      </c>
      <c r="J55" s="151"/>
      <c r="K55" s="154" t="s">
        <v>6</v>
      </c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49"/>
      <c r="CD55" s="149"/>
      <c r="CE55" s="149"/>
      <c r="CF55" s="149"/>
      <c r="CG55" s="149"/>
      <c r="CH55" s="149"/>
      <c r="CI55" s="149"/>
      <c r="CJ55" s="149"/>
      <c r="CK55" s="149"/>
      <c r="CL55" s="149"/>
      <c r="CM55" s="149"/>
      <c r="CN55" s="149"/>
      <c r="CO55" s="149"/>
      <c r="CP55" s="149"/>
      <c r="CQ55" s="149"/>
      <c r="CR55" s="149"/>
      <c r="CS55" s="149"/>
      <c r="CT55" s="149"/>
      <c r="CU55" s="149"/>
      <c r="CV55" s="149"/>
      <c r="CW55" s="149"/>
      <c r="CX55" s="149"/>
      <c r="CY55" s="149"/>
      <c r="CZ55" s="149"/>
      <c r="DA55" s="149"/>
      <c r="DB55" s="149"/>
      <c r="DC55" s="149"/>
      <c r="DD55" s="149"/>
      <c r="DE55" s="149"/>
      <c r="DF55" s="149"/>
      <c r="DG55" s="149"/>
      <c r="DH55" s="149"/>
      <c r="DI55" s="149"/>
      <c r="DJ55" s="149"/>
      <c r="DK55" s="149"/>
      <c r="DL55" s="149"/>
      <c r="DM55" s="149"/>
      <c r="DN55" s="149"/>
      <c r="DO55" s="149"/>
      <c r="DP55" s="149"/>
      <c r="DQ55" s="149"/>
      <c r="DR55" s="149"/>
      <c r="DS55" s="149"/>
      <c r="DT55" s="149"/>
      <c r="DU55" s="149"/>
      <c r="DV55" s="149"/>
      <c r="DW55" s="149"/>
      <c r="DX55" s="149"/>
      <c r="DY55" s="149"/>
      <c r="DZ55" s="149"/>
      <c r="EA55" s="149"/>
      <c r="EB55" s="149"/>
      <c r="EC55" s="149"/>
      <c r="ED55" s="149"/>
      <c r="EE55" s="149"/>
      <c r="EF55" s="149"/>
      <c r="EG55" s="149"/>
      <c r="EH55" s="149"/>
      <c r="EI55" s="149"/>
      <c r="EJ55" s="149"/>
      <c r="EK55" s="149"/>
      <c r="EL55" s="149"/>
      <c r="EM55" s="149"/>
      <c r="EN55" s="149"/>
      <c r="EO55" s="149"/>
      <c r="EP55" s="149"/>
      <c r="EQ55" s="149"/>
      <c r="ER55" s="149"/>
      <c r="ES55" s="149"/>
      <c r="ET55" s="149"/>
      <c r="EU55" s="149"/>
      <c r="EV55" s="149"/>
      <c r="EW55" s="149"/>
      <c r="EX55" s="149"/>
      <c r="EY55" s="149"/>
      <c r="EZ55" s="149"/>
      <c r="FA55" s="149"/>
      <c r="FB55" s="149"/>
      <c r="FC55" s="149"/>
      <c r="FD55" s="149"/>
      <c r="FE55" s="149"/>
      <c r="FF55" s="149"/>
      <c r="FG55" s="149"/>
      <c r="FH55" s="149"/>
      <c r="FI55" s="149"/>
      <c r="FJ55" s="149"/>
      <c r="FK55" s="149"/>
      <c r="FL55" s="149"/>
      <c r="FM55" s="149"/>
      <c r="FN55" s="149"/>
      <c r="FO55" s="149"/>
      <c r="FP55" s="149"/>
      <c r="FQ55" s="149"/>
      <c r="FR55" s="149"/>
      <c r="FS55" s="149"/>
      <c r="FT55" s="149"/>
      <c r="FU55" s="149"/>
      <c r="FV55" s="149"/>
      <c r="FW55" s="149"/>
      <c r="FX55" s="149"/>
      <c r="FY55" s="149"/>
      <c r="FZ55" s="149"/>
      <c r="GA55" s="149"/>
      <c r="GB55" s="149"/>
      <c r="GC55" s="149"/>
      <c r="GD55" s="149"/>
      <c r="GE55" s="149"/>
      <c r="GF55" s="149"/>
      <c r="GG55" s="149"/>
      <c r="GH55" s="149"/>
      <c r="GI55" s="149"/>
      <c r="GJ55" s="149"/>
      <c r="GK55" s="149"/>
      <c r="GL55" s="149"/>
      <c r="GM55" s="149"/>
      <c r="GN55" s="149"/>
      <c r="GO55" s="149"/>
      <c r="GP55" s="149"/>
      <c r="GQ55" s="149"/>
      <c r="GR55" s="149"/>
      <c r="GS55" s="149"/>
      <c r="GT55" s="149"/>
      <c r="GU55" s="149"/>
      <c r="GV55" s="149"/>
      <c r="GW55" s="149"/>
      <c r="GX55" s="149"/>
      <c r="GY55" s="149"/>
      <c r="GZ55" s="149"/>
      <c r="HA55" s="149"/>
      <c r="HB55" s="149"/>
      <c r="HC55" s="149"/>
      <c r="HD55" s="149"/>
      <c r="HE55" s="149"/>
      <c r="HF55" s="149"/>
      <c r="HG55" s="149"/>
      <c r="HH55" s="149"/>
    </row>
    <row r="56" spans="1:216" ht="22.5" customHeight="1" x14ac:dyDescent="0.5">
      <c r="A56" s="153"/>
      <c r="B56" s="153"/>
      <c r="C56" s="155" t="s">
        <v>7</v>
      </c>
      <c r="D56" s="153"/>
      <c r="E56" s="156" t="s">
        <v>8</v>
      </c>
      <c r="G56" s="158"/>
      <c r="I56" s="156" t="s">
        <v>8</v>
      </c>
      <c r="K56" s="158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9"/>
      <c r="CA56" s="149"/>
      <c r="CB56" s="149"/>
      <c r="CC56" s="149"/>
      <c r="CD56" s="149"/>
      <c r="CE56" s="149"/>
      <c r="CF56" s="149"/>
      <c r="CG56" s="149"/>
      <c r="CH56" s="149"/>
      <c r="CI56" s="149"/>
      <c r="CJ56" s="149"/>
      <c r="CK56" s="149"/>
      <c r="CL56" s="149"/>
      <c r="CM56" s="149"/>
      <c r="CN56" s="149"/>
      <c r="CO56" s="149"/>
      <c r="CP56" s="149"/>
      <c r="CQ56" s="149"/>
      <c r="CR56" s="149"/>
      <c r="CS56" s="149"/>
      <c r="CT56" s="149"/>
      <c r="CU56" s="149"/>
      <c r="CV56" s="149"/>
      <c r="CW56" s="149"/>
      <c r="CX56" s="149"/>
      <c r="CY56" s="149"/>
      <c r="CZ56" s="149"/>
      <c r="DA56" s="149"/>
      <c r="DB56" s="149"/>
      <c r="DC56" s="149"/>
      <c r="DD56" s="149"/>
      <c r="DE56" s="149"/>
      <c r="DF56" s="149"/>
      <c r="DG56" s="149"/>
      <c r="DH56" s="149"/>
      <c r="DI56" s="149"/>
      <c r="DJ56" s="149"/>
      <c r="DK56" s="149"/>
      <c r="DL56" s="149"/>
      <c r="DM56" s="149"/>
      <c r="DN56" s="149"/>
      <c r="DO56" s="149"/>
      <c r="DP56" s="149"/>
      <c r="DQ56" s="149"/>
      <c r="DR56" s="149"/>
      <c r="DS56" s="149"/>
      <c r="DT56" s="149"/>
      <c r="DU56" s="149"/>
      <c r="DV56" s="149"/>
      <c r="DW56" s="149"/>
      <c r="DX56" s="149"/>
      <c r="DY56" s="149"/>
      <c r="DZ56" s="149"/>
      <c r="EA56" s="149"/>
      <c r="EB56" s="149"/>
      <c r="EC56" s="149"/>
      <c r="ED56" s="149"/>
      <c r="EE56" s="149"/>
      <c r="EF56" s="149"/>
      <c r="EG56" s="149"/>
      <c r="EH56" s="149"/>
      <c r="EI56" s="149"/>
      <c r="EJ56" s="149"/>
      <c r="EK56" s="149"/>
      <c r="EL56" s="149"/>
      <c r="EM56" s="149"/>
      <c r="EN56" s="149"/>
      <c r="EO56" s="149"/>
      <c r="EP56" s="149"/>
      <c r="EQ56" s="149"/>
      <c r="ER56" s="149"/>
      <c r="ES56" s="149"/>
      <c r="ET56" s="149"/>
      <c r="EU56" s="149"/>
      <c r="EV56" s="149"/>
      <c r="EW56" s="149"/>
      <c r="EX56" s="149"/>
      <c r="EY56" s="149"/>
      <c r="EZ56" s="149"/>
      <c r="FA56" s="149"/>
      <c r="FB56" s="149"/>
      <c r="FC56" s="149"/>
      <c r="FD56" s="149"/>
      <c r="FE56" s="149"/>
      <c r="FF56" s="149"/>
      <c r="FG56" s="149"/>
      <c r="FH56" s="149"/>
      <c r="FI56" s="149"/>
      <c r="FJ56" s="149"/>
      <c r="FK56" s="149"/>
      <c r="FL56" s="149"/>
      <c r="FM56" s="149"/>
      <c r="FN56" s="149"/>
      <c r="FO56" s="149"/>
      <c r="FP56" s="149"/>
      <c r="FQ56" s="149"/>
      <c r="FR56" s="149"/>
      <c r="FS56" s="149"/>
      <c r="FT56" s="149"/>
      <c r="FU56" s="149"/>
      <c r="FV56" s="149"/>
      <c r="FW56" s="149"/>
      <c r="FX56" s="149"/>
      <c r="FY56" s="149"/>
      <c r="FZ56" s="149"/>
      <c r="GA56" s="149"/>
      <c r="GB56" s="149"/>
      <c r="GC56" s="149"/>
      <c r="GD56" s="149"/>
      <c r="GE56" s="149"/>
      <c r="GF56" s="149"/>
      <c r="GG56" s="149"/>
      <c r="GH56" s="149"/>
      <c r="GI56" s="149"/>
      <c r="GJ56" s="149"/>
      <c r="GK56" s="149"/>
      <c r="GL56" s="149"/>
      <c r="GM56" s="149"/>
      <c r="GN56" s="149"/>
      <c r="GO56" s="149"/>
      <c r="GP56" s="149"/>
      <c r="GQ56" s="149"/>
      <c r="GR56" s="149"/>
      <c r="GS56" s="149"/>
      <c r="GT56" s="149"/>
      <c r="GU56" s="149"/>
      <c r="GV56" s="149"/>
      <c r="GW56" s="149"/>
      <c r="GX56" s="149"/>
      <c r="GY56" s="149"/>
      <c r="GZ56" s="149"/>
      <c r="HA56" s="149"/>
      <c r="HB56" s="149"/>
      <c r="HC56" s="149"/>
      <c r="HD56" s="149"/>
      <c r="HE56" s="149"/>
      <c r="HF56" s="149"/>
      <c r="HG56" s="149"/>
      <c r="HH56" s="149"/>
    </row>
    <row r="57" spans="1:216" ht="7.5" customHeight="1" x14ac:dyDescent="0.5"/>
    <row r="58" spans="1:216" ht="22.5" customHeight="1" x14ac:dyDescent="0.5">
      <c r="A58" s="162" t="s">
        <v>39</v>
      </c>
      <c r="B58" s="162"/>
      <c r="C58" s="163"/>
      <c r="D58" s="164"/>
      <c r="E58" s="165"/>
      <c r="F58" s="165"/>
      <c r="G58" s="165"/>
      <c r="H58" s="165"/>
      <c r="I58" s="165"/>
      <c r="J58" s="165"/>
      <c r="K58" s="165"/>
    </row>
    <row r="59" spans="1:216" ht="7.5" customHeight="1" x14ac:dyDescent="0.5">
      <c r="A59" s="153"/>
      <c r="B59" s="153"/>
      <c r="C59" s="166"/>
      <c r="D59" s="167"/>
      <c r="E59" s="168"/>
      <c r="F59" s="168"/>
      <c r="G59" s="168"/>
      <c r="H59" s="168"/>
      <c r="I59" s="168"/>
      <c r="J59" s="168"/>
      <c r="K59" s="168"/>
    </row>
    <row r="60" spans="1:216" ht="22.5" customHeight="1" x14ac:dyDescent="0.5">
      <c r="A60" s="162" t="s">
        <v>40</v>
      </c>
      <c r="B60" s="162"/>
      <c r="C60" s="166"/>
      <c r="D60" s="167"/>
      <c r="E60" s="168"/>
      <c r="F60" s="168"/>
      <c r="G60" s="168"/>
      <c r="H60" s="168"/>
      <c r="I60" s="168"/>
      <c r="J60" s="168"/>
      <c r="K60" s="168"/>
    </row>
    <row r="61" spans="1:216" ht="7.5" customHeight="1" x14ac:dyDescent="0.5">
      <c r="A61" s="162"/>
      <c r="B61" s="162"/>
      <c r="C61" s="166"/>
      <c r="D61" s="167"/>
      <c r="E61" s="168"/>
      <c r="F61" s="168"/>
      <c r="G61" s="168"/>
      <c r="H61" s="168"/>
      <c r="I61" s="168"/>
      <c r="J61" s="168"/>
      <c r="K61" s="168"/>
    </row>
    <row r="62" spans="1:216" ht="22.5" customHeight="1" x14ac:dyDescent="0.5">
      <c r="A62" s="169" t="s">
        <v>41</v>
      </c>
      <c r="B62" s="153"/>
      <c r="C62" s="166"/>
      <c r="D62" s="167"/>
      <c r="F62" s="168"/>
    </row>
    <row r="63" spans="1:216" ht="22.5" customHeight="1" x14ac:dyDescent="0.5">
      <c r="A63" s="169"/>
      <c r="B63" s="153" t="s">
        <v>42</v>
      </c>
      <c r="C63" s="227" t="s">
        <v>206</v>
      </c>
      <c r="D63" s="167"/>
      <c r="E63" s="173">
        <v>101143700</v>
      </c>
      <c r="F63" s="168"/>
      <c r="G63" s="168">
        <v>205238557</v>
      </c>
      <c r="H63" s="168"/>
      <c r="I63" s="174">
        <v>0</v>
      </c>
      <c r="J63" s="168"/>
      <c r="K63" s="174">
        <v>0</v>
      </c>
    </row>
    <row r="64" spans="1:216" ht="22.5" customHeight="1" x14ac:dyDescent="0.5">
      <c r="A64" s="169" t="s">
        <v>202</v>
      </c>
      <c r="B64" s="153"/>
      <c r="C64" s="227" t="s">
        <v>207</v>
      </c>
      <c r="D64" s="167"/>
      <c r="E64" s="173">
        <v>25000000</v>
      </c>
      <c r="F64" s="168"/>
      <c r="G64" s="174">
        <v>0</v>
      </c>
      <c r="H64" s="168"/>
      <c r="I64" s="225">
        <v>25000000</v>
      </c>
      <c r="J64" s="168"/>
      <c r="K64" s="174">
        <v>0</v>
      </c>
    </row>
    <row r="65" spans="1:11" ht="22.5" customHeight="1" x14ac:dyDescent="0.45">
      <c r="A65" s="153" t="s">
        <v>43</v>
      </c>
      <c r="B65" s="153"/>
      <c r="C65" s="227" t="s">
        <v>208</v>
      </c>
      <c r="D65" s="167"/>
      <c r="E65" s="171">
        <v>477923071</v>
      </c>
      <c r="F65" s="168"/>
      <c r="G65" s="168">
        <v>413398853</v>
      </c>
      <c r="H65" s="168"/>
      <c r="I65" s="171">
        <v>294345475</v>
      </c>
      <c r="J65" s="168"/>
      <c r="K65" s="168">
        <v>292362838</v>
      </c>
    </row>
    <row r="66" spans="1:11" ht="22.5" customHeight="1" x14ac:dyDescent="0.45">
      <c r="A66" s="153" t="s">
        <v>44</v>
      </c>
      <c r="B66" s="153"/>
      <c r="C66" s="166"/>
      <c r="D66" s="167"/>
      <c r="E66" s="171">
        <v>2306712</v>
      </c>
      <c r="F66" s="168"/>
      <c r="G66" s="168">
        <v>1655902</v>
      </c>
      <c r="H66" s="168"/>
      <c r="I66" s="171">
        <v>1693330</v>
      </c>
      <c r="J66" s="168"/>
      <c r="K66" s="168">
        <v>1402076</v>
      </c>
    </row>
    <row r="67" spans="1:11" ht="22.5" customHeight="1" x14ac:dyDescent="0.5">
      <c r="A67" s="153" t="s">
        <v>45</v>
      </c>
      <c r="B67" s="153"/>
      <c r="C67" s="166"/>
      <c r="D67" s="167"/>
      <c r="E67" s="173"/>
      <c r="F67" s="168"/>
      <c r="G67" s="173"/>
      <c r="H67" s="173"/>
      <c r="I67" s="173"/>
      <c r="J67" s="173"/>
      <c r="K67" s="173"/>
    </row>
    <row r="68" spans="1:11" ht="22.5" customHeight="1" x14ac:dyDescent="0.45">
      <c r="A68" s="153"/>
      <c r="B68" s="189" t="s">
        <v>213</v>
      </c>
      <c r="C68" s="227" t="s">
        <v>212</v>
      </c>
      <c r="D68" s="167"/>
      <c r="E68" s="171">
        <v>663362400</v>
      </c>
      <c r="F68" s="168"/>
      <c r="G68" s="168">
        <v>41059824</v>
      </c>
      <c r="H68" s="168"/>
      <c r="I68" s="174">
        <v>0</v>
      </c>
      <c r="J68" s="168"/>
      <c r="K68" s="174">
        <v>0</v>
      </c>
    </row>
    <row r="69" spans="1:11" ht="22.5" customHeight="1" x14ac:dyDescent="0.5">
      <c r="A69" s="153"/>
      <c r="B69" s="189" t="s">
        <v>46</v>
      </c>
      <c r="D69" s="167"/>
      <c r="E69" s="173"/>
      <c r="F69" s="168"/>
      <c r="G69" s="173"/>
      <c r="H69" s="173"/>
      <c r="I69" s="173"/>
      <c r="J69" s="173"/>
      <c r="K69" s="173"/>
    </row>
    <row r="70" spans="1:11" ht="22.5" customHeight="1" x14ac:dyDescent="0.45">
      <c r="A70" s="153"/>
      <c r="B70" s="159" t="s">
        <v>47</v>
      </c>
      <c r="C70" s="227" t="s">
        <v>209</v>
      </c>
      <c r="D70" s="167"/>
      <c r="E70" s="171">
        <v>270631360</v>
      </c>
      <c r="F70" s="168"/>
      <c r="G70" s="168">
        <v>241450000</v>
      </c>
      <c r="H70" s="168"/>
      <c r="I70" s="225">
        <v>48181360</v>
      </c>
      <c r="J70" s="168"/>
      <c r="K70" s="174">
        <v>0</v>
      </c>
    </row>
    <row r="71" spans="1:11" ht="22.5" customHeight="1" x14ac:dyDescent="0.45">
      <c r="A71" s="153"/>
      <c r="B71" s="189" t="s">
        <v>48</v>
      </c>
      <c r="C71" s="227" t="s">
        <v>210</v>
      </c>
      <c r="D71" s="167"/>
      <c r="E71" s="171">
        <v>7731336</v>
      </c>
      <c r="F71" s="168"/>
      <c r="G71" s="168">
        <v>7493799</v>
      </c>
      <c r="H71" s="168"/>
      <c r="I71" s="180">
        <v>2689569</v>
      </c>
      <c r="J71" s="168"/>
      <c r="K71" s="168">
        <v>2747053</v>
      </c>
    </row>
    <row r="72" spans="1:11" ht="22.5" customHeight="1" x14ac:dyDescent="0.45">
      <c r="A72" s="153"/>
      <c r="B72" s="189" t="s">
        <v>49</v>
      </c>
      <c r="C72" s="227" t="s">
        <v>211</v>
      </c>
      <c r="D72" s="167"/>
      <c r="E72" s="171">
        <v>1267700000</v>
      </c>
      <c r="F72" s="168"/>
      <c r="G72" s="168">
        <v>1057400000</v>
      </c>
      <c r="H72" s="168"/>
      <c r="I72" s="180">
        <v>1267700000</v>
      </c>
      <c r="J72" s="168"/>
      <c r="K72" s="168">
        <v>1057400000</v>
      </c>
    </row>
    <row r="73" spans="1:11" ht="22.5" customHeight="1" x14ac:dyDescent="0.45">
      <c r="A73" s="153" t="s">
        <v>50</v>
      </c>
      <c r="B73" s="153"/>
      <c r="C73" s="166"/>
      <c r="D73" s="167"/>
      <c r="E73" s="171">
        <v>22273738</v>
      </c>
      <c r="F73" s="168"/>
      <c r="G73" s="168">
        <v>32025907</v>
      </c>
      <c r="H73" s="168"/>
      <c r="I73" s="180">
        <v>3483479</v>
      </c>
      <c r="J73" s="168"/>
      <c r="K73" s="168">
        <v>23552490</v>
      </c>
    </row>
    <row r="74" spans="1:11" ht="22.5" customHeight="1" x14ac:dyDescent="0.45">
      <c r="A74" s="153" t="s">
        <v>51</v>
      </c>
      <c r="B74" s="153"/>
      <c r="C74" s="166"/>
      <c r="D74" s="167"/>
      <c r="E74" s="175">
        <v>19685353</v>
      </c>
      <c r="F74" s="168"/>
      <c r="G74" s="176">
        <v>18830168</v>
      </c>
      <c r="H74" s="168"/>
      <c r="I74" s="190">
        <v>6461320</v>
      </c>
      <c r="J74" s="168"/>
      <c r="K74" s="176">
        <v>6352622</v>
      </c>
    </row>
    <row r="75" spans="1:11" ht="7.5" customHeight="1" x14ac:dyDescent="0.5">
      <c r="A75" s="162"/>
      <c r="B75" s="162"/>
      <c r="C75" s="166"/>
      <c r="D75" s="167"/>
      <c r="E75" s="168"/>
      <c r="F75" s="168"/>
      <c r="G75" s="168"/>
      <c r="H75" s="168"/>
      <c r="I75" s="168"/>
      <c r="J75" s="168"/>
      <c r="K75" s="168"/>
    </row>
    <row r="76" spans="1:11" ht="22.5" customHeight="1" x14ac:dyDescent="0.5">
      <c r="A76" s="162" t="s">
        <v>52</v>
      </c>
      <c r="B76" s="153"/>
      <c r="C76" s="166"/>
      <c r="D76" s="167"/>
      <c r="E76" s="176">
        <f>SUM(E62:E74)</f>
        <v>2857757670</v>
      </c>
      <c r="F76" s="168"/>
      <c r="G76" s="176">
        <f>SUM(G63:G74)</f>
        <v>2018553010</v>
      </c>
      <c r="H76" s="168"/>
      <c r="I76" s="176">
        <f>SUM(I63:I74)</f>
        <v>1649554533</v>
      </c>
      <c r="J76" s="168"/>
      <c r="K76" s="176">
        <f>SUM(K63:K74)</f>
        <v>1383817079</v>
      </c>
    </row>
    <row r="77" spans="1:11" ht="7.5" customHeight="1" x14ac:dyDescent="0.5">
      <c r="A77" s="153"/>
      <c r="B77" s="153"/>
      <c r="C77" s="166"/>
      <c r="D77" s="167"/>
      <c r="E77" s="168"/>
      <c r="F77" s="168"/>
      <c r="G77" s="168"/>
      <c r="H77" s="168"/>
      <c r="I77" s="168"/>
      <c r="J77" s="168"/>
      <c r="K77" s="168"/>
    </row>
    <row r="78" spans="1:11" ht="22.5" customHeight="1" x14ac:dyDescent="0.5">
      <c r="A78" s="162" t="s">
        <v>53</v>
      </c>
      <c r="B78" s="162"/>
      <c r="C78" s="166"/>
      <c r="D78" s="167"/>
      <c r="E78" s="168"/>
      <c r="F78" s="168"/>
      <c r="G78" s="168"/>
      <c r="H78" s="168"/>
      <c r="I78" s="168"/>
      <c r="J78" s="168"/>
      <c r="K78" s="168"/>
    </row>
    <row r="79" spans="1:11" ht="7.5" customHeight="1" x14ac:dyDescent="0.5">
      <c r="A79" s="153"/>
      <c r="B79" s="153"/>
      <c r="C79" s="166"/>
      <c r="D79" s="167"/>
      <c r="E79" s="168"/>
      <c r="F79" s="168"/>
      <c r="G79" s="168"/>
      <c r="H79" s="168"/>
      <c r="I79" s="168"/>
      <c r="J79" s="168"/>
      <c r="K79" s="168"/>
    </row>
    <row r="80" spans="1:11" ht="22.5" customHeight="1" x14ac:dyDescent="0.5">
      <c r="A80" s="153" t="s">
        <v>215</v>
      </c>
      <c r="B80" s="153"/>
      <c r="C80" s="227" t="s">
        <v>212</v>
      </c>
      <c r="D80" s="167"/>
      <c r="E80" s="174">
        <v>0</v>
      </c>
      <c r="F80" s="168"/>
      <c r="G80" s="225">
        <v>522509057</v>
      </c>
      <c r="H80" s="168"/>
      <c r="I80" s="174">
        <v>0</v>
      </c>
      <c r="J80" s="168"/>
      <c r="K80" s="174">
        <v>0</v>
      </c>
    </row>
    <row r="81" spans="1:11" ht="22.5" customHeight="1" x14ac:dyDescent="0.5">
      <c r="A81" s="153" t="s">
        <v>54</v>
      </c>
      <c r="B81" s="153"/>
      <c r="C81" s="166"/>
      <c r="D81" s="167"/>
      <c r="E81" s="168"/>
      <c r="F81" s="168"/>
      <c r="G81" s="168"/>
      <c r="H81" s="168"/>
      <c r="I81" s="168"/>
      <c r="J81" s="168"/>
      <c r="K81" s="168"/>
    </row>
    <row r="82" spans="1:11" ht="22.5" customHeight="1" x14ac:dyDescent="0.45">
      <c r="A82" s="153"/>
      <c r="B82" s="153" t="s">
        <v>55</v>
      </c>
      <c r="C82" s="227" t="s">
        <v>209</v>
      </c>
      <c r="D82" s="167"/>
      <c r="E82" s="171">
        <v>1235244649</v>
      </c>
      <c r="F82" s="168"/>
      <c r="G82" s="168">
        <v>1186553826</v>
      </c>
      <c r="H82" s="168"/>
      <c r="I82" s="174">
        <v>0</v>
      </c>
      <c r="J82" s="168"/>
      <c r="K82" s="168">
        <v>122689308</v>
      </c>
    </row>
    <row r="83" spans="1:11" ht="22.5" customHeight="1" x14ac:dyDescent="0.45">
      <c r="A83" s="153" t="s">
        <v>56</v>
      </c>
      <c r="B83" s="153"/>
      <c r="C83" s="227" t="s">
        <v>210</v>
      </c>
      <c r="D83" s="167"/>
      <c r="E83" s="171">
        <v>25388922</v>
      </c>
      <c r="F83" s="168"/>
      <c r="G83" s="168">
        <v>22728759</v>
      </c>
      <c r="H83" s="168"/>
      <c r="I83" s="171">
        <v>19059065</v>
      </c>
      <c r="J83" s="168"/>
      <c r="K83" s="168">
        <v>15242845</v>
      </c>
    </row>
    <row r="84" spans="1:11" ht="22.5" customHeight="1" x14ac:dyDescent="0.45">
      <c r="A84" s="143" t="s">
        <v>57</v>
      </c>
      <c r="B84" s="153"/>
      <c r="C84" s="227" t="s">
        <v>214</v>
      </c>
      <c r="D84" s="167"/>
      <c r="E84" s="171">
        <v>592396237</v>
      </c>
      <c r="F84" s="168"/>
      <c r="G84" s="168">
        <v>604046237</v>
      </c>
      <c r="H84" s="168"/>
      <c r="I84" s="191">
        <v>0</v>
      </c>
      <c r="J84" s="168"/>
      <c r="K84" s="174">
        <v>0</v>
      </c>
    </row>
    <row r="85" spans="1:11" ht="22.5" customHeight="1" x14ac:dyDescent="0.45">
      <c r="A85" s="153" t="s">
        <v>58</v>
      </c>
      <c r="B85" s="153"/>
      <c r="C85" s="227" t="s">
        <v>211</v>
      </c>
      <c r="D85" s="167"/>
      <c r="E85" s="171">
        <v>2157874411</v>
      </c>
      <c r="F85" s="168"/>
      <c r="G85" s="168">
        <v>1961934730</v>
      </c>
      <c r="H85" s="168"/>
      <c r="I85" s="171">
        <v>2157874411</v>
      </c>
      <c r="J85" s="168"/>
      <c r="K85" s="168">
        <v>1961934730</v>
      </c>
    </row>
    <row r="86" spans="1:11" ht="22.5" customHeight="1" x14ac:dyDescent="0.45">
      <c r="A86" s="153" t="s">
        <v>59</v>
      </c>
      <c r="B86" s="153"/>
      <c r="C86" s="166"/>
      <c r="D86" s="167"/>
      <c r="E86" s="180"/>
      <c r="F86" s="168"/>
      <c r="G86" s="173"/>
      <c r="H86" s="180"/>
      <c r="I86" s="173"/>
      <c r="J86" s="173"/>
      <c r="K86" s="180"/>
    </row>
    <row r="87" spans="1:11" ht="22.5" customHeight="1" x14ac:dyDescent="0.45">
      <c r="A87" s="153"/>
      <c r="B87" s="153" t="s">
        <v>60</v>
      </c>
      <c r="C87" s="166"/>
      <c r="D87" s="167"/>
      <c r="E87" s="171">
        <v>23380120</v>
      </c>
      <c r="F87" s="168"/>
      <c r="G87" s="168">
        <v>23357956</v>
      </c>
      <c r="H87" s="168"/>
      <c r="I87" s="171">
        <v>14270210</v>
      </c>
      <c r="J87" s="168"/>
      <c r="K87" s="168">
        <v>13838470</v>
      </c>
    </row>
    <row r="88" spans="1:11" ht="22.5" customHeight="1" x14ac:dyDescent="0.45">
      <c r="A88" s="153" t="s">
        <v>61</v>
      </c>
      <c r="B88" s="153"/>
      <c r="C88" s="166"/>
      <c r="D88" s="167"/>
      <c r="E88" s="192">
        <v>93781830</v>
      </c>
      <c r="F88" s="168"/>
      <c r="G88" s="177">
        <v>88318347</v>
      </c>
      <c r="H88" s="168"/>
      <c r="I88" s="192">
        <v>65802605</v>
      </c>
      <c r="J88" s="168"/>
      <c r="K88" s="177">
        <v>62610668</v>
      </c>
    </row>
    <row r="89" spans="1:11" ht="7.5" customHeight="1" x14ac:dyDescent="0.5">
      <c r="A89" s="153"/>
      <c r="B89" s="153"/>
      <c r="C89" s="166"/>
      <c r="D89" s="167"/>
      <c r="E89" s="168"/>
      <c r="F89" s="168"/>
      <c r="G89" s="168"/>
      <c r="H89" s="168"/>
      <c r="I89" s="168"/>
      <c r="J89" s="168"/>
      <c r="K89" s="168"/>
    </row>
    <row r="90" spans="1:11" ht="22.5" customHeight="1" x14ac:dyDescent="0.5">
      <c r="A90" s="162" t="s">
        <v>62</v>
      </c>
      <c r="B90" s="153"/>
      <c r="C90" s="166"/>
      <c r="D90" s="167"/>
      <c r="E90" s="176">
        <f>SUM(E80:E88)</f>
        <v>4128066169</v>
      </c>
      <c r="F90" s="168"/>
      <c r="G90" s="176">
        <f>SUM(G80:G88)</f>
        <v>4409448912</v>
      </c>
      <c r="H90" s="168"/>
      <c r="I90" s="176">
        <f>SUM(I80:I88)</f>
        <v>2257006291</v>
      </c>
      <c r="J90" s="168"/>
      <c r="K90" s="176">
        <f>SUM(K80:K88)</f>
        <v>2176316021</v>
      </c>
    </row>
    <row r="91" spans="1:11" ht="7.5" customHeight="1" x14ac:dyDescent="0.5">
      <c r="A91" s="153"/>
      <c r="B91" s="153"/>
      <c r="C91" s="166"/>
      <c r="D91" s="167"/>
      <c r="E91" s="168"/>
      <c r="F91" s="168"/>
      <c r="G91" s="168"/>
      <c r="H91" s="168"/>
      <c r="I91" s="168"/>
      <c r="J91" s="168"/>
      <c r="K91" s="168"/>
    </row>
    <row r="92" spans="1:11" ht="22.5" customHeight="1" x14ac:dyDescent="0.5">
      <c r="A92" s="162" t="s">
        <v>63</v>
      </c>
      <c r="B92" s="162"/>
      <c r="C92" s="166"/>
      <c r="D92" s="167"/>
      <c r="E92" s="176">
        <f>E76+E90</f>
        <v>6985823839</v>
      </c>
      <c r="F92" s="168"/>
      <c r="G92" s="176">
        <f>G76+G90</f>
        <v>6428001922</v>
      </c>
      <c r="H92" s="168"/>
      <c r="I92" s="176">
        <f>I76+I90</f>
        <v>3906560824</v>
      </c>
      <c r="J92" s="168"/>
      <c r="K92" s="176">
        <f>K76+K90</f>
        <v>3560133100</v>
      </c>
    </row>
    <row r="93" spans="1:11" ht="22.5" customHeight="1" x14ac:dyDescent="0.5">
      <c r="A93" s="162"/>
      <c r="B93" s="162"/>
      <c r="C93" s="166"/>
      <c r="D93" s="167"/>
      <c r="E93" s="168"/>
      <c r="F93" s="168"/>
      <c r="G93" s="168"/>
      <c r="H93" s="168"/>
      <c r="I93" s="168"/>
      <c r="J93" s="168"/>
      <c r="K93" s="168"/>
    </row>
    <row r="94" spans="1:11" ht="22.5" customHeight="1" x14ac:dyDescent="0.5">
      <c r="A94" s="159" t="str">
        <f>+A47</f>
        <v>The accompanying notes are an integral part of these interim financial statements.</v>
      </c>
    </row>
    <row r="95" spans="1:11" ht="22.5" customHeight="1" x14ac:dyDescent="0.5">
      <c r="A95" s="143"/>
    </row>
    <row r="96" spans="1:11" ht="23.1" customHeight="1" x14ac:dyDescent="0.5">
      <c r="A96" s="145" t="str">
        <f>A1</f>
        <v>PRINSIRI  PUBLIC COMPANY LIMITED</v>
      </c>
      <c r="B96" s="145"/>
      <c r="C96" s="140"/>
      <c r="D96" s="141"/>
      <c r="E96" s="142"/>
      <c r="F96" s="142"/>
      <c r="G96" s="142"/>
      <c r="H96" s="142"/>
      <c r="I96" s="142"/>
      <c r="J96" s="142"/>
      <c r="K96" s="142"/>
    </row>
    <row r="97" spans="1:216" ht="23.1" customHeight="1" x14ac:dyDescent="0.5">
      <c r="A97" s="145" t="s">
        <v>38</v>
      </c>
      <c r="B97" s="145"/>
      <c r="C97" s="140"/>
      <c r="D97" s="141"/>
      <c r="E97" s="142"/>
      <c r="F97" s="142"/>
      <c r="G97" s="142"/>
      <c r="H97" s="142"/>
      <c r="I97" s="142"/>
      <c r="J97" s="142"/>
      <c r="K97" s="142"/>
    </row>
    <row r="98" spans="1:216" ht="23.1" customHeight="1" x14ac:dyDescent="0.5">
      <c r="A98" s="145" t="str">
        <f>A50</f>
        <v>AS AT JUNE 30, 2023</v>
      </c>
      <c r="B98" s="145"/>
      <c r="C98" s="140"/>
      <c r="D98" s="141"/>
      <c r="E98" s="142"/>
      <c r="F98" s="142"/>
      <c r="G98" s="142"/>
      <c r="H98" s="142"/>
      <c r="I98" s="142"/>
      <c r="J98" s="142"/>
      <c r="K98" s="142"/>
    </row>
    <row r="99" spans="1:216" ht="23.1" customHeight="1" x14ac:dyDescent="0.5">
      <c r="A99" s="145"/>
      <c r="B99" s="145"/>
      <c r="C99" s="140"/>
      <c r="D99" s="141"/>
      <c r="E99" s="142"/>
      <c r="F99" s="142"/>
      <c r="G99" s="142"/>
      <c r="H99" s="142"/>
      <c r="I99" s="142"/>
      <c r="J99" s="142"/>
      <c r="K99" s="142"/>
    </row>
    <row r="100" spans="1:216" ht="23.1" customHeight="1" x14ac:dyDescent="0.5">
      <c r="A100" s="145"/>
      <c r="B100" s="145"/>
      <c r="C100" s="140"/>
      <c r="D100" s="141"/>
      <c r="E100" s="142"/>
      <c r="F100" s="142"/>
      <c r="G100" s="142"/>
      <c r="H100" s="142"/>
      <c r="I100" s="142"/>
      <c r="J100" s="142"/>
      <c r="K100" s="142" t="s">
        <v>204</v>
      </c>
    </row>
    <row r="101" spans="1:216" ht="23.1" customHeight="1" x14ac:dyDescent="0.5">
      <c r="A101" s="146"/>
      <c r="B101" s="146"/>
      <c r="C101" s="147"/>
      <c r="D101" s="147"/>
      <c r="E101" s="290" t="s">
        <v>3</v>
      </c>
      <c r="F101" s="290"/>
      <c r="G101" s="290"/>
      <c r="H101" s="148"/>
      <c r="I101" s="290" t="s">
        <v>4</v>
      </c>
      <c r="J101" s="290"/>
      <c r="K101" s="290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M101" s="149"/>
      <c r="BN101" s="149"/>
      <c r="BO101" s="149"/>
      <c r="BP101" s="149"/>
      <c r="BQ101" s="149"/>
      <c r="BR101" s="149"/>
      <c r="BS101" s="149"/>
      <c r="BT101" s="149"/>
      <c r="BU101" s="149"/>
      <c r="BV101" s="149"/>
      <c r="BW101" s="149"/>
      <c r="BX101" s="149"/>
      <c r="BY101" s="149"/>
      <c r="BZ101" s="149"/>
      <c r="CA101" s="149"/>
      <c r="CB101" s="149"/>
      <c r="CC101" s="149"/>
      <c r="CD101" s="149"/>
      <c r="CE101" s="149"/>
      <c r="CF101" s="149"/>
      <c r="CG101" s="149"/>
      <c r="CH101" s="149"/>
      <c r="CI101" s="149"/>
      <c r="CJ101" s="149"/>
      <c r="CK101" s="149"/>
      <c r="CL101" s="149"/>
      <c r="CM101" s="149"/>
      <c r="CN101" s="149"/>
      <c r="CO101" s="149"/>
      <c r="CP101" s="149"/>
      <c r="CQ101" s="149"/>
      <c r="CR101" s="149"/>
      <c r="CS101" s="149"/>
      <c r="CT101" s="149"/>
      <c r="CU101" s="149"/>
      <c r="CV101" s="149"/>
      <c r="CW101" s="149"/>
      <c r="CX101" s="149"/>
      <c r="CY101" s="149"/>
      <c r="CZ101" s="149"/>
      <c r="DA101" s="149"/>
      <c r="DB101" s="149"/>
      <c r="DC101" s="149"/>
      <c r="DD101" s="149"/>
      <c r="DE101" s="149"/>
      <c r="DF101" s="149"/>
      <c r="DG101" s="149"/>
      <c r="DH101" s="149"/>
      <c r="DI101" s="149"/>
      <c r="DJ101" s="149"/>
      <c r="DK101" s="149"/>
      <c r="DL101" s="149"/>
      <c r="DM101" s="149"/>
      <c r="DN101" s="149"/>
      <c r="DO101" s="149"/>
      <c r="DP101" s="149"/>
      <c r="DQ101" s="149"/>
      <c r="DR101" s="149"/>
      <c r="DS101" s="149"/>
      <c r="DT101" s="149"/>
      <c r="DU101" s="149"/>
      <c r="DV101" s="149"/>
      <c r="DW101" s="149"/>
      <c r="DX101" s="149"/>
      <c r="DY101" s="149"/>
      <c r="DZ101" s="149"/>
      <c r="EA101" s="149"/>
      <c r="EB101" s="149"/>
      <c r="EC101" s="149"/>
      <c r="ED101" s="149"/>
      <c r="EE101" s="149"/>
      <c r="EF101" s="149"/>
      <c r="EG101" s="149"/>
      <c r="EH101" s="149"/>
      <c r="EI101" s="149"/>
      <c r="EJ101" s="149"/>
      <c r="EK101" s="149"/>
      <c r="EL101" s="149"/>
      <c r="EM101" s="149"/>
      <c r="EN101" s="149"/>
      <c r="EO101" s="149"/>
      <c r="EP101" s="149"/>
      <c r="EQ101" s="149"/>
      <c r="ER101" s="149"/>
      <c r="ES101" s="149"/>
      <c r="ET101" s="149"/>
      <c r="EU101" s="149"/>
      <c r="EV101" s="149"/>
      <c r="EW101" s="149"/>
      <c r="EX101" s="149"/>
      <c r="EY101" s="149"/>
      <c r="EZ101" s="149"/>
      <c r="FA101" s="149"/>
      <c r="FB101" s="149"/>
      <c r="FC101" s="149"/>
      <c r="FD101" s="149"/>
      <c r="FE101" s="149"/>
      <c r="FF101" s="149"/>
      <c r="FG101" s="149"/>
      <c r="FH101" s="149"/>
      <c r="FI101" s="149"/>
      <c r="FJ101" s="149"/>
      <c r="FK101" s="149"/>
      <c r="FL101" s="149"/>
      <c r="FM101" s="149"/>
      <c r="FN101" s="149"/>
      <c r="FO101" s="149"/>
      <c r="FP101" s="149"/>
      <c r="FQ101" s="149"/>
      <c r="FR101" s="149"/>
      <c r="FS101" s="149"/>
      <c r="FT101" s="149"/>
      <c r="FU101" s="149"/>
      <c r="FV101" s="149"/>
      <c r="FW101" s="149"/>
      <c r="FX101" s="149"/>
      <c r="FY101" s="149"/>
      <c r="FZ101" s="149"/>
      <c r="GA101" s="149"/>
      <c r="GB101" s="149"/>
      <c r="GC101" s="149"/>
      <c r="GD101" s="149"/>
      <c r="GE101" s="149"/>
      <c r="GF101" s="149"/>
      <c r="GG101" s="149"/>
      <c r="GH101" s="149"/>
      <c r="GI101" s="149"/>
      <c r="GJ101" s="149"/>
      <c r="GK101" s="149"/>
      <c r="GL101" s="149"/>
      <c r="GM101" s="149"/>
      <c r="GN101" s="149"/>
      <c r="GO101" s="149"/>
      <c r="GP101" s="149"/>
      <c r="GQ101" s="149"/>
      <c r="GR101" s="149"/>
      <c r="GS101" s="149"/>
      <c r="GT101" s="149"/>
      <c r="GU101" s="149"/>
      <c r="GV101" s="149"/>
      <c r="GW101" s="149"/>
      <c r="GX101" s="149"/>
      <c r="GY101" s="149"/>
      <c r="GZ101" s="149"/>
      <c r="HA101" s="149"/>
      <c r="HB101" s="149"/>
      <c r="HC101" s="149"/>
      <c r="HD101" s="149"/>
      <c r="HE101" s="149"/>
      <c r="HF101" s="149"/>
      <c r="HG101" s="149"/>
      <c r="HH101" s="149"/>
    </row>
    <row r="102" spans="1:216" ht="23.1" customHeight="1" x14ac:dyDescent="0.5">
      <c r="A102" s="146"/>
      <c r="B102" s="146"/>
      <c r="C102" s="147"/>
      <c r="D102" s="147"/>
      <c r="E102" s="150" t="str">
        <f>E54</f>
        <v>June 30, 2023</v>
      </c>
      <c r="F102" s="151"/>
      <c r="G102" s="152" t="s">
        <v>200</v>
      </c>
      <c r="H102" s="150"/>
      <c r="I102" s="150" t="str">
        <f>I54</f>
        <v>June 30, 2023</v>
      </c>
      <c r="J102" s="151"/>
      <c r="K102" s="152" t="s">
        <v>200</v>
      </c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149"/>
      <c r="BN102" s="149"/>
      <c r="BO102" s="149"/>
      <c r="BP102" s="149"/>
      <c r="BQ102" s="149"/>
      <c r="BR102" s="149"/>
      <c r="BS102" s="149"/>
      <c r="BT102" s="149"/>
      <c r="BU102" s="149"/>
      <c r="BV102" s="149"/>
      <c r="BW102" s="149"/>
      <c r="BX102" s="149"/>
      <c r="BY102" s="149"/>
      <c r="BZ102" s="149"/>
      <c r="CA102" s="149"/>
      <c r="CB102" s="149"/>
      <c r="CC102" s="149"/>
      <c r="CD102" s="149"/>
      <c r="CE102" s="149"/>
      <c r="CF102" s="149"/>
      <c r="CG102" s="149"/>
      <c r="CH102" s="149"/>
      <c r="CI102" s="149"/>
      <c r="CJ102" s="149"/>
      <c r="CK102" s="149"/>
      <c r="CL102" s="149"/>
      <c r="CM102" s="149"/>
      <c r="CN102" s="149"/>
      <c r="CO102" s="149"/>
      <c r="CP102" s="149"/>
      <c r="CQ102" s="149"/>
      <c r="CR102" s="149"/>
      <c r="CS102" s="149"/>
      <c r="CT102" s="149"/>
      <c r="CU102" s="149"/>
      <c r="CV102" s="149"/>
      <c r="CW102" s="149"/>
      <c r="CX102" s="149"/>
      <c r="CY102" s="149"/>
      <c r="CZ102" s="149"/>
      <c r="DA102" s="149"/>
      <c r="DB102" s="149"/>
      <c r="DC102" s="149"/>
      <c r="DD102" s="149"/>
      <c r="DE102" s="149"/>
      <c r="DF102" s="149"/>
      <c r="DG102" s="149"/>
      <c r="DH102" s="149"/>
      <c r="DI102" s="149"/>
      <c r="DJ102" s="149"/>
      <c r="DK102" s="149"/>
      <c r="DL102" s="149"/>
      <c r="DM102" s="149"/>
      <c r="DN102" s="149"/>
      <c r="DO102" s="149"/>
      <c r="DP102" s="149"/>
      <c r="DQ102" s="149"/>
      <c r="DR102" s="149"/>
      <c r="DS102" s="149"/>
      <c r="DT102" s="149"/>
      <c r="DU102" s="149"/>
      <c r="DV102" s="149"/>
      <c r="DW102" s="149"/>
      <c r="DX102" s="149"/>
      <c r="DY102" s="149"/>
      <c r="DZ102" s="149"/>
      <c r="EA102" s="149"/>
      <c r="EB102" s="149"/>
      <c r="EC102" s="149"/>
      <c r="ED102" s="149"/>
      <c r="EE102" s="149"/>
      <c r="EF102" s="149"/>
      <c r="EG102" s="149"/>
      <c r="EH102" s="149"/>
      <c r="EI102" s="149"/>
      <c r="EJ102" s="149"/>
      <c r="EK102" s="149"/>
      <c r="EL102" s="149"/>
      <c r="EM102" s="149"/>
      <c r="EN102" s="149"/>
      <c r="EO102" s="149"/>
      <c r="EP102" s="149"/>
      <c r="EQ102" s="149"/>
      <c r="ER102" s="149"/>
      <c r="ES102" s="149"/>
      <c r="ET102" s="149"/>
      <c r="EU102" s="149"/>
      <c r="EV102" s="149"/>
      <c r="EW102" s="149"/>
      <c r="EX102" s="149"/>
      <c r="EY102" s="149"/>
      <c r="EZ102" s="149"/>
      <c r="FA102" s="149"/>
      <c r="FB102" s="149"/>
      <c r="FC102" s="149"/>
      <c r="FD102" s="149"/>
      <c r="FE102" s="149"/>
      <c r="FF102" s="149"/>
      <c r="FG102" s="149"/>
      <c r="FH102" s="149"/>
      <c r="FI102" s="149"/>
      <c r="FJ102" s="149"/>
      <c r="FK102" s="149"/>
      <c r="FL102" s="149"/>
      <c r="FM102" s="149"/>
      <c r="FN102" s="149"/>
      <c r="FO102" s="149"/>
      <c r="FP102" s="149"/>
      <c r="FQ102" s="149"/>
      <c r="FR102" s="149"/>
      <c r="FS102" s="149"/>
      <c r="FT102" s="149"/>
      <c r="FU102" s="149"/>
      <c r="FV102" s="149"/>
      <c r="FW102" s="149"/>
      <c r="FX102" s="149"/>
      <c r="FY102" s="149"/>
      <c r="FZ102" s="149"/>
      <c r="GA102" s="149"/>
      <c r="GB102" s="149"/>
      <c r="GC102" s="149"/>
      <c r="GD102" s="149"/>
      <c r="GE102" s="149"/>
      <c r="GF102" s="149"/>
      <c r="GG102" s="149"/>
      <c r="GH102" s="149"/>
      <c r="GI102" s="149"/>
      <c r="GJ102" s="149"/>
      <c r="GK102" s="149"/>
      <c r="GL102" s="149"/>
      <c r="GM102" s="149"/>
      <c r="GN102" s="149"/>
      <c r="GO102" s="149"/>
      <c r="GP102" s="149"/>
      <c r="GQ102" s="149"/>
      <c r="GR102" s="149"/>
      <c r="GS102" s="149"/>
      <c r="GT102" s="149"/>
      <c r="GU102" s="149"/>
      <c r="GV102" s="149"/>
      <c r="GW102" s="149"/>
      <c r="GX102" s="149"/>
      <c r="GY102" s="149"/>
      <c r="GZ102" s="149"/>
      <c r="HA102" s="149"/>
      <c r="HB102" s="149"/>
      <c r="HC102" s="149"/>
      <c r="HD102" s="149"/>
      <c r="HE102" s="149"/>
      <c r="HF102" s="149"/>
      <c r="HG102" s="149"/>
      <c r="HH102" s="149"/>
    </row>
    <row r="103" spans="1:216" ht="23.1" customHeight="1" x14ac:dyDescent="0.5">
      <c r="A103" s="153"/>
      <c r="B103" s="153"/>
      <c r="C103" s="153"/>
      <c r="D103" s="153"/>
      <c r="E103" s="154" t="s">
        <v>5</v>
      </c>
      <c r="F103" s="151"/>
      <c r="G103" s="154" t="s">
        <v>6</v>
      </c>
      <c r="H103" s="154"/>
      <c r="I103" s="154" t="s">
        <v>5</v>
      </c>
      <c r="J103" s="151"/>
      <c r="K103" s="154" t="s">
        <v>6</v>
      </c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149"/>
      <c r="BN103" s="149"/>
      <c r="BO103" s="149"/>
      <c r="BP103" s="149"/>
      <c r="BQ103" s="149"/>
      <c r="BR103" s="149"/>
      <c r="BS103" s="149"/>
      <c r="BT103" s="149"/>
      <c r="BU103" s="149"/>
      <c r="BV103" s="149"/>
      <c r="BW103" s="149"/>
      <c r="BX103" s="149"/>
      <c r="BY103" s="149"/>
      <c r="BZ103" s="149"/>
      <c r="CA103" s="149"/>
      <c r="CB103" s="149"/>
      <c r="CC103" s="149"/>
      <c r="CD103" s="149"/>
      <c r="CE103" s="149"/>
      <c r="CF103" s="149"/>
      <c r="CG103" s="149"/>
      <c r="CH103" s="149"/>
      <c r="CI103" s="149"/>
      <c r="CJ103" s="149"/>
      <c r="CK103" s="149"/>
      <c r="CL103" s="149"/>
      <c r="CM103" s="149"/>
      <c r="CN103" s="149"/>
      <c r="CO103" s="149"/>
      <c r="CP103" s="149"/>
      <c r="CQ103" s="149"/>
      <c r="CR103" s="149"/>
      <c r="CS103" s="149"/>
      <c r="CT103" s="149"/>
      <c r="CU103" s="149"/>
      <c r="CV103" s="149"/>
      <c r="CW103" s="149"/>
      <c r="CX103" s="149"/>
      <c r="CY103" s="149"/>
      <c r="CZ103" s="149"/>
      <c r="DA103" s="149"/>
      <c r="DB103" s="149"/>
      <c r="DC103" s="149"/>
      <c r="DD103" s="149"/>
      <c r="DE103" s="149"/>
      <c r="DF103" s="149"/>
      <c r="DG103" s="149"/>
      <c r="DH103" s="149"/>
      <c r="DI103" s="149"/>
      <c r="DJ103" s="149"/>
      <c r="DK103" s="149"/>
      <c r="DL103" s="149"/>
      <c r="DM103" s="149"/>
      <c r="DN103" s="149"/>
      <c r="DO103" s="149"/>
      <c r="DP103" s="149"/>
      <c r="DQ103" s="149"/>
      <c r="DR103" s="149"/>
      <c r="DS103" s="149"/>
      <c r="DT103" s="149"/>
      <c r="DU103" s="149"/>
      <c r="DV103" s="149"/>
      <c r="DW103" s="149"/>
      <c r="DX103" s="149"/>
      <c r="DY103" s="149"/>
      <c r="DZ103" s="149"/>
      <c r="EA103" s="149"/>
      <c r="EB103" s="149"/>
      <c r="EC103" s="149"/>
      <c r="ED103" s="149"/>
      <c r="EE103" s="149"/>
      <c r="EF103" s="149"/>
      <c r="EG103" s="149"/>
      <c r="EH103" s="149"/>
      <c r="EI103" s="149"/>
      <c r="EJ103" s="149"/>
      <c r="EK103" s="149"/>
      <c r="EL103" s="149"/>
      <c r="EM103" s="149"/>
      <c r="EN103" s="149"/>
      <c r="EO103" s="149"/>
      <c r="EP103" s="149"/>
      <c r="EQ103" s="149"/>
      <c r="ER103" s="149"/>
      <c r="ES103" s="149"/>
      <c r="ET103" s="149"/>
      <c r="EU103" s="149"/>
      <c r="EV103" s="149"/>
      <c r="EW103" s="149"/>
      <c r="EX103" s="149"/>
      <c r="EY103" s="149"/>
      <c r="EZ103" s="149"/>
      <c r="FA103" s="149"/>
      <c r="FB103" s="149"/>
      <c r="FC103" s="149"/>
      <c r="FD103" s="149"/>
      <c r="FE103" s="149"/>
      <c r="FF103" s="149"/>
      <c r="FG103" s="149"/>
      <c r="FH103" s="149"/>
      <c r="FI103" s="149"/>
      <c r="FJ103" s="149"/>
      <c r="FK103" s="149"/>
      <c r="FL103" s="149"/>
      <c r="FM103" s="149"/>
      <c r="FN103" s="149"/>
      <c r="FO103" s="149"/>
      <c r="FP103" s="149"/>
      <c r="FQ103" s="149"/>
      <c r="FR103" s="149"/>
      <c r="FS103" s="149"/>
      <c r="FT103" s="149"/>
      <c r="FU103" s="149"/>
      <c r="FV103" s="149"/>
      <c r="FW103" s="149"/>
      <c r="FX103" s="149"/>
      <c r="FY103" s="149"/>
      <c r="FZ103" s="149"/>
      <c r="GA103" s="149"/>
      <c r="GB103" s="149"/>
      <c r="GC103" s="149"/>
      <c r="GD103" s="149"/>
      <c r="GE103" s="149"/>
      <c r="GF103" s="149"/>
      <c r="GG103" s="149"/>
      <c r="GH103" s="149"/>
      <c r="GI103" s="149"/>
      <c r="GJ103" s="149"/>
      <c r="GK103" s="149"/>
      <c r="GL103" s="149"/>
      <c r="GM103" s="149"/>
      <c r="GN103" s="149"/>
      <c r="GO103" s="149"/>
      <c r="GP103" s="149"/>
      <c r="GQ103" s="149"/>
      <c r="GR103" s="149"/>
      <c r="GS103" s="149"/>
      <c r="GT103" s="149"/>
      <c r="GU103" s="149"/>
      <c r="GV103" s="149"/>
      <c r="GW103" s="149"/>
      <c r="GX103" s="149"/>
      <c r="GY103" s="149"/>
      <c r="GZ103" s="149"/>
      <c r="HA103" s="149"/>
      <c r="HB103" s="149"/>
      <c r="HC103" s="149"/>
      <c r="HD103" s="149"/>
      <c r="HE103" s="149"/>
      <c r="HF103" s="149"/>
      <c r="HG103" s="149"/>
      <c r="HH103" s="149"/>
    </row>
    <row r="104" spans="1:216" ht="23.1" customHeight="1" x14ac:dyDescent="0.5">
      <c r="A104" s="153"/>
      <c r="B104" s="153"/>
      <c r="C104" s="155" t="s">
        <v>7</v>
      </c>
      <c r="D104" s="153"/>
      <c r="E104" s="156" t="s">
        <v>8</v>
      </c>
      <c r="G104" s="158"/>
      <c r="I104" s="156" t="s">
        <v>8</v>
      </c>
      <c r="K104" s="158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  <c r="BM104" s="149"/>
      <c r="BN104" s="149"/>
      <c r="BO104" s="149"/>
      <c r="BP104" s="149"/>
      <c r="BQ104" s="149"/>
      <c r="BR104" s="149"/>
      <c r="BS104" s="149"/>
      <c r="BT104" s="149"/>
      <c r="BU104" s="149"/>
      <c r="BV104" s="149"/>
      <c r="BW104" s="149"/>
      <c r="BX104" s="149"/>
      <c r="BY104" s="149"/>
      <c r="BZ104" s="149"/>
      <c r="CA104" s="149"/>
      <c r="CB104" s="149"/>
      <c r="CC104" s="149"/>
      <c r="CD104" s="149"/>
      <c r="CE104" s="149"/>
      <c r="CF104" s="149"/>
      <c r="CG104" s="149"/>
      <c r="CH104" s="149"/>
      <c r="CI104" s="149"/>
      <c r="CJ104" s="149"/>
      <c r="CK104" s="149"/>
      <c r="CL104" s="149"/>
      <c r="CM104" s="149"/>
      <c r="CN104" s="149"/>
      <c r="CO104" s="149"/>
      <c r="CP104" s="149"/>
      <c r="CQ104" s="149"/>
      <c r="CR104" s="149"/>
      <c r="CS104" s="149"/>
      <c r="CT104" s="149"/>
      <c r="CU104" s="149"/>
      <c r="CV104" s="149"/>
      <c r="CW104" s="149"/>
      <c r="CX104" s="149"/>
      <c r="CY104" s="149"/>
      <c r="CZ104" s="149"/>
      <c r="DA104" s="149"/>
      <c r="DB104" s="149"/>
      <c r="DC104" s="149"/>
      <c r="DD104" s="149"/>
      <c r="DE104" s="149"/>
      <c r="DF104" s="149"/>
      <c r="DG104" s="149"/>
      <c r="DH104" s="149"/>
      <c r="DI104" s="149"/>
      <c r="DJ104" s="149"/>
      <c r="DK104" s="149"/>
      <c r="DL104" s="149"/>
      <c r="DM104" s="149"/>
      <c r="DN104" s="149"/>
      <c r="DO104" s="149"/>
      <c r="DP104" s="149"/>
      <c r="DQ104" s="149"/>
      <c r="DR104" s="149"/>
      <c r="DS104" s="149"/>
      <c r="DT104" s="149"/>
      <c r="DU104" s="149"/>
      <c r="DV104" s="149"/>
      <c r="DW104" s="149"/>
      <c r="DX104" s="149"/>
      <c r="DY104" s="149"/>
      <c r="DZ104" s="149"/>
      <c r="EA104" s="149"/>
      <c r="EB104" s="149"/>
      <c r="EC104" s="149"/>
      <c r="ED104" s="149"/>
      <c r="EE104" s="149"/>
      <c r="EF104" s="149"/>
      <c r="EG104" s="149"/>
      <c r="EH104" s="149"/>
      <c r="EI104" s="149"/>
      <c r="EJ104" s="149"/>
      <c r="EK104" s="149"/>
      <c r="EL104" s="149"/>
      <c r="EM104" s="149"/>
      <c r="EN104" s="149"/>
      <c r="EO104" s="149"/>
      <c r="EP104" s="149"/>
      <c r="EQ104" s="149"/>
      <c r="ER104" s="149"/>
      <c r="ES104" s="149"/>
      <c r="ET104" s="149"/>
      <c r="EU104" s="149"/>
      <c r="EV104" s="149"/>
      <c r="EW104" s="149"/>
      <c r="EX104" s="149"/>
      <c r="EY104" s="149"/>
      <c r="EZ104" s="149"/>
      <c r="FA104" s="149"/>
      <c r="FB104" s="149"/>
      <c r="FC104" s="149"/>
      <c r="FD104" s="149"/>
      <c r="FE104" s="149"/>
      <c r="FF104" s="149"/>
      <c r="FG104" s="149"/>
      <c r="FH104" s="149"/>
      <c r="FI104" s="149"/>
      <c r="FJ104" s="149"/>
      <c r="FK104" s="149"/>
      <c r="FL104" s="149"/>
      <c r="FM104" s="149"/>
      <c r="FN104" s="149"/>
      <c r="FO104" s="149"/>
      <c r="FP104" s="149"/>
      <c r="FQ104" s="149"/>
      <c r="FR104" s="149"/>
      <c r="FS104" s="149"/>
      <c r="FT104" s="149"/>
      <c r="FU104" s="149"/>
      <c r="FV104" s="149"/>
      <c r="FW104" s="149"/>
      <c r="FX104" s="149"/>
      <c r="FY104" s="149"/>
      <c r="FZ104" s="149"/>
      <c r="GA104" s="149"/>
      <c r="GB104" s="149"/>
      <c r="GC104" s="149"/>
      <c r="GD104" s="149"/>
      <c r="GE104" s="149"/>
      <c r="GF104" s="149"/>
      <c r="GG104" s="149"/>
      <c r="GH104" s="149"/>
      <c r="GI104" s="149"/>
      <c r="GJ104" s="149"/>
      <c r="GK104" s="149"/>
      <c r="GL104" s="149"/>
      <c r="GM104" s="149"/>
      <c r="GN104" s="149"/>
      <c r="GO104" s="149"/>
      <c r="GP104" s="149"/>
      <c r="GQ104" s="149"/>
      <c r="GR104" s="149"/>
      <c r="GS104" s="149"/>
      <c r="GT104" s="149"/>
      <c r="GU104" s="149"/>
      <c r="GV104" s="149"/>
      <c r="GW104" s="149"/>
      <c r="GX104" s="149"/>
      <c r="GY104" s="149"/>
      <c r="GZ104" s="149"/>
      <c r="HA104" s="149"/>
      <c r="HB104" s="149"/>
      <c r="HC104" s="149"/>
      <c r="HD104" s="149"/>
      <c r="HE104" s="149"/>
      <c r="HF104" s="149"/>
      <c r="HG104" s="149"/>
      <c r="HH104" s="149"/>
    </row>
    <row r="105" spans="1:216" ht="7.5" customHeight="1" x14ac:dyDescent="0.5">
      <c r="C105" s="140"/>
      <c r="D105" s="141"/>
      <c r="E105" s="142"/>
      <c r="F105" s="142"/>
      <c r="G105" s="142"/>
      <c r="H105" s="142"/>
      <c r="I105" s="142"/>
      <c r="J105" s="142"/>
      <c r="K105" s="142"/>
    </row>
    <row r="106" spans="1:216" ht="23.1" customHeight="1" x14ac:dyDescent="0.5">
      <c r="A106" s="162" t="s">
        <v>64</v>
      </c>
      <c r="B106" s="162"/>
      <c r="C106" s="163"/>
      <c r="D106" s="164"/>
      <c r="E106" s="165"/>
      <c r="F106" s="165"/>
      <c r="G106" s="165"/>
      <c r="H106" s="165"/>
      <c r="I106" s="165"/>
      <c r="J106" s="165"/>
      <c r="K106" s="165"/>
    </row>
    <row r="107" spans="1:216" ht="7.5" customHeight="1" x14ac:dyDescent="0.5">
      <c r="A107" s="162"/>
      <c r="B107" s="162"/>
      <c r="C107" s="166"/>
      <c r="D107" s="167"/>
      <c r="E107" s="168"/>
      <c r="F107" s="168"/>
      <c r="G107" s="168"/>
      <c r="H107" s="168"/>
      <c r="I107" s="168"/>
      <c r="J107" s="168"/>
      <c r="K107" s="168"/>
    </row>
    <row r="108" spans="1:216" ht="23.1" customHeight="1" x14ac:dyDescent="0.5">
      <c r="A108" s="162" t="s">
        <v>65</v>
      </c>
      <c r="B108" s="162"/>
      <c r="C108" s="166"/>
      <c r="D108" s="167"/>
      <c r="E108" s="168"/>
      <c r="F108" s="168"/>
      <c r="G108" s="168"/>
      <c r="H108" s="168"/>
      <c r="I108" s="168"/>
      <c r="J108" s="168"/>
      <c r="K108" s="168"/>
    </row>
    <row r="109" spans="1:216" ht="7.5" customHeight="1" x14ac:dyDescent="0.5">
      <c r="A109" s="162"/>
      <c r="B109" s="162"/>
      <c r="C109" s="166"/>
      <c r="D109" s="167"/>
      <c r="E109" s="168"/>
      <c r="F109" s="168"/>
      <c r="G109" s="168"/>
      <c r="H109" s="168"/>
      <c r="I109" s="168"/>
      <c r="J109" s="168"/>
      <c r="K109" s="168"/>
    </row>
    <row r="110" spans="1:216" ht="23.1" customHeight="1" x14ac:dyDescent="0.5">
      <c r="A110" s="153" t="s">
        <v>66</v>
      </c>
      <c r="B110" s="153"/>
      <c r="C110" s="166"/>
      <c r="D110" s="153"/>
      <c r="E110" s="168"/>
      <c r="F110" s="168"/>
      <c r="G110" s="168"/>
      <c r="H110" s="168"/>
      <c r="I110" s="168"/>
      <c r="J110" s="168"/>
      <c r="K110" s="168"/>
    </row>
    <row r="111" spans="1:216" ht="23.1" customHeight="1" x14ac:dyDescent="0.5">
      <c r="A111" s="153"/>
      <c r="B111" s="153" t="s">
        <v>67</v>
      </c>
      <c r="C111" s="166"/>
      <c r="D111" s="153"/>
      <c r="E111" s="168"/>
      <c r="F111" s="168"/>
      <c r="G111" s="168"/>
      <c r="H111" s="168"/>
      <c r="I111" s="168"/>
      <c r="J111" s="168"/>
      <c r="K111" s="168"/>
    </row>
    <row r="112" spans="1:216" ht="23.1" customHeight="1" x14ac:dyDescent="0.5">
      <c r="A112" s="153"/>
      <c r="B112" s="153" t="s">
        <v>68</v>
      </c>
      <c r="C112" s="166"/>
      <c r="D112" s="193"/>
      <c r="E112" s="194"/>
      <c r="F112" s="194"/>
      <c r="G112" s="194"/>
      <c r="H112" s="194"/>
      <c r="I112" s="168"/>
      <c r="J112" s="194"/>
      <c r="K112" s="168"/>
    </row>
    <row r="113" spans="1:11" ht="23.1" customHeight="1" thickBot="1" x14ac:dyDescent="0.55000000000000004">
      <c r="A113" s="153"/>
      <c r="B113" s="169" t="s">
        <v>69</v>
      </c>
      <c r="C113" s="166"/>
      <c r="D113" s="193"/>
      <c r="E113" s="195">
        <v>1220011755</v>
      </c>
      <c r="F113" s="194"/>
      <c r="G113" s="195">
        <v>1220011755</v>
      </c>
      <c r="H113" s="168"/>
      <c r="I113" s="195">
        <v>1220011755</v>
      </c>
      <c r="J113" s="194"/>
      <c r="K113" s="195">
        <v>1220011755</v>
      </c>
    </row>
    <row r="114" spans="1:11" ht="7.5" customHeight="1" thickTop="1" x14ac:dyDescent="0.5">
      <c r="A114" s="162"/>
      <c r="B114" s="162"/>
      <c r="C114" s="166"/>
      <c r="D114" s="167"/>
      <c r="E114" s="168"/>
      <c r="F114" s="168"/>
      <c r="G114" s="168"/>
      <c r="H114" s="168"/>
      <c r="I114" s="168"/>
      <c r="J114" s="168"/>
      <c r="K114" s="168"/>
    </row>
    <row r="115" spans="1:11" ht="23.1" customHeight="1" x14ac:dyDescent="0.5">
      <c r="A115" s="162"/>
      <c r="B115" s="153" t="s">
        <v>70</v>
      </c>
      <c r="C115" s="166"/>
      <c r="D115" s="167"/>
      <c r="E115" s="168"/>
      <c r="F115" s="168"/>
      <c r="G115" s="168"/>
      <c r="H115" s="168"/>
      <c r="I115" s="168"/>
      <c r="J115" s="168"/>
      <c r="K115" s="168"/>
    </row>
    <row r="116" spans="1:11" ht="23.1" customHeight="1" x14ac:dyDescent="0.5">
      <c r="A116" s="162"/>
      <c r="B116" s="153" t="s">
        <v>68</v>
      </c>
      <c r="C116" s="166"/>
      <c r="D116" s="167"/>
      <c r="E116" s="173"/>
      <c r="F116" s="168"/>
      <c r="G116" s="168"/>
      <c r="H116" s="168"/>
      <c r="I116" s="168"/>
      <c r="J116" s="168"/>
      <c r="K116" s="168"/>
    </row>
    <row r="117" spans="1:11" ht="23.1" customHeight="1" x14ac:dyDescent="0.45">
      <c r="A117" s="162"/>
      <c r="B117" s="169" t="s">
        <v>69</v>
      </c>
      <c r="C117" s="166"/>
      <c r="D117" s="167"/>
      <c r="E117" s="171">
        <v>1220011755</v>
      </c>
      <c r="F117" s="168"/>
      <c r="G117" s="168">
        <v>1220011755</v>
      </c>
      <c r="H117" s="168"/>
      <c r="I117" s="171">
        <v>1220011755</v>
      </c>
      <c r="J117" s="168"/>
      <c r="K117" s="168">
        <v>1220011755</v>
      </c>
    </row>
    <row r="118" spans="1:11" ht="23.1" customHeight="1" x14ac:dyDescent="0.45">
      <c r="A118" s="153" t="s">
        <v>71</v>
      </c>
      <c r="B118" s="153"/>
      <c r="C118" s="166"/>
      <c r="D118" s="167"/>
      <c r="E118" s="171">
        <v>451455222</v>
      </c>
      <c r="F118" s="168"/>
      <c r="G118" s="168">
        <v>451455222</v>
      </c>
      <c r="H118" s="168"/>
      <c r="I118" s="171">
        <v>451455222</v>
      </c>
      <c r="J118" s="168"/>
      <c r="K118" s="168">
        <v>451455222</v>
      </c>
    </row>
    <row r="119" spans="1:11" ht="23.1" customHeight="1" x14ac:dyDescent="0.5">
      <c r="A119" s="153" t="s">
        <v>72</v>
      </c>
      <c r="B119" s="153"/>
      <c r="C119" s="166"/>
      <c r="D119" s="167"/>
      <c r="E119" s="168"/>
      <c r="F119" s="168"/>
      <c r="G119" s="168"/>
      <c r="H119" s="168"/>
      <c r="I119" s="168"/>
      <c r="J119" s="168"/>
      <c r="K119" s="168"/>
    </row>
    <row r="120" spans="1:11" ht="23.1" customHeight="1" x14ac:dyDescent="0.45">
      <c r="A120" s="153"/>
      <c r="B120" s="153" t="s">
        <v>73</v>
      </c>
      <c r="C120" s="172">
        <v>17</v>
      </c>
      <c r="D120" s="167"/>
      <c r="E120" s="171">
        <v>127604940</v>
      </c>
      <c r="F120" s="168"/>
      <c r="G120" s="168">
        <v>127604940</v>
      </c>
      <c r="H120" s="168"/>
      <c r="I120" s="171">
        <v>127604940</v>
      </c>
      <c r="J120" s="168"/>
      <c r="K120" s="168">
        <v>127604940</v>
      </c>
    </row>
    <row r="121" spans="1:11" ht="23.1" customHeight="1" x14ac:dyDescent="0.45">
      <c r="A121" s="153"/>
      <c r="B121" s="153" t="s">
        <v>74</v>
      </c>
      <c r="C121" s="166"/>
      <c r="D121" s="167"/>
      <c r="E121" s="171">
        <f>'7'!M30</f>
        <v>3384003913</v>
      </c>
      <c r="F121" s="168"/>
      <c r="G121" s="168">
        <f>'7'!M23</f>
        <v>3365681300</v>
      </c>
      <c r="H121" s="168"/>
      <c r="I121" s="171">
        <f>'8'!M26</f>
        <v>3143220600</v>
      </c>
      <c r="J121" s="168"/>
      <c r="K121" s="168">
        <f>+'8'!M21</f>
        <v>3225039079</v>
      </c>
    </row>
    <row r="122" spans="1:11" ht="23.1" customHeight="1" x14ac:dyDescent="0.45">
      <c r="A122" s="153" t="s">
        <v>75</v>
      </c>
      <c r="B122" s="153"/>
      <c r="C122" s="166"/>
      <c r="D122" s="167"/>
      <c r="E122" s="171">
        <f>'7'!Q30</f>
        <v>-9529051</v>
      </c>
      <c r="F122" s="168"/>
      <c r="G122" s="171">
        <f>'7'!Q23</f>
        <v>-10908383</v>
      </c>
      <c r="H122" s="168"/>
      <c r="I122" s="171">
        <f>'8'!Q26</f>
        <v>-10908383</v>
      </c>
      <c r="J122" s="168"/>
      <c r="K122" s="171">
        <f>'8'!Q21</f>
        <v>-10908383</v>
      </c>
    </row>
    <row r="123" spans="1:11" ht="7.5" customHeight="1" x14ac:dyDescent="0.5">
      <c r="A123" s="162"/>
      <c r="B123" s="162"/>
      <c r="C123" s="166"/>
      <c r="D123" s="167"/>
      <c r="E123" s="196"/>
      <c r="F123" s="168"/>
      <c r="G123" s="196"/>
      <c r="H123" s="168"/>
      <c r="I123" s="196"/>
      <c r="J123" s="168"/>
      <c r="K123" s="196"/>
    </row>
    <row r="124" spans="1:11" ht="23.1" customHeight="1" x14ac:dyDescent="0.5">
      <c r="A124" s="162"/>
      <c r="B124" s="153" t="s">
        <v>76</v>
      </c>
      <c r="C124" s="166"/>
      <c r="D124" s="167"/>
      <c r="E124" s="168">
        <f>SUM(E117:E122)</f>
        <v>5173546779</v>
      </c>
      <c r="F124" s="168"/>
      <c r="G124" s="168">
        <f>SUM(G117:G122)</f>
        <v>5153844834</v>
      </c>
      <c r="H124" s="168"/>
      <c r="I124" s="168">
        <f>SUM(I117:I122)</f>
        <v>4931384134</v>
      </c>
      <c r="J124" s="168"/>
      <c r="K124" s="168">
        <f>SUM(K117:K122)</f>
        <v>5013202613</v>
      </c>
    </row>
    <row r="125" spans="1:11" ht="23.1" customHeight="1" x14ac:dyDescent="0.45">
      <c r="A125" s="153" t="s">
        <v>77</v>
      </c>
      <c r="B125" s="162"/>
      <c r="C125" s="166"/>
      <c r="D125" s="167"/>
      <c r="E125" s="175">
        <f>'7'!U30</f>
        <v>-46966</v>
      </c>
      <c r="F125" s="168"/>
      <c r="G125" s="176">
        <f>'7'!U23</f>
        <v>-43726</v>
      </c>
      <c r="H125" s="168"/>
      <c r="I125" s="183">
        <v>0</v>
      </c>
      <c r="J125" s="173"/>
      <c r="K125" s="183">
        <v>0</v>
      </c>
    </row>
    <row r="126" spans="1:11" ht="7.5" customHeight="1" x14ac:dyDescent="0.5">
      <c r="A126" s="162"/>
      <c r="B126" s="162"/>
      <c r="C126" s="166"/>
      <c r="D126" s="167"/>
      <c r="E126" s="168"/>
      <c r="F126" s="168"/>
      <c r="G126" s="168"/>
      <c r="H126" s="168"/>
      <c r="I126" s="168"/>
      <c r="J126" s="168"/>
      <c r="K126" s="168"/>
    </row>
    <row r="127" spans="1:11" ht="23.1" customHeight="1" x14ac:dyDescent="0.5">
      <c r="A127" s="162" t="s">
        <v>78</v>
      </c>
      <c r="B127" s="162"/>
      <c r="C127" s="166"/>
      <c r="D127" s="167"/>
      <c r="E127" s="176">
        <f>SUM(E124:E125)</f>
        <v>5173499813</v>
      </c>
      <c r="F127" s="168"/>
      <c r="G127" s="176">
        <f>SUM(G124:G125)</f>
        <v>5153801108</v>
      </c>
      <c r="H127" s="168"/>
      <c r="I127" s="176">
        <f>SUM(I124:I125)</f>
        <v>4931384134</v>
      </c>
      <c r="J127" s="168"/>
      <c r="K127" s="176">
        <f>SUM(K124:K125)</f>
        <v>5013202613</v>
      </c>
    </row>
    <row r="128" spans="1:11" ht="7.5" customHeight="1" x14ac:dyDescent="0.5">
      <c r="A128" s="162"/>
      <c r="B128" s="162"/>
      <c r="C128" s="166"/>
      <c r="D128" s="167"/>
      <c r="E128" s="168"/>
      <c r="F128" s="168"/>
      <c r="G128" s="168"/>
      <c r="H128" s="168"/>
      <c r="I128" s="168"/>
      <c r="J128" s="168"/>
      <c r="K128" s="168"/>
    </row>
    <row r="129" spans="1:11" ht="23.1" customHeight="1" thickBot="1" x14ac:dyDescent="0.55000000000000004">
      <c r="A129" s="162" t="s">
        <v>79</v>
      </c>
      <c r="B129" s="162"/>
      <c r="C129" s="166"/>
      <c r="D129" s="167"/>
      <c r="E129" s="195">
        <f>SUM(E127,E92)</f>
        <v>12159323652</v>
      </c>
      <c r="F129" s="168"/>
      <c r="G129" s="195">
        <f>SUM(G127,G92)</f>
        <v>11581803030</v>
      </c>
      <c r="H129" s="168"/>
      <c r="I129" s="195">
        <f>SUM(I127,I92)</f>
        <v>8837944958</v>
      </c>
      <c r="J129" s="168"/>
      <c r="K129" s="195">
        <f>SUM(K127,K92)</f>
        <v>8573335713</v>
      </c>
    </row>
    <row r="130" spans="1:11" ht="22.5" customHeight="1" thickTop="1" x14ac:dyDescent="0.5">
      <c r="A130" s="145"/>
      <c r="B130" s="145"/>
      <c r="E130" s="197"/>
      <c r="G130" s="197"/>
      <c r="I130" s="197"/>
      <c r="K130" s="197"/>
    </row>
    <row r="131" spans="1:11" ht="22.5" customHeight="1" x14ac:dyDescent="0.5">
      <c r="A131" s="145"/>
      <c r="B131" s="145"/>
      <c r="E131" s="226"/>
      <c r="F131" s="197"/>
      <c r="G131" s="226"/>
      <c r="H131" s="197"/>
      <c r="I131" s="226"/>
      <c r="J131" s="197"/>
      <c r="K131" s="226"/>
    </row>
    <row r="132" spans="1:11" ht="22.5" customHeight="1" x14ac:dyDescent="0.5">
      <c r="A132" s="145"/>
      <c r="B132" s="145"/>
      <c r="E132" s="185"/>
      <c r="F132" s="185"/>
      <c r="G132" s="185"/>
      <c r="H132" s="185"/>
      <c r="I132" s="185"/>
      <c r="J132" s="185"/>
      <c r="K132" s="185"/>
    </row>
    <row r="133" spans="1:11" ht="22.5" customHeight="1" x14ac:dyDescent="0.5">
      <c r="A133" s="145"/>
      <c r="B133" s="145"/>
      <c r="E133" s="185"/>
      <c r="F133" s="185"/>
      <c r="G133" s="185"/>
      <c r="H133" s="185"/>
      <c r="I133" s="185"/>
      <c r="J133" s="185"/>
      <c r="K133" s="185"/>
    </row>
    <row r="134" spans="1:11" ht="22.5" customHeight="1" x14ac:dyDescent="0.5">
      <c r="A134" s="145"/>
      <c r="B134" s="145"/>
      <c r="E134" s="185"/>
      <c r="F134" s="185"/>
      <c r="G134" s="185"/>
      <c r="H134" s="185"/>
      <c r="I134" s="185"/>
      <c r="J134" s="185"/>
      <c r="K134" s="185"/>
    </row>
    <row r="135" spans="1:11" ht="22.5" customHeight="1" x14ac:dyDescent="0.5">
      <c r="A135" s="145"/>
      <c r="B135" s="145"/>
    </row>
    <row r="136" spans="1:11" ht="22.5" customHeight="1" x14ac:dyDescent="0.5">
      <c r="A136" s="159" t="str">
        <f>+A94</f>
        <v>The accompanying notes are an integral part of these interim financial statements.</v>
      </c>
      <c r="G136" s="198"/>
      <c r="H136" s="198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3:K53"/>
    <mergeCell ref="I101:K101"/>
    <mergeCell ref="I6:K6"/>
    <mergeCell ref="E101:G101"/>
    <mergeCell ref="E53:G53"/>
    <mergeCell ref="E6:G6"/>
  </mergeCells>
  <pageMargins left="0.78740157480314965" right="0.27559055118110237" top="0.59055118110236227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view="pageBreakPreview" topLeftCell="A49" zoomScale="95" zoomScaleNormal="83" zoomScaleSheetLayoutView="95" zoomScalePageLayoutView="70" workbookViewId="0">
      <selection activeCell="I8" sqref="I8"/>
    </sheetView>
  </sheetViews>
  <sheetFormatPr defaultColWidth="9.140625" defaultRowHeight="21" x14ac:dyDescent="0.5"/>
  <cols>
    <col min="1" max="1" width="59.85546875" style="6" customWidth="1"/>
    <col min="2" max="2" width="8.85546875" style="6" customWidth="1"/>
    <col min="3" max="3" width="0.85546875" style="6" customWidth="1"/>
    <col min="4" max="4" width="15.7109375" style="6" customWidth="1"/>
    <col min="5" max="5" width="0.85546875" style="6" customWidth="1"/>
    <col min="6" max="6" width="15.710937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5.710937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99"/>
      <c r="D1" s="199"/>
      <c r="E1" s="199"/>
      <c r="F1" s="199"/>
      <c r="G1" s="199"/>
      <c r="H1" s="4"/>
      <c r="J1" s="9" t="s">
        <v>80</v>
      </c>
    </row>
    <row r="2" spans="1:10" ht="21.6" customHeight="1" x14ac:dyDescent="0.5">
      <c r="A2" s="3" t="s">
        <v>81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221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204</v>
      </c>
    </row>
    <row r="6" spans="1:10" ht="20.100000000000001" customHeight="1" x14ac:dyDescent="0.45">
      <c r="B6" s="7"/>
      <c r="C6" s="10"/>
      <c r="D6" s="31"/>
      <c r="E6" s="32" t="s">
        <v>3</v>
      </c>
      <c r="F6" s="32"/>
      <c r="G6" s="33"/>
      <c r="H6" s="34"/>
      <c r="I6" s="35" t="s">
        <v>82</v>
      </c>
      <c r="J6" s="31"/>
    </row>
    <row r="7" spans="1:10" ht="20.100000000000001" customHeight="1" x14ac:dyDescent="0.45">
      <c r="B7" s="1" t="s">
        <v>7</v>
      </c>
      <c r="C7" s="10"/>
      <c r="D7" s="36" t="s">
        <v>220</v>
      </c>
      <c r="E7" s="46"/>
      <c r="F7" s="36" t="s">
        <v>219</v>
      </c>
      <c r="G7" s="47"/>
      <c r="H7" s="36" t="s">
        <v>220</v>
      </c>
      <c r="I7" s="46"/>
      <c r="J7" s="36" t="s">
        <v>219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83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200"/>
      <c r="J10" s="200"/>
    </row>
    <row r="11" spans="1:10" ht="21" customHeight="1" x14ac:dyDescent="0.45">
      <c r="A11" s="11" t="s">
        <v>84</v>
      </c>
      <c r="C11" s="9"/>
      <c r="D11" s="93">
        <v>774567585</v>
      </c>
      <c r="E11" s="108"/>
      <c r="F11" s="93">
        <v>698966467</v>
      </c>
      <c r="G11" s="201"/>
      <c r="H11" s="120">
        <v>276506237</v>
      </c>
      <c r="I11" s="201"/>
      <c r="J11" s="93">
        <v>344426300</v>
      </c>
    </row>
    <row r="12" spans="1:10" ht="21" customHeight="1" x14ac:dyDescent="0.45">
      <c r="A12" s="11" t="s">
        <v>85</v>
      </c>
      <c r="B12" s="117"/>
      <c r="C12" s="9"/>
      <c r="D12" s="94">
        <v>0</v>
      </c>
      <c r="E12" s="108"/>
      <c r="F12" s="94">
        <v>0</v>
      </c>
      <c r="G12" s="201"/>
      <c r="H12" s="120">
        <v>3366666</v>
      </c>
      <c r="I12" s="201"/>
      <c r="J12" s="93">
        <v>3366666</v>
      </c>
    </row>
    <row r="13" spans="1:10" ht="21" customHeight="1" x14ac:dyDescent="0.45">
      <c r="A13" s="6" t="s">
        <v>86</v>
      </c>
      <c r="B13" s="7"/>
      <c r="C13" s="19"/>
      <c r="D13" s="214">
        <v>9192500</v>
      </c>
      <c r="E13" s="108"/>
      <c r="F13" s="215">
        <v>8802500</v>
      </c>
      <c r="G13" s="202"/>
      <c r="H13" s="203">
        <v>0</v>
      </c>
      <c r="I13" s="202"/>
      <c r="J13" s="203">
        <v>0</v>
      </c>
    </row>
    <row r="14" spans="1:10" ht="5.0999999999999996" customHeight="1" x14ac:dyDescent="0.5">
      <c r="B14" s="8"/>
      <c r="C14" s="9"/>
      <c r="D14" s="200"/>
      <c r="F14" s="200"/>
      <c r="G14" s="9"/>
      <c r="H14" s="200"/>
      <c r="J14" s="200"/>
    </row>
    <row r="15" spans="1:10" ht="22.35" customHeight="1" x14ac:dyDescent="0.5">
      <c r="A15" s="3" t="s">
        <v>87</v>
      </c>
      <c r="B15" s="7"/>
      <c r="C15" s="12"/>
      <c r="D15" s="216">
        <f>+SUM(D11:D13)</f>
        <v>783760085</v>
      </c>
      <c r="E15" s="69"/>
      <c r="F15" s="216">
        <f>+SUM(F11:F13)</f>
        <v>707768967</v>
      </c>
      <c r="G15" s="69"/>
      <c r="H15" s="216">
        <f>+SUM(H11:H13)</f>
        <v>279872903</v>
      </c>
      <c r="I15" s="69"/>
      <c r="J15" s="216">
        <f>+SUM(J11:J13)</f>
        <v>347792966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88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89</v>
      </c>
      <c r="B19" s="7"/>
      <c r="C19" s="12"/>
      <c r="D19" s="108">
        <v>496050486</v>
      </c>
      <c r="E19" s="108"/>
      <c r="F19" s="108">
        <v>403084342</v>
      </c>
      <c r="G19" s="108"/>
      <c r="H19" s="93">
        <v>189790802</v>
      </c>
      <c r="I19" s="108"/>
      <c r="J19" s="108">
        <v>199505113</v>
      </c>
    </row>
    <row r="20" spans="1:10" ht="21" customHeight="1" x14ac:dyDescent="0.45">
      <c r="A20" s="6" t="s">
        <v>90</v>
      </c>
      <c r="B20" s="7"/>
      <c r="C20" s="12"/>
      <c r="D20" s="204">
        <v>9188479</v>
      </c>
      <c r="E20" s="108"/>
      <c r="F20" s="204">
        <v>8242646</v>
      </c>
      <c r="G20" s="108"/>
      <c r="H20" s="203">
        <v>0</v>
      </c>
      <c r="I20" s="108"/>
      <c r="J20" s="203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91</v>
      </c>
      <c r="B22" s="7"/>
      <c r="C22" s="12"/>
      <c r="D22" s="216">
        <f>SUM(D19:D21)</f>
        <v>505238965</v>
      </c>
      <c r="E22" s="69"/>
      <c r="F22" s="216">
        <f>SUM(F19:F21)</f>
        <v>411326988</v>
      </c>
      <c r="G22" s="69"/>
      <c r="H22" s="216">
        <f>SUM(H19:H21)</f>
        <v>189790802</v>
      </c>
      <c r="I22" s="69"/>
      <c r="J22" s="216">
        <f>SUM(J19:J21)</f>
        <v>199505113</v>
      </c>
    </row>
    <row r="23" spans="1:10" ht="5.0999999999999996" customHeight="1" x14ac:dyDescent="0.5">
      <c r="B23" s="8"/>
      <c r="D23" s="217"/>
      <c r="E23" s="217"/>
      <c r="F23" s="217"/>
      <c r="G23" s="218"/>
      <c r="H23" s="217"/>
      <c r="I23" s="217"/>
      <c r="J23" s="217"/>
    </row>
    <row r="24" spans="1:10" ht="22.35" customHeight="1" x14ac:dyDescent="0.45">
      <c r="A24" s="37" t="s">
        <v>92</v>
      </c>
      <c r="B24" s="5"/>
      <c r="C24" s="5"/>
      <c r="D24" s="116">
        <f>D15-D22</f>
        <v>278521120</v>
      </c>
      <c r="E24" s="69"/>
      <c r="F24" s="116">
        <f>F15-F22</f>
        <v>296441979</v>
      </c>
      <c r="G24" s="69"/>
      <c r="H24" s="116">
        <f>H15-H22</f>
        <v>90082101</v>
      </c>
      <c r="I24" s="69"/>
      <c r="J24" s="116">
        <f>J15-J22</f>
        <v>148287853</v>
      </c>
    </row>
    <row r="25" spans="1:10" ht="22.35" customHeight="1" x14ac:dyDescent="0.45">
      <c r="A25" s="6" t="s">
        <v>93</v>
      </c>
      <c r="B25" s="39"/>
      <c r="D25" s="214">
        <v>7345230</v>
      </c>
      <c r="E25" s="93"/>
      <c r="F25" s="214">
        <v>9445368</v>
      </c>
      <c r="G25" s="93"/>
      <c r="H25" s="214">
        <v>3204919</v>
      </c>
      <c r="I25" s="93"/>
      <c r="J25" s="78">
        <v>5047850</v>
      </c>
    </row>
    <row r="26" spans="1:10" ht="5.0999999999999996" customHeight="1" x14ac:dyDescent="0.5">
      <c r="B26" s="8"/>
      <c r="C26" s="9"/>
      <c r="D26" s="73"/>
      <c r="E26" s="73"/>
      <c r="F26" s="73"/>
      <c r="G26" s="217"/>
      <c r="H26" s="73"/>
      <c r="I26" s="73"/>
      <c r="J26" s="73"/>
    </row>
    <row r="27" spans="1:10" ht="19.5" customHeight="1" x14ac:dyDescent="0.5">
      <c r="A27" s="206" t="s">
        <v>94</v>
      </c>
      <c r="D27" s="73">
        <f>D24+D25</f>
        <v>285866350</v>
      </c>
      <c r="E27" s="69"/>
      <c r="F27" s="73">
        <f>F24+F25</f>
        <v>305887347</v>
      </c>
      <c r="G27" s="73"/>
      <c r="H27" s="73">
        <f>H24+H25</f>
        <v>93287020</v>
      </c>
      <c r="I27" s="73"/>
      <c r="J27" s="73">
        <f>J24+J25</f>
        <v>153335703</v>
      </c>
    </row>
    <row r="28" spans="1:10" ht="19.5" customHeight="1" x14ac:dyDescent="0.45">
      <c r="A28" s="206" t="s">
        <v>95</v>
      </c>
      <c r="B28" s="7"/>
      <c r="D28" s="116">
        <v>-57262518</v>
      </c>
      <c r="E28" s="116"/>
      <c r="F28" s="116">
        <v>-47592771</v>
      </c>
      <c r="G28" s="116"/>
      <c r="H28" s="116">
        <v>-17514086</v>
      </c>
      <c r="I28" s="116"/>
      <c r="J28" s="116">
        <v>-21668038</v>
      </c>
    </row>
    <row r="29" spans="1:10" ht="19.5" customHeight="1" x14ac:dyDescent="0.45">
      <c r="A29" s="6" t="s">
        <v>96</v>
      </c>
      <c r="C29" s="5"/>
      <c r="D29" s="132">
        <v>-71421649</v>
      </c>
      <c r="E29" s="132"/>
      <c r="F29" s="132">
        <v>-68812951</v>
      </c>
      <c r="G29" s="132"/>
      <c r="H29" s="132">
        <v>-28974826</v>
      </c>
      <c r="I29" s="132"/>
      <c r="J29" s="132">
        <v>-35044507</v>
      </c>
    </row>
    <row r="30" spans="1:10" ht="19.5" customHeight="1" x14ac:dyDescent="0.45">
      <c r="A30" s="207" t="s">
        <v>157</v>
      </c>
      <c r="C30" s="5"/>
      <c r="D30" s="94"/>
      <c r="E30" s="110"/>
      <c r="F30" s="94"/>
      <c r="G30" s="94"/>
      <c r="H30" s="94"/>
      <c r="I30" s="94"/>
      <c r="J30" s="94"/>
    </row>
    <row r="31" spans="1:10" ht="19.5" customHeight="1" x14ac:dyDescent="0.45">
      <c r="A31" s="6" t="s">
        <v>97</v>
      </c>
      <c r="B31" s="7"/>
      <c r="C31" s="5"/>
      <c r="D31" s="208">
        <v>0</v>
      </c>
      <c r="E31" s="94"/>
      <c r="F31" s="214">
        <v>-3040937</v>
      </c>
      <c r="G31" s="94"/>
      <c r="H31" s="208">
        <v>0</v>
      </c>
      <c r="I31" s="94"/>
      <c r="J31" s="208">
        <v>0</v>
      </c>
    </row>
    <row r="32" spans="1:10" ht="20.85" customHeight="1" x14ac:dyDescent="0.45">
      <c r="A32" s="6" t="s">
        <v>98</v>
      </c>
      <c r="B32" s="8"/>
      <c r="C32" s="12"/>
      <c r="D32" s="209">
        <f>SUM(D28:D31)</f>
        <v>-128684167</v>
      </c>
      <c r="E32" s="110"/>
      <c r="F32" s="209">
        <f>SUM(F28:F31)</f>
        <v>-119446659</v>
      </c>
      <c r="G32" s="110"/>
      <c r="H32" s="209">
        <f>SUM(H28:H31)</f>
        <v>-46488912</v>
      </c>
      <c r="I32" s="110"/>
      <c r="J32" s="209">
        <f>SUM(J28:J31)</f>
        <v>-56712545</v>
      </c>
    </row>
    <row r="33" spans="1:10" ht="5.0999999999999996" customHeight="1" x14ac:dyDescent="0.5">
      <c r="B33" s="8"/>
      <c r="C33" s="12"/>
      <c r="D33" s="69"/>
      <c r="E33" s="73"/>
      <c r="F33" s="69"/>
      <c r="G33" s="69"/>
      <c r="H33" s="69"/>
      <c r="I33" s="73"/>
      <c r="J33" s="69"/>
    </row>
    <row r="34" spans="1:10" ht="22.35" customHeight="1" x14ac:dyDescent="0.45">
      <c r="A34" s="6" t="s">
        <v>99</v>
      </c>
      <c r="B34" s="8"/>
      <c r="C34" s="12"/>
      <c r="D34" s="108">
        <f>D27+D32</f>
        <v>157182183</v>
      </c>
      <c r="E34" s="73"/>
      <c r="F34" s="108">
        <f>F27+F32</f>
        <v>186440688</v>
      </c>
      <c r="G34" s="69"/>
      <c r="H34" s="108">
        <f>H27+H32</f>
        <v>46798108</v>
      </c>
      <c r="I34" s="73"/>
      <c r="J34" s="108">
        <f>J27+J32</f>
        <v>96623158</v>
      </c>
    </row>
    <row r="35" spans="1:10" ht="22.35" customHeight="1" x14ac:dyDescent="0.45">
      <c r="A35" s="210" t="s">
        <v>100</v>
      </c>
      <c r="B35" s="7"/>
      <c r="C35" s="12"/>
      <c r="D35" s="93">
        <v>-610824</v>
      </c>
      <c r="E35" s="110"/>
      <c r="F35" s="93">
        <v>-625690</v>
      </c>
      <c r="G35" s="205"/>
      <c r="H35" s="94">
        <v>0</v>
      </c>
      <c r="I35" s="205"/>
      <c r="J35" s="94">
        <v>0</v>
      </c>
    </row>
    <row r="36" spans="1:10" ht="22.35" customHeight="1" x14ac:dyDescent="0.45">
      <c r="A36" s="6" t="s">
        <v>101</v>
      </c>
      <c r="B36" s="211"/>
      <c r="C36" s="12"/>
      <c r="D36" s="93">
        <v>1884474</v>
      </c>
      <c r="E36" s="93"/>
      <c r="F36" s="93">
        <v>1151748</v>
      </c>
      <c r="G36" s="93"/>
      <c r="H36" s="202">
        <v>42497070</v>
      </c>
      <c r="I36" s="93"/>
      <c r="J36" s="202">
        <v>25930326</v>
      </c>
    </row>
    <row r="37" spans="1:10" ht="22.35" customHeight="1" x14ac:dyDescent="0.45">
      <c r="A37" s="6" t="s">
        <v>102</v>
      </c>
      <c r="B37" s="8"/>
      <c r="C37" s="12"/>
      <c r="D37" s="209">
        <v>-36391274</v>
      </c>
      <c r="E37" s="110"/>
      <c r="F37" s="209">
        <v>-24648667</v>
      </c>
      <c r="G37" s="110"/>
      <c r="H37" s="215">
        <v>-45115761</v>
      </c>
      <c r="I37" s="110"/>
      <c r="J37" s="215">
        <v>-33053318</v>
      </c>
    </row>
    <row r="38" spans="1:10" ht="5.0999999999999996" customHeight="1" x14ac:dyDescent="0.5">
      <c r="B38" s="8"/>
      <c r="C38" s="12"/>
      <c r="D38" s="69"/>
      <c r="E38" s="73"/>
      <c r="F38" s="69"/>
      <c r="G38" s="69"/>
      <c r="H38" s="69"/>
      <c r="I38" s="73"/>
      <c r="J38" s="69"/>
    </row>
    <row r="39" spans="1:10" ht="22.35" customHeight="1" x14ac:dyDescent="0.5">
      <c r="A39" s="6" t="s">
        <v>103</v>
      </c>
      <c r="B39" s="8"/>
      <c r="C39" s="12"/>
      <c r="D39" s="69">
        <f>SUM(D34:D37)</f>
        <v>122064559</v>
      </c>
      <c r="E39" s="73"/>
      <c r="F39" s="69">
        <f>SUM(F34:F37)</f>
        <v>162318079</v>
      </c>
      <c r="G39" s="69"/>
      <c r="H39" s="69">
        <f>SUM(H34:H37)</f>
        <v>44179417</v>
      </c>
      <c r="I39" s="73"/>
      <c r="J39" s="69">
        <f>SUM(J34:J37)</f>
        <v>89500166</v>
      </c>
    </row>
    <row r="40" spans="1:10" ht="22.35" customHeight="1" x14ac:dyDescent="0.45">
      <c r="A40" s="6" t="s">
        <v>104</v>
      </c>
      <c r="B40" s="39">
        <v>16</v>
      </c>
      <c r="C40" s="24"/>
      <c r="D40" s="209">
        <v>-25569845</v>
      </c>
      <c r="E40" s="110"/>
      <c r="F40" s="209">
        <v>-34209948</v>
      </c>
      <c r="G40" s="110"/>
      <c r="H40" s="209">
        <v>-7857418</v>
      </c>
      <c r="I40" s="110"/>
      <c r="J40" s="209">
        <v>-17780123</v>
      </c>
    </row>
    <row r="41" spans="1:10" ht="5.0999999999999996" customHeight="1" x14ac:dyDescent="0.5">
      <c r="B41" s="8"/>
      <c r="C41" s="12"/>
      <c r="D41" s="69"/>
      <c r="E41" s="73"/>
      <c r="F41" s="69"/>
      <c r="G41" s="69"/>
      <c r="H41" s="69"/>
      <c r="I41" s="73"/>
      <c r="J41" s="69"/>
    </row>
    <row r="42" spans="1:10" ht="22.35" customHeight="1" x14ac:dyDescent="0.5">
      <c r="A42" s="6" t="s">
        <v>105</v>
      </c>
      <c r="B42" s="8"/>
      <c r="C42" s="12"/>
      <c r="D42" s="78">
        <f>SUM(D39:D40)</f>
        <v>96494714</v>
      </c>
      <c r="E42" s="73"/>
      <c r="F42" s="78">
        <f>SUM(F39:F40)</f>
        <v>128108131</v>
      </c>
      <c r="G42" s="69"/>
      <c r="H42" s="78">
        <f>SUM(H39:H40)</f>
        <v>36321999</v>
      </c>
      <c r="I42" s="73"/>
      <c r="J42" s="78">
        <f>SUM(J39:J40)</f>
        <v>71720043</v>
      </c>
    </row>
    <row r="43" spans="1:10" ht="5.0999999999999996" customHeight="1" x14ac:dyDescent="0.5"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106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107</v>
      </c>
      <c r="B45" s="8"/>
      <c r="C45" s="12"/>
      <c r="D45" s="12"/>
      <c r="F45" s="12"/>
      <c r="G45" s="12"/>
      <c r="H45" s="12"/>
      <c r="J45" s="12"/>
    </row>
    <row r="46" spans="1:10" ht="22.35" customHeight="1" x14ac:dyDescent="0.45">
      <c r="A46" s="6" t="s">
        <v>108</v>
      </c>
      <c r="B46" s="8"/>
      <c r="C46" s="12"/>
      <c r="D46" s="209">
        <v>650162</v>
      </c>
      <c r="E46" s="93"/>
      <c r="F46" s="272">
        <v>0</v>
      </c>
      <c r="G46" s="273"/>
      <c r="H46" s="274">
        <v>0</v>
      </c>
      <c r="I46" s="275"/>
      <c r="J46" s="272">
        <v>0</v>
      </c>
    </row>
    <row r="47" spans="1:10" ht="5.0999999999999996" customHeight="1" x14ac:dyDescent="0.5">
      <c r="B47" s="8"/>
      <c r="C47" s="12"/>
      <c r="D47" s="69"/>
      <c r="E47" s="73"/>
      <c r="F47" s="276"/>
      <c r="G47" s="276"/>
      <c r="H47" s="276"/>
      <c r="I47" s="277"/>
      <c r="J47" s="276"/>
    </row>
    <row r="48" spans="1:10" ht="22.35" customHeight="1" x14ac:dyDescent="0.45">
      <c r="A48" s="6" t="s">
        <v>109</v>
      </c>
      <c r="B48" s="8"/>
      <c r="C48" s="12"/>
      <c r="D48" s="209">
        <f>SUM(D46:D47)</f>
        <v>650162</v>
      </c>
      <c r="E48" s="73"/>
      <c r="F48" s="278">
        <f>SUM(F46:F47)</f>
        <v>0</v>
      </c>
      <c r="G48" s="276"/>
      <c r="H48" s="274">
        <f>SUM(H46:H47)</f>
        <v>0</v>
      </c>
      <c r="I48" s="277"/>
      <c r="J48" s="278">
        <f>SUM(J46:J47)</f>
        <v>0</v>
      </c>
    </row>
    <row r="49" spans="1:10" ht="5.0999999999999996" customHeight="1" x14ac:dyDescent="0.5">
      <c r="B49" s="8"/>
      <c r="C49" s="12"/>
      <c r="D49" s="69"/>
      <c r="E49" s="73"/>
      <c r="F49" s="69"/>
      <c r="G49" s="69"/>
      <c r="H49" s="69"/>
      <c r="I49" s="73"/>
      <c r="J49" s="69"/>
    </row>
    <row r="50" spans="1:10" ht="22.35" customHeight="1" thickBot="1" x14ac:dyDescent="0.55000000000000004">
      <c r="A50" s="6" t="s">
        <v>110</v>
      </c>
      <c r="B50" s="8"/>
      <c r="C50" s="12"/>
      <c r="D50" s="219">
        <f>D42+D48</f>
        <v>97144876</v>
      </c>
      <c r="E50" s="69"/>
      <c r="F50" s="219">
        <f>F42+F48</f>
        <v>128108131</v>
      </c>
      <c r="G50" s="69"/>
      <c r="H50" s="219">
        <f>H42+H48</f>
        <v>36321999</v>
      </c>
      <c r="I50" s="69"/>
      <c r="J50" s="219">
        <f>J42+J48</f>
        <v>71720043</v>
      </c>
    </row>
    <row r="51" spans="1:10" ht="5.0999999999999996" customHeight="1" thickTop="1" x14ac:dyDescent="0.5"/>
    <row r="52" spans="1:10" ht="22.35" customHeight="1" x14ac:dyDescent="0.5">
      <c r="A52" s="6" t="s">
        <v>111</v>
      </c>
      <c r="B52" s="8"/>
      <c r="C52" s="12"/>
      <c r="D52" s="12"/>
      <c r="E52" s="12"/>
      <c r="F52" s="12"/>
      <c r="G52" s="12"/>
      <c r="H52" s="12"/>
      <c r="I52" s="12"/>
      <c r="J52" s="12"/>
    </row>
    <row r="53" spans="1:10" ht="5.0999999999999996" customHeight="1" x14ac:dyDescent="0.5"/>
    <row r="54" spans="1:10" ht="22.35" customHeight="1" x14ac:dyDescent="0.5">
      <c r="A54" s="212" t="s">
        <v>112</v>
      </c>
      <c r="B54" s="8"/>
      <c r="C54" s="12"/>
      <c r="D54" s="69">
        <f>+D42-D55</f>
        <v>96497691</v>
      </c>
      <c r="E54" s="69"/>
      <c r="F54" s="69">
        <f t="shared" ref="F54:G54" si="0">+F42-F55</f>
        <v>128104300</v>
      </c>
      <c r="G54" s="69">
        <f t="shared" si="0"/>
        <v>0</v>
      </c>
      <c r="H54" s="69">
        <f>+H42-H55</f>
        <v>36321999</v>
      </c>
      <c r="I54" s="69"/>
      <c r="J54" s="69">
        <f>+J42-J55</f>
        <v>71720043</v>
      </c>
    </row>
    <row r="55" spans="1:10" ht="22.35" customHeight="1" x14ac:dyDescent="0.45">
      <c r="A55" s="212" t="s">
        <v>113</v>
      </c>
      <c r="B55" s="8"/>
      <c r="C55" s="12"/>
      <c r="D55" s="209">
        <v>-2977</v>
      </c>
      <c r="E55" s="69"/>
      <c r="F55" s="220">
        <v>3831</v>
      </c>
      <c r="G55" s="12"/>
      <c r="H55" s="203">
        <v>0</v>
      </c>
      <c r="I55" s="69"/>
      <c r="J55" s="203">
        <v>0</v>
      </c>
    </row>
    <row r="56" spans="1:10" ht="5.0999999999999996" customHeight="1" x14ac:dyDescent="0.5"/>
    <row r="57" spans="1:10" ht="22.35" customHeight="1" thickBot="1" x14ac:dyDescent="0.55000000000000004">
      <c r="A57" s="212"/>
      <c r="B57" s="8"/>
      <c r="C57" s="12"/>
      <c r="D57" s="219">
        <f>SUM(D54:D55)</f>
        <v>96494714</v>
      </c>
      <c r="E57" s="69"/>
      <c r="F57" s="219">
        <f>SUM(F54:F55)</f>
        <v>128108131</v>
      </c>
      <c r="G57" s="69"/>
      <c r="H57" s="219">
        <f>SUM(H54:H55)</f>
        <v>36321999</v>
      </c>
      <c r="I57" s="69"/>
      <c r="J57" s="219">
        <f>SUM(J54:J55)</f>
        <v>71720043</v>
      </c>
    </row>
    <row r="58" spans="1:10" ht="5.0999999999999996" customHeight="1" thickTop="1" x14ac:dyDescent="0.5"/>
    <row r="59" spans="1:10" ht="22.35" customHeight="1" x14ac:dyDescent="0.5">
      <c r="A59" s="6" t="s">
        <v>114</v>
      </c>
      <c r="B59" s="8"/>
      <c r="C59" s="12"/>
      <c r="D59" s="12"/>
      <c r="E59" s="12"/>
      <c r="F59" s="12"/>
      <c r="G59" s="12"/>
      <c r="H59" s="12"/>
      <c r="I59" s="12"/>
      <c r="J59" s="12"/>
    </row>
    <row r="60" spans="1:10" ht="5.0999999999999996" customHeight="1" x14ac:dyDescent="0.5"/>
    <row r="61" spans="1:10" ht="22.35" customHeight="1" x14ac:dyDescent="0.5">
      <c r="A61" s="212" t="s">
        <v>112</v>
      </c>
      <c r="B61" s="8"/>
      <c r="C61" s="12"/>
      <c r="D61" s="69">
        <f>D50-D62</f>
        <v>97147853</v>
      </c>
      <c r="E61" s="69">
        <f t="shared" ref="E61:I61" si="1">E50-E62</f>
        <v>0</v>
      </c>
      <c r="F61" s="69">
        <f>F50-F62</f>
        <v>128104300</v>
      </c>
      <c r="G61" s="69">
        <f t="shared" si="1"/>
        <v>0</v>
      </c>
      <c r="H61" s="69">
        <f>H50-H62</f>
        <v>36321999</v>
      </c>
      <c r="I61" s="69">
        <f t="shared" si="1"/>
        <v>0</v>
      </c>
      <c r="J61" s="69">
        <f>J50-J62</f>
        <v>71720043</v>
      </c>
    </row>
    <row r="62" spans="1:10" ht="22.35" customHeight="1" x14ac:dyDescent="0.45">
      <c r="A62" s="212" t="s">
        <v>113</v>
      </c>
      <c r="B62" s="8"/>
      <c r="C62" s="12"/>
      <c r="D62" s="209">
        <f>+D55</f>
        <v>-2977</v>
      </c>
      <c r="E62" s="69"/>
      <c r="F62" s="220">
        <f>F55</f>
        <v>3831</v>
      </c>
      <c r="G62" s="12"/>
      <c r="H62" s="203">
        <v>0</v>
      </c>
      <c r="I62" s="69"/>
      <c r="J62" s="203">
        <v>0</v>
      </c>
    </row>
    <row r="63" spans="1:10" ht="5.0999999999999996" customHeight="1" x14ac:dyDescent="0.5"/>
    <row r="64" spans="1:10" ht="22.35" customHeight="1" thickBot="1" x14ac:dyDescent="0.55000000000000004">
      <c r="A64" s="212"/>
      <c r="B64" s="8"/>
      <c r="C64" s="12"/>
      <c r="D64" s="219">
        <f>SUM(D61:D62)</f>
        <v>97144876</v>
      </c>
      <c r="E64" s="69"/>
      <c r="F64" s="219">
        <f>SUM(F61:F62)</f>
        <v>128108131</v>
      </c>
      <c r="G64" s="69"/>
      <c r="H64" s="219">
        <f>SUM(H61:H62)</f>
        <v>36321999</v>
      </c>
      <c r="I64" s="69"/>
      <c r="J64" s="219">
        <f>SUM(J61:J62)</f>
        <v>71720043</v>
      </c>
    </row>
    <row r="65" spans="1:10" ht="5.0999999999999996" customHeight="1" thickTop="1" x14ac:dyDescent="0.5"/>
    <row r="66" spans="1:10" ht="22.35" customHeight="1" x14ac:dyDescent="0.5">
      <c r="A66" s="11" t="s">
        <v>115</v>
      </c>
      <c r="B66" s="73"/>
      <c r="C66" s="12"/>
      <c r="D66" s="12"/>
      <c r="E66" s="12"/>
      <c r="F66" s="12"/>
      <c r="G66" s="12"/>
      <c r="H66" s="12"/>
      <c r="I66" s="12"/>
      <c r="J66" s="12"/>
    </row>
    <row r="67" spans="1:10" ht="5.0999999999999996" customHeight="1" x14ac:dyDescent="0.5">
      <c r="B67" s="8"/>
      <c r="C67" s="9"/>
      <c r="G67" s="9"/>
    </row>
    <row r="68" spans="1:10" ht="22.35" customHeight="1" thickBot="1" x14ac:dyDescent="0.55000000000000004">
      <c r="A68" s="11" t="s">
        <v>116</v>
      </c>
      <c r="B68" s="7"/>
      <c r="C68" s="12"/>
      <c r="D68" s="221">
        <f>D54/1220011755</f>
        <v>7.9095705926210527E-2</v>
      </c>
      <c r="E68" s="213"/>
      <c r="F68" s="221">
        <f>F54/1220011755</f>
        <v>0.10500251286513219</v>
      </c>
      <c r="G68" s="213"/>
      <c r="H68" s="221">
        <f>H54/1220011755</f>
        <v>2.9771843468836084E-2</v>
      </c>
      <c r="I68" s="222"/>
      <c r="J68" s="221">
        <f>J54/1220011755</f>
        <v>5.8786354070826143E-2</v>
      </c>
    </row>
    <row r="69" spans="1:10" ht="21.75" thickTop="1" x14ac:dyDescent="0.5">
      <c r="A69" s="11"/>
      <c r="B69" s="7"/>
      <c r="C69" s="12"/>
      <c r="D69" s="12"/>
      <c r="E69" s="12"/>
      <c r="F69" s="12"/>
      <c r="G69" s="12"/>
      <c r="H69" s="12"/>
      <c r="I69" s="12"/>
      <c r="J69" s="10"/>
    </row>
    <row r="70" spans="1:10" ht="22.35" customHeight="1" x14ac:dyDescent="0.5">
      <c r="A70" s="6" t="str">
        <f>'2-4'!A47:K47</f>
        <v>The accompanying notes are an integral part of these interim financial statements.</v>
      </c>
    </row>
  </sheetData>
  <pageMargins left="0.86614173228346458" right="0.43307086614173229" top="0.55118110236220474" bottom="0.51181102362204722" header="0.31496062992125984" footer="0.31496062992125984"/>
  <pageSetup paperSize="9" scale="70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BreakPreview" zoomScale="90" zoomScaleNormal="80" zoomScaleSheetLayoutView="90" zoomScalePageLayoutView="70" workbookViewId="0">
      <selection activeCell="I8" sqref="I8"/>
    </sheetView>
  </sheetViews>
  <sheetFormatPr defaultColWidth="9.140625" defaultRowHeight="18.75" x14ac:dyDescent="0.5"/>
  <cols>
    <col min="1" max="1" width="59.85546875" style="231" customWidth="1"/>
    <col min="2" max="2" width="8.85546875" style="231" customWidth="1"/>
    <col min="3" max="3" width="0.85546875" style="231" customWidth="1"/>
    <col min="4" max="4" width="16" style="231" customWidth="1"/>
    <col min="5" max="5" width="0.85546875" style="231" customWidth="1"/>
    <col min="6" max="6" width="16" style="231" customWidth="1"/>
    <col min="7" max="7" width="0.85546875" style="231" customWidth="1"/>
    <col min="8" max="8" width="16" style="231" customWidth="1"/>
    <col min="9" max="9" width="0.85546875" style="231" customWidth="1"/>
    <col min="10" max="10" width="16" style="231" customWidth="1"/>
    <col min="11" max="11" width="1.28515625" style="231" customWidth="1"/>
    <col min="12" max="12" width="11.85546875" style="231" bestFit="1" customWidth="1"/>
    <col min="13" max="16384" width="9.140625" style="231"/>
  </cols>
  <sheetData>
    <row r="1" spans="1:10" ht="21.6" customHeight="1" x14ac:dyDescent="0.5">
      <c r="A1" s="228" t="str">
        <f>'[1]2-4'!A1</f>
        <v>PRINSIRI  PUBLIC COMPANY LIMITED</v>
      </c>
      <c r="B1" s="229"/>
      <c r="C1" s="230"/>
      <c r="D1" s="230"/>
      <c r="E1" s="230"/>
      <c r="F1" s="230"/>
      <c r="G1" s="230"/>
      <c r="H1" s="229"/>
      <c r="J1" s="232" t="s">
        <v>80</v>
      </c>
    </row>
    <row r="2" spans="1:10" ht="21.6" customHeight="1" x14ac:dyDescent="0.5">
      <c r="A2" s="233" t="s">
        <v>81</v>
      </c>
      <c r="B2" s="229"/>
      <c r="C2" s="229"/>
      <c r="D2" s="229"/>
      <c r="E2" s="229"/>
      <c r="F2" s="229"/>
      <c r="G2" s="229"/>
      <c r="H2" s="229"/>
      <c r="J2" s="229"/>
    </row>
    <row r="3" spans="1:10" ht="21.6" customHeight="1" x14ac:dyDescent="0.5">
      <c r="A3" s="233" t="s">
        <v>222</v>
      </c>
      <c r="B3" s="229"/>
      <c r="C3" s="229"/>
      <c r="D3" s="229"/>
      <c r="E3" s="229"/>
      <c r="F3" s="229"/>
      <c r="G3" s="229"/>
      <c r="H3" s="229"/>
      <c r="J3" s="229"/>
    </row>
    <row r="4" spans="1:10" ht="5.0999999999999996" customHeight="1" x14ac:dyDescent="0.5">
      <c r="B4" s="234"/>
      <c r="C4" s="235"/>
      <c r="D4" s="235"/>
      <c r="E4" s="235"/>
      <c r="F4" s="235"/>
      <c r="G4" s="235"/>
      <c r="H4" s="235"/>
      <c r="J4" s="235"/>
    </row>
    <row r="5" spans="1:10" ht="20.100000000000001" customHeight="1" x14ac:dyDescent="0.5">
      <c r="B5" s="234"/>
      <c r="C5" s="235"/>
      <c r="D5" s="235"/>
      <c r="E5" s="235"/>
      <c r="F5" s="235"/>
      <c r="G5" s="235"/>
      <c r="H5" s="235"/>
      <c r="J5" s="2" t="s">
        <v>2</v>
      </c>
    </row>
    <row r="6" spans="1:10" ht="20.100000000000001" customHeight="1" x14ac:dyDescent="0.45">
      <c r="B6" s="234"/>
      <c r="C6" s="235"/>
      <c r="D6" s="31"/>
      <c r="E6" s="32" t="s">
        <v>3</v>
      </c>
      <c r="F6" s="32"/>
      <c r="G6" s="33"/>
      <c r="H6" s="34"/>
      <c r="I6" s="35" t="s">
        <v>82</v>
      </c>
      <c r="J6" s="31"/>
    </row>
    <row r="7" spans="1:10" ht="20.100000000000001" customHeight="1" x14ac:dyDescent="0.45">
      <c r="B7" s="1" t="s">
        <v>7</v>
      </c>
      <c r="C7" s="235"/>
      <c r="D7" s="36" t="s">
        <v>220</v>
      </c>
      <c r="E7" s="236"/>
      <c r="F7" s="36" t="s">
        <v>219</v>
      </c>
      <c r="G7" s="237"/>
      <c r="H7" s="36" t="s">
        <v>220</v>
      </c>
      <c r="I7" s="236"/>
      <c r="J7" s="36" t="s">
        <v>219</v>
      </c>
    </row>
    <row r="8" spans="1:10" ht="5.0999999999999996" customHeight="1" x14ac:dyDescent="0.5">
      <c r="B8" s="238"/>
      <c r="D8" s="232"/>
      <c r="E8" s="232"/>
      <c r="F8" s="232"/>
      <c r="G8" s="238"/>
      <c r="H8" s="232"/>
      <c r="I8" s="232"/>
      <c r="J8" s="232"/>
    </row>
    <row r="9" spans="1:10" ht="22.35" customHeight="1" x14ac:dyDescent="0.5">
      <c r="A9" s="228" t="s">
        <v>83</v>
      </c>
      <c r="B9" s="238"/>
      <c r="C9" s="232"/>
      <c r="D9" s="232"/>
      <c r="E9" s="232"/>
      <c r="F9" s="232"/>
      <c r="G9" s="232"/>
      <c r="H9" s="232"/>
      <c r="J9" s="232"/>
    </row>
    <row r="10" spans="1:10" ht="5.0999999999999996" customHeight="1" x14ac:dyDescent="0.5">
      <c r="B10" s="238"/>
      <c r="C10" s="232"/>
      <c r="D10" s="232"/>
      <c r="E10" s="232"/>
      <c r="F10" s="232"/>
      <c r="G10" s="232"/>
      <c r="H10" s="239"/>
      <c r="J10" s="239"/>
    </row>
    <row r="11" spans="1:10" ht="21" customHeight="1" x14ac:dyDescent="0.45">
      <c r="A11" s="240" t="s">
        <v>84</v>
      </c>
      <c r="C11" s="232"/>
      <c r="D11" s="241">
        <v>1220813073</v>
      </c>
      <c r="E11" s="242"/>
      <c r="F11" s="241">
        <v>1159767928</v>
      </c>
      <c r="G11" s="243"/>
      <c r="H11" s="244">
        <v>398666595</v>
      </c>
      <c r="I11" s="243"/>
      <c r="J11" s="241">
        <v>534567725</v>
      </c>
    </row>
    <row r="12" spans="1:10" ht="21" customHeight="1" x14ac:dyDescent="0.45">
      <c r="A12" s="240" t="s">
        <v>85</v>
      </c>
      <c r="B12" s="117"/>
      <c r="C12" s="232"/>
      <c r="D12" s="245">
        <v>0</v>
      </c>
      <c r="E12" s="242"/>
      <c r="F12" s="245">
        <v>0</v>
      </c>
      <c r="G12" s="243"/>
      <c r="H12" s="121">
        <v>6733333</v>
      </c>
      <c r="I12" s="243"/>
      <c r="J12" s="241">
        <v>6733333</v>
      </c>
    </row>
    <row r="13" spans="1:10" ht="21" customHeight="1" x14ac:dyDescent="0.4">
      <c r="A13" s="231" t="s">
        <v>86</v>
      </c>
      <c r="B13" s="234"/>
      <c r="C13" s="246"/>
      <c r="D13" s="247">
        <v>18385000</v>
      </c>
      <c r="E13" s="242"/>
      <c r="F13" s="248">
        <v>18385000</v>
      </c>
      <c r="G13" s="249"/>
      <c r="H13" s="250">
        <v>0</v>
      </c>
      <c r="I13" s="249"/>
      <c r="J13" s="250">
        <v>0</v>
      </c>
    </row>
    <row r="14" spans="1:10" ht="5.0999999999999996" customHeight="1" x14ac:dyDescent="0.5">
      <c r="B14" s="238"/>
      <c r="C14" s="232"/>
      <c r="D14" s="239"/>
      <c r="F14" s="239"/>
      <c r="G14" s="232"/>
      <c r="H14" s="239"/>
      <c r="J14" s="239"/>
    </row>
    <row r="15" spans="1:10" ht="22.35" customHeight="1" x14ac:dyDescent="0.5">
      <c r="A15" s="233" t="s">
        <v>87</v>
      </c>
      <c r="B15" s="234"/>
      <c r="C15" s="251"/>
      <c r="D15" s="252">
        <f>+SUM(D11:D13)</f>
        <v>1239198073</v>
      </c>
      <c r="E15" s="251"/>
      <c r="F15" s="252">
        <f>+SUM(F11:F13)</f>
        <v>1178152928</v>
      </c>
      <c r="G15" s="251"/>
      <c r="H15" s="252">
        <f>+SUM(H11:H13)</f>
        <v>405399928</v>
      </c>
      <c r="I15" s="251"/>
      <c r="J15" s="252">
        <f>+SUM(J11:J13)</f>
        <v>541301058</v>
      </c>
    </row>
    <row r="16" spans="1:10" ht="5.0999999999999996" customHeight="1" x14ac:dyDescent="0.5">
      <c r="B16" s="238"/>
      <c r="D16" s="232"/>
      <c r="E16" s="232"/>
      <c r="F16" s="232"/>
      <c r="G16" s="238"/>
      <c r="H16" s="232"/>
      <c r="I16" s="232"/>
      <c r="J16" s="232"/>
    </row>
    <row r="17" spans="1:10" ht="22.35" customHeight="1" x14ac:dyDescent="0.5">
      <c r="A17" s="228" t="s">
        <v>88</v>
      </c>
      <c r="B17" s="234"/>
      <c r="C17" s="251"/>
      <c r="D17" s="251"/>
      <c r="E17" s="251"/>
      <c r="F17" s="251"/>
      <c r="G17" s="251"/>
      <c r="H17" s="251"/>
      <c r="J17" s="251"/>
    </row>
    <row r="18" spans="1:10" ht="5.0999999999999996" customHeight="1" x14ac:dyDescent="0.5">
      <c r="B18" s="238"/>
      <c r="C18" s="232"/>
      <c r="D18" s="232"/>
      <c r="E18" s="232"/>
      <c r="F18" s="232"/>
      <c r="G18" s="232"/>
      <c r="H18" s="232"/>
      <c r="J18" s="232"/>
    </row>
    <row r="19" spans="1:10" ht="21" customHeight="1" x14ac:dyDescent="0.4">
      <c r="A19" s="231" t="s">
        <v>89</v>
      </c>
      <c r="B19" s="234"/>
      <c r="C19" s="251"/>
      <c r="D19" s="242">
        <v>747903045</v>
      </c>
      <c r="E19" s="242"/>
      <c r="F19" s="242">
        <v>641597797</v>
      </c>
      <c r="G19" s="242"/>
      <c r="H19" s="253">
        <v>272742258</v>
      </c>
      <c r="I19" s="242"/>
      <c r="J19" s="242">
        <v>312633786</v>
      </c>
    </row>
    <row r="20" spans="1:10" ht="21" customHeight="1" x14ac:dyDescent="0.4">
      <c r="A20" s="231" t="s">
        <v>90</v>
      </c>
      <c r="B20" s="234"/>
      <c r="C20" s="251"/>
      <c r="D20" s="254">
        <v>18142542</v>
      </c>
      <c r="E20" s="242"/>
      <c r="F20" s="254">
        <v>16450247</v>
      </c>
      <c r="G20" s="242"/>
      <c r="H20" s="250">
        <v>0</v>
      </c>
      <c r="I20" s="242"/>
      <c r="J20" s="250">
        <v>0</v>
      </c>
    </row>
    <row r="21" spans="1:10" ht="5.0999999999999996" customHeight="1" x14ac:dyDescent="0.5">
      <c r="B21" s="238"/>
      <c r="C21" s="232"/>
      <c r="G21" s="232"/>
    </row>
    <row r="22" spans="1:10" ht="22.35" customHeight="1" x14ac:dyDescent="0.5">
      <c r="A22" s="228" t="s">
        <v>91</v>
      </c>
      <c r="B22" s="234"/>
      <c r="C22" s="251"/>
      <c r="D22" s="252">
        <f>SUM(D19:D21)</f>
        <v>766045587</v>
      </c>
      <c r="E22" s="251"/>
      <c r="F22" s="252">
        <f>SUM(F19:F21)</f>
        <v>658048044</v>
      </c>
      <c r="G22" s="251"/>
      <c r="H22" s="252">
        <f>SUM(H19:H21)</f>
        <v>272742258</v>
      </c>
      <c r="I22" s="251"/>
      <c r="J22" s="252">
        <f>SUM(J19:J21)</f>
        <v>312633786</v>
      </c>
    </row>
    <row r="23" spans="1:10" ht="5.0999999999999996" customHeight="1" x14ac:dyDescent="0.5">
      <c r="B23" s="238"/>
      <c r="D23" s="232"/>
      <c r="E23" s="232"/>
      <c r="F23" s="232"/>
      <c r="G23" s="238"/>
      <c r="H23" s="232"/>
      <c r="I23" s="232"/>
      <c r="J23" s="232"/>
    </row>
    <row r="24" spans="1:10" ht="22.35" customHeight="1" x14ac:dyDescent="0.4">
      <c r="A24" s="255" t="s">
        <v>92</v>
      </c>
      <c r="B24" s="228"/>
      <c r="C24" s="228"/>
      <c r="D24" s="251">
        <f>D15-D22</f>
        <v>473152486</v>
      </c>
      <c r="E24" s="251"/>
      <c r="F24" s="251">
        <f>F15-F22</f>
        <v>520104884</v>
      </c>
      <c r="G24" s="251"/>
      <c r="H24" s="251">
        <f>H15-H22</f>
        <v>132657670</v>
      </c>
      <c r="I24" s="251"/>
      <c r="J24" s="251">
        <f>J15-J22</f>
        <v>228667272</v>
      </c>
    </row>
    <row r="25" spans="1:10" ht="22.35" customHeight="1" x14ac:dyDescent="0.4">
      <c r="A25" s="231" t="s">
        <v>93</v>
      </c>
      <c r="B25" s="256"/>
      <c r="D25" s="247">
        <v>12313005</v>
      </c>
      <c r="E25" s="257"/>
      <c r="F25" s="247">
        <v>15279616</v>
      </c>
      <c r="G25" s="257"/>
      <c r="H25" s="247">
        <v>5419978</v>
      </c>
      <c r="I25" s="257"/>
      <c r="J25" s="258">
        <v>8334638</v>
      </c>
    </row>
    <row r="26" spans="1:10" ht="5.0999999999999996" customHeight="1" x14ac:dyDescent="0.5">
      <c r="B26" s="238"/>
      <c r="C26" s="232"/>
      <c r="G26" s="232"/>
    </row>
    <row r="27" spans="1:10" ht="19.5" customHeight="1" x14ac:dyDescent="0.5">
      <c r="A27" s="259" t="s">
        <v>94</v>
      </c>
      <c r="D27" s="231">
        <f>D24+D25</f>
        <v>485465491</v>
      </c>
      <c r="E27" s="251"/>
      <c r="F27" s="231">
        <f>F24+F25</f>
        <v>535384500</v>
      </c>
      <c r="H27" s="231">
        <f>H24+H25</f>
        <v>138077648</v>
      </c>
      <c r="J27" s="231">
        <f>J24+J25</f>
        <v>237001910</v>
      </c>
    </row>
    <row r="28" spans="1:10" ht="19.5" customHeight="1" x14ac:dyDescent="0.45">
      <c r="A28" s="259" t="s">
        <v>95</v>
      </c>
      <c r="B28" s="234"/>
      <c r="D28" s="260">
        <v>-100732838</v>
      </c>
      <c r="E28" s="260"/>
      <c r="F28" s="260">
        <v>-82603229</v>
      </c>
      <c r="G28" s="260"/>
      <c r="H28" s="116">
        <v>-29458084</v>
      </c>
      <c r="I28" s="260"/>
      <c r="J28" s="261">
        <v>-36331350</v>
      </c>
    </row>
    <row r="29" spans="1:10" ht="19.5" customHeight="1" x14ac:dyDescent="0.45">
      <c r="A29" s="231" t="s">
        <v>96</v>
      </c>
      <c r="C29" s="228"/>
      <c r="D29" s="260">
        <v>-139540658</v>
      </c>
      <c r="E29" s="260"/>
      <c r="F29" s="260">
        <v>-133088483</v>
      </c>
      <c r="G29" s="260"/>
      <c r="H29" s="116">
        <v>-56804680</v>
      </c>
      <c r="I29" s="260"/>
      <c r="J29" s="261">
        <v>-59871202</v>
      </c>
    </row>
    <row r="30" spans="1:10" s="6" customFormat="1" ht="19.5" customHeight="1" x14ac:dyDescent="0.45">
      <c r="A30" s="207" t="s">
        <v>157</v>
      </c>
      <c r="C30" s="5"/>
      <c r="D30" s="94"/>
      <c r="E30" s="110"/>
      <c r="F30" s="94"/>
      <c r="G30" s="94"/>
      <c r="H30" s="94"/>
      <c r="I30" s="94"/>
      <c r="J30" s="94"/>
    </row>
    <row r="31" spans="1:10" ht="19.5" customHeight="1" x14ac:dyDescent="0.45">
      <c r="A31" s="231" t="s">
        <v>117</v>
      </c>
      <c r="B31" s="234"/>
      <c r="C31" s="228"/>
      <c r="D31" s="245">
        <v>0</v>
      </c>
      <c r="E31" s="245"/>
      <c r="F31" s="245">
        <v>0</v>
      </c>
      <c r="G31" s="245"/>
      <c r="H31" s="121">
        <v>0</v>
      </c>
      <c r="I31" s="245"/>
      <c r="J31" s="245">
        <v>-10696188</v>
      </c>
    </row>
    <row r="32" spans="1:10" ht="19.5" customHeight="1" x14ac:dyDescent="0.4">
      <c r="A32" s="231" t="s">
        <v>97</v>
      </c>
      <c r="B32" s="234"/>
      <c r="C32" s="228"/>
      <c r="D32" s="250">
        <v>0</v>
      </c>
      <c r="E32" s="245"/>
      <c r="F32" s="250">
        <v>-13544264</v>
      </c>
      <c r="G32" s="245"/>
      <c r="H32" s="250">
        <v>0</v>
      </c>
      <c r="I32" s="245"/>
      <c r="J32" s="250">
        <v>0</v>
      </c>
    </row>
    <row r="33" spans="1:10" ht="20.85" customHeight="1" x14ac:dyDescent="0.4">
      <c r="A33" s="231" t="s">
        <v>98</v>
      </c>
      <c r="B33" s="238"/>
      <c r="C33" s="251"/>
      <c r="D33" s="262">
        <f>SUM(D28:D32)</f>
        <v>-240273496</v>
      </c>
      <c r="E33" s="260"/>
      <c r="F33" s="262">
        <f>SUM(F28:F32)</f>
        <v>-229235976</v>
      </c>
      <c r="G33" s="260"/>
      <c r="H33" s="262">
        <f>SUM(H28:H32)</f>
        <v>-86262764</v>
      </c>
      <c r="I33" s="260"/>
      <c r="J33" s="262">
        <f>SUM(J28:J32)</f>
        <v>-106898740</v>
      </c>
    </row>
    <row r="34" spans="1:10" ht="5.0999999999999996" customHeight="1" x14ac:dyDescent="0.5">
      <c r="B34" s="238"/>
      <c r="C34" s="251"/>
      <c r="D34" s="251"/>
      <c r="F34" s="251"/>
      <c r="G34" s="251"/>
      <c r="H34" s="251"/>
      <c r="J34" s="251"/>
    </row>
    <row r="35" spans="1:10" ht="22.35" customHeight="1" x14ac:dyDescent="0.4">
      <c r="A35" s="231" t="s">
        <v>99</v>
      </c>
      <c r="B35" s="238"/>
      <c r="C35" s="251"/>
      <c r="D35" s="242">
        <f>D27+D33</f>
        <v>245191995</v>
      </c>
      <c r="F35" s="242">
        <f>F27+F33</f>
        <v>306148524</v>
      </c>
      <c r="G35" s="251"/>
      <c r="H35" s="242">
        <f>H27+H33</f>
        <v>51814884</v>
      </c>
      <c r="J35" s="242">
        <f>J27+J33</f>
        <v>130103170</v>
      </c>
    </row>
    <row r="36" spans="1:10" ht="22.35" customHeight="1" x14ac:dyDescent="0.4">
      <c r="A36" s="263" t="s">
        <v>100</v>
      </c>
      <c r="B36" s="234"/>
      <c r="C36" s="251"/>
      <c r="D36" s="245">
        <v>-1198228</v>
      </c>
      <c r="E36" s="260"/>
      <c r="F36" s="245">
        <v>-1318069</v>
      </c>
      <c r="G36" s="257"/>
      <c r="H36" s="245">
        <v>0</v>
      </c>
      <c r="I36" s="257"/>
      <c r="J36" s="245">
        <v>0</v>
      </c>
    </row>
    <row r="37" spans="1:10" ht="22.35" customHeight="1" x14ac:dyDescent="0.4">
      <c r="A37" s="231" t="s">
        <v>101</v>
      </c>
      <c r="B37" s="264"/>
      <c r="C37" s="251"/>
      <c r="D37" s="245">
        <v>3137835</v>
      </c>
      <c r="E37" s="257"/>
      <c r="F37" s="245">
        <v>2597123</v>
      </c>
      <c r="G37" s="257"/>
      <c r="H37" s="261">
        <v>80489812</v>
      </c>
      <c r="I37" s="257"/>
      <c r="J37" s="261">
        <v>53336743</v>
      </c>
    </row>
    <row r="38" spans="1:10" ht="22.35" customHeight="1" x14ac:dyDescent="0.4">
      <c r="A38" s="231" t="s">
        <v>102</v>
      </c>
      <c r="B38" s="238"/>
      <c r="C38" s="251"/>
      <c r="D38" s="262">
        <v>-70187820</v>
      </c>
      <c r="E38" s="262"/>
      <c r="F38" s="262">
        <v>-51117872</v>
      </c>
      <c r="G38" s="262"/>
      <c r="H38" s="248">
        <v>-86751641</v>
      </c>
      <c r="I38" s="262"/>
      <c r="J38" s="248">
        <v>-67322807</v>
      </c>
    </row>
    <row r="39" spans="1:10" ht="5.0999999999999996" customHeight="1" x14ac:dyDescent="0.5">
      <c r="B39" s="238"/>
      <c r="C39" s="251"/>
      <c r="D39" s="251"/>
      <c r="F39" s="251"/>
      <c r="G39" s="251"/>
      <c r="H39" s="251"/>
      <c r="J39" s="251"/>
    </row>
    <row r="40" spans="1:10" ht="22.35" customHeight="1" x14ac:dyDescent="0.5">
      <c r="A40" s="231" t="s">
        <v>103</v>
      </c>
      <c r="B40" s="238"/>
      <c r="C40" s="251"/>
      <c r="D40" s="251">
        <f>SUM(D35:D38)</f>
        <v>176943782</v>
      </c>
      <c r="F40" s="251">
        <f>SUM(F35:F38)</f>
        <v>256309706</v>
      </c>
      <c r="G40" s="251"/>
      <c r="H40" s="251">
        <f>SUM(H35:H38)</f>
        <v>45553055</v>
      </c>
      <c r="J40" s="251">
        <f>SUM(J35:J38)</f>
        <v>116117106</v>
      </c>
    </row>
    <row r="41" spans="1:10" ht="22.35" customHeight="1" x14ac:dyDescent="0.4">
      <c r="A41" s="231" t="s">
        <v>104</v>
      </c>
      <c r="B41" s="256">
        <v>16</v>
      </c>
      <c r="C41" s="265"/>
      <c r="D41" s="262">
        <v>-40283952</v>
      </c>
      <c r="E41" s="262"/>
      <c r="F41" s="262">
        <v>-56027370</v>
      </c>
      <c r="G41" s="262"/>
      <c r="H41" s="262">
        <v>-9030684</v>
      </c>
      <c r="I41" s="262"/>
      <c r="J41" s="262">
        <v>-25167337</v>
      </c>
    </row>
    <row r="42" spans="1:10" ht="5.0999999999999996" customHeight="1" x14ac:dyDescent="0.5">
      <c r="B42" s="238"/>
      <c r="C42" s="251"/>
      <c r="D42" s="251"/>
      <c r="F42" s="251"/>
      <c r="G42" s="251"/>
      <c r="H42" s="251"/>
      <c r="J42" s="251"/>
    </row>
    <row r="43" spans="1:10" ht="22.35" customHeight="1" x14ac:dyDescent="0.5">
      <c r="A43" s="231" t="s">
        <v>105</v>
      </c>
      <c r="B43" s="238"/>
      <c r="C43" s="251"/>
      <c r="D43" s="258">
        <f>SUM(D40:D41)</f>
        <v>136659830</v>
      </c>
      <c r="F43" s="258">
        <f>SUM(F40:F41)</f>
        <v>200282336</v>
      </c>
      <c r="G43" s="251"/>
      <c r="H43" s="258">
        <f>SUM(H40:H41)</f>
        <v>36522371</v>
      </c>
      <c r="J43" s="258">
        <f>SUM(J40:J41)</f>
        <v>90949769</v>
      </c>
    </row>
    <row r="44" spans="1:10" ht="5.0999999999999996" customHeight="1" x14ac:dyDescent="0.5">
      <c r="B44" s="238"/>
      <c r="C44" s="251"/>
      <c r="D44" s="251"/>
      <c r="F44" s="251"/>
      <c r="G44" s="251"/>
      <c r="H44" s="251"/>
      <c r="J44" s="251"/>
    </row>
    <row r="45" spans="1:10" ht="22.35" customHeight="1" x14ac:dyDescent="0.5">
      <c r="A45" s="231" t="s">
        <v>106</v>
      </c>
      <c r="B45" s="238"/>
      <c r="C45" s="251"/>
      <c r="D45" s="251"/>
      <c r="F45" s="251"/>
      <c r="G45" s="251"/>
      <c r="H45" s="251"/>
      <c r="J45" s="251"/>
    </row>
    <row r="46" spans="1:10" ht="22.35" customHeight="1" x14ac:dyDescent="0.5">
      <c r="A46" s="231" t="s">
        <v>107</v>
      </c>
      <c r="B46" s="238"/>
      <c r="C46" s="251"/>
      <c r="D46" s="251"/>
      <c r="F46" s="251"/>
      <c r="G46" s="251"/>
      <c r="H46" s="251"/>
      <c r="J46" s="251"/>
    </row>
    <row r="47" spans="1:10" ht="22.35" customHeight="1" x14ac:dyDescent="0.4">
      <c r="A47" s="231" t="s">
        <v>108</v>
      </c>
      <c r="B47" s="238"/>
      <c r="C47" s="251"/>
      <c r="D47" s="262">
        <v>1379332</v>
      </c>
      <c r="E47" s="266"/>
      <c r="F47" s="254">
        <v>-583336</v>
      </c>
      <c r="G47" s="242"/>
      <c r="H47" s="284">
        <v>0</v>
      </c>
      <c r="I47" s="266"/>
      <c r="J47" s="254">
        <v>-583336</v>
      </c>
    </row>
    <row r="48" spans="1:10" ht="5.0999999999999996" customHeight="1" x14ac:dyDescent="0.5">
      <c r="B48" s="238"/>
      <c r="C48" s="251"/>
      <c r="D48" s="251"/>
      <c r="F48" s="251"/>
      <c r="G48" s="251"/>
      <c r="H48" s="251"/>
      <c r="J48" s="251"/>
    </row>
    <row r="49" spans="1:10" ht="22.35" customHeight="1" x14ac:dyDescent="0.4">
      <c r="A49" s="231" t="s">
        <v>109</v>
      </c>
      <c r="B49" s="238"/>
      <c r="C49" s="251"/>
      <c r="D49" s="262">
        <f>SUM(D47:D48)</f>
        <v>1379332</v>
      </c>
      <c r="F49" s="279">
        <f>SUM(F47:F48)</f>
        <v>-583336</v>
      </c>
      <c r="G49" s="251"/>
      <c r="H49" s="284">
        <f>SUM(H47:H48)</f>
        <v>0</v>
      </c>
      <c r="J49" s="287">
        <f>SUM(J47:J48)</f>
        <v>-583336</v>
      </c>
    </row>
    <row r="50" spans="1:10" ht="5.0999999999999996" customHeight="1" x14ac:dyDescent="0.5">
      <c r="B50" s="238"/>
      <c r="C50" s="251"/>
      <c r="D50" s="251"/>
      <c r="F50" s="251"/>
      <c r="G50" s="251"/>
      <c r="H50" s="251"/>
      <c r="J50" s="251"/>
    </row>
    <row r="51" spans="1:10" ht="22.35" customHeight="1" thickBot="1" x14ac:dyDescent="0.55000000000000004">
      <c r="A51" s="231" t="s">
        <v>110</v>
      </c>
      <c r="B51" s="238"/>
      <c r="C51" s="251"/>
      <c r="D51" s="267">
        <f>D43+D49</f>
        <v>138039162</v>
      </c>
      <c r="E51" s="251"/>
      <c r="F51" s="267">
        <f>F43+F49</f>
        <v>199699000</v>
      </c>
      <c r="G51" s="251"/>
      <c r="H51" s="267">
        <f>H43+H49</f>
        <v>36522371</v>
      </c>
      <c r="I51" s="251"/>
      <c r="J51" s="267">
        <f>J43+J49</f>
        <v>90366433</v>
      </c>
    </row>
    <row r="52" spans="1:10" ht="5.0999999999999996" customHeight="1" thickTop="1" x14ac:dyDescent="0.5"/>
    <row r="53" spans="1:10" ht="22.35" customHeight="1" x14ac:dyDescent="0.5">
      <c r="A53" s="231" t="s">
        <v>111</v>
      </c>
      <c r="B53" s="238"/>
      <c r="C53" s="251"/>
      <c r="D53" s="251"/>
      <c r="E53" s="251"/>
      <c r="F53" s="251"/>
      <c r="G53" s="251"/>
      <c r="H53" s="251"/>
      <c r="I53" s="251"/>
      <c r="J53" s="251"/>
    </row>
    <row r="54" spans="1:10" ht="5.0999999999999996" customHeight="1" x14ac:dyDescent="0.5"/>
    <row r="55" spans="1:10" ht="22.35" customHeight="1" x14ac:dyDescent="0.5">
      <c r="A55" s="268" t="s">
        <v>112</v>
      </c>
      <c r="B55" s="238"/>
      <c r="C55" s="251"/>
      <c r="D55" s="251">
        <f>+D43-D56</f>
        <v>136663463</v>
      </c>
      <c r="E55" s="251"/>
      <c r="F55" s="251">
        <f t="shared" ref="F55:G55" si="0">+F43-F56</f>
        <v>200279283</v>
      </c>
      <c r="G55" s="251">
        <f t="shared" si="0"/>
        <v>0</v>
      </c>
      <c r="H55" s="251">
        <f>+H43-H56</f>
        <v>36522371</v>
      </c>
      <c r="I55" s="251"/>
      <c r="J55" s="251">
        <f>+J43-J56</f>
        <v>90949769</v>
      </c>
    </row>
    <row r="56" spans="1:10" ht="22.35" customHeight="1" x14ac:dyDescent="0.4">
      <c r="A56" s="268" t="s">
        <v>113</v>
      </c>
      <c r="B56" s="238"/>
      <c r="C56" s="251"/>
      <c r="D56" s="262">
        <v>-3633</v>
      </c>
      <c r="E56" s="269"/>
      <c r="F56" s="250">
        <v>3053</v>
      </c>
      <c r="G56" s="251"/>
      <c r="H56" s="250">
        <v>0</v>
      </c>
      <c r="I56" s="269"/>
      <c r="J56" s="250">
        <v>0</v>
      </c>
    </row>
    <row r="57" spans="1:10" ht="5.0999999999999996" customHeight="1" x14ac:dyDescent="0.5"/>
    <row r="58" spans="1:10" ht="22.35" customHeight="1" thickBot="1" x14ac:dyDescent="0.55000000000000004">
      <c r="A58" s="268"/>
      <c r="B58" s="238"/>
      <c r="C58" s="251"/>
      <c r="D58" s="267">
        <f>SUM(D55:D56)</f>
        <v>136659830</v>
      </c>
      <c r="E58" s="251"/>
      <c r="F58" s="267">
        <f>SUM(F55:F56)</f>
        <v>200282336</v>
      </c>
      <c r="G58" s="251"/>
      <c r="H58" s="267">
        <f>SUM(H55:H56)</f>
        <v>36522371</v>
      </c>
      <c r="I58" s="251"/>
      <c r="J58" s="267">
        <f>SUM(J55:J56)</f>
        <v>90949769</v>
      </c>
    </row>
    <row r="59" spans="1:10" ht="5.0999999999999996" customHeight="1" thickTop="1" x14ac:dyDescent="0.5"/>
    <row r="60" spans="1:10" ht="22.35" customHeight="1" x14ac:dyDescent="0.5">
      <c r="A60" s="231" t="s">
        <v>114</v>
      </c>
      <c r="B60" s="238"/>
      <c r="C60" s="251"/>
      <c r="D60" s="251"/>
      <c r="E60" s="251"/>
      <c r="F60" s="251"/>
      <c r="G60" s="251"/>
      <c r="H60" s="251"/>
      <c r="I60" s="251"/>
      <c r="J60" s="251"/>
    </row>
    <row r="61" spans="1:10" ht="5.0999999999999996" customHeight="1" x14ac:dyDescent="0.5"/>
    <row r="62" spans="1:10" ht="22.35" customHeight="1" x14ac:dyDescent="0.5">
      <c r="A62" s="268" t="s">
        <v>112</v>
      </c>
      <c r="B62" s="238"/>
      <c r="C62" s="251"/>
      <c r="D62" s="251">
        <f>D51-D63</f>
        <v>138042795</v>
      </c>
      <c r="E62" s="251">
        <f t="shared" ref="E62:I62" si="1">E51-E63</f>
        <v>0</v>
      </c>
      <c r="F62" s="251">
        <f>F51-F63</f>
        <v>199695947</v>
      </c>
      <c r="G62" s="251">
        <f t="shared" si="1"/>
        <v>0</v>
      </c>
      <c r="H62" s="251">
        <f>H51-H63</f>
        <v>36522371</v>
      </c>
      <c r="I62" s="251">
        <f t="shared" si="1"/>
        <v>0</v>
      </c>
      <c r="J62" s="251">
        <f>J51-J63</f>
        <v>90366433</v>
      </c>
    </row>
    <row r="63" spans="1:10" ht="22.35" customHeight="1" x14ac:dyDescent="0.4">
      <c r="A63" s="268" t="s">
        <v>113</v>
      </c>
      <c r="B63" s="238"/>
      <c r="C63" s="251"/>
      <c r="D63" s="262">
        <f>+D56</f>
        <v>-3633</v>
      </c>
      <c r="E63" s="251"/>
      <c r="F63" s="258">
        <f>F56</f>
        <v>3053</v>
      </c>
      <c r="G63" s="251"/>
      <c r="H63" s="250">
        <v>0</v>
      </c>
      <c r="I63" s="269"/>
      <c r="J63" s="250">
        <v>0</v>
      </c>
    </row>
    <row r="64" spans="1:10" ht="5.0999999999999996" customHeight="1" x14ac:dyDescent="0.5"/>
    <row r="65" spans="1:10" ht="22.35" customHeight="1" thickBot="1" x14ac:dyDescent="0.55000000000000004">
      <c r="A65" s="268"/>
      <c r="B65" s="238"/>
      <c r="C65" s="251"/>
      <c r="D65" s="267">
        <f>SUM(D62:D63)</f>
        <v>138039162</v>
      </c>
      <c r="E65" s="251"/>
      <c r="F65" s="267">
        <f>SUM(F62:F63)</f>
        <v>199699000</v>
      </c>
      <c r="G65" s="251"/>
      <c r="H65" s="267">
        <f>SUM(H62:H63)</f>
        <v>36522371</v>
      </c>
      <c r="I65" s="251"/>
      <c r="J65" s="267">
        <f>SUM(J62:J63)</f>
        <v>90366433</v>
      </c>
    </row>
    <row r="66" spans="1:10" ht="5.0999999999999996" customHeight="1" thickTop="1" x14ac:dyDescent="0.5"/>
    <row r="67" spans="1:10" ht="22.35" customHeight="1" x14ac:dyDescent="0.5">
      <c r="A67" s="240" t="s">
        <v>115</v>
      </c>
      <c r="C67" s="251"/>
      <c r="D67" s="251"/>
      <c r="E67" s="251"/>
      <c r="F67" s="251"/>
      <c r="G67" s="251"/>
      <c r="H67" s="251"/>
      <c r="I67" s="251"/>
      <c r="J67" s="251"/>
    </row>
    <row r="68" spans="1:10" ht="5.0999999999999996" customHeight="1" x14ac:dyDescent="0.5">
      <c r="B68" s="238"/>
      <c r="C68" s="232"/>
      <c r="G68" s="232"/>
    </row>
    <row r="69" spans="1:10" ht="22.35" customHeight="1" thickBot="1" x14ac:dyDescent="0.55000000000000004">
      <c r="A69" s="240" t="s">
        <v>116</v>
      </c>
      <c r="B69" s="234"/>
      <c r="C69" s="251"/>
      <c r="D69" s="270">
        <f>D55/1220011755</f>
        <v>0.11201815264476693</v>
      </c>
      <c r="E69" s="271"/>
      <c r="F69" s="270">
        <f>F55/1220011755</f>
        <v>0.16416176498233823</v>
      </c>
      <c r="G69" s="271"/>
      <c r="H69" s="270">
        <f>H55/1220011755</f>
        <v>2.993608123062716E-2</v>
      </c>
      <c r="I69" s="271"/>
      <c r="J69" s="270">
        <f>J55/1220011755</f>
        <v>7.4548272692667616E-2</v>
      </c>
    </row>
    <row r="70" spans="1:10" ht="19.5" thickTop="1" x14ac:dyDescent="0.5">
      <c r="A70" s="240"/>
      <c r="B70" s="234"/>
      <c r="C70" s="251"/>
      <c r="D70" s="251"/>
      <c r="E70" s="251"/>
      <c r="F70" s="251"/>
      <c r="G70" s="251"/>
      <c r="H70" s="251"/>
      <c r="I70" s="251"/>
      <c r="J70" s="235"/>
    </row>
    <row r="71" spans="1:10" ht="22.35" customHeight="1" x14ac:dyDescent="0.5">
      <c r="A71" s="231" t="str">
        <f>'[1]2-4'!A48:K48</f>
        <v>The accompanying notes are an integral part of these interim financial statements.</v>
      </c>
    </row>
  </sheetData>
  <pageMargins left="0.86614173228346458" right="0.43307086614173229" top="0.51181102362204722" bottom="0.51181102362204722" header="0.31496062992125984" footer="0.31496062992125984"/>
  <pageSetup paperSize="9" scale="70" orientation="portrait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view="pageBreakPreview" topLeftCell="A13" zoomScaleNormal="100" zoomScaleSheetLayoutView="100" zoomScalePageLayoutView="60" workbookViewId="0">
      <selection activeCell="I8" sqref="I8"/>
    </sheetView>
  </sheetViews>
  <sheetFormatPr defaultColWidth="9.140625" defaultRowHeight="21" customHeight="1" x14ac:dyDescent="0.5"/>
  <cols>
    <col min="1" max="2" width="9.140625" style="6" customWidth="1"/>
    <col min="3" max="3" width="10.85546875" style="6" customWidth="1"/>
    <col min="4" max="4" width="2.425781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7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80</v>
      </c>
    </row>
    <row r="2" spans="1:27" s="5" customFormat="1" ht="21.95" customHeight="1" x14ac:dyDescent="0.5">
      <c r="A2" s="5" t="s">
        <v>118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5" customHeight="1" x14ac:dyDescent="0.5">
      <c r="A3" s="5" t="s">
        <v>222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2</v>
      </c>
    </row>
    <row r="6" spans="1:27" s="5" customFormat="1" ht="21.95" customHeight="1" x14ac:dyDescent="0.5">
      <c r="A6" s="13"/>
      <c r="B6" s="13"/>
      <c r="C6" s="13"/>
      <c r="D6" s="13"/>
      <c r="E6" s="13"/>
      <c r="F6" s="13"/>
      <c r="G6" s="291" t="s">
        <v>3</v>
      </c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</row>
    <row r="7" spans="1:27" s="5" customFormat="1" ht="21.95" customHeight="1" x14ac:dyDescent="0.5">
      <c r="A7" s="13"/>
      <c r="B7" s="13"/>
      <c r="C7" s="13"/>
      <c r="D7" s="13"/>
      <c r="E7" s="13"/>
      <c r="F7" s="13"/>
      <c r="G7" s="292" t="s">
        <v>119</v>
      </c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14"/>
      <c r="U7" s="14"/>
      <c r="V7" s="14"/>
      <c r="W7" s="15"/>
    </row>
    <row r="8" spans="1:27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93" t="s">
        <v>120</v>
      </c>
      <c r="L8" s="293"/>
      <c r="M8" s="293"/>
      <c r="N8" s="17"/>
      <c r="O8" s="292" t="s">
        <v>75</v>
      </c>
      <c r="P8" s="292"/>
      <c r="Q8" s="292"/>
      <c r="R8" s="17"/>
      <c r="S8" s="17"/>
      <c r="T8" s="17"/>
      <c r="U8" s="17"/>
      <c r="V8" s="17"/>
      <c r="W8" s="17"/>
    </row>
    <row r="9" spans="1:27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94"/>
      <c r="L9" s="294"/>
      <c r="M9" s="294"/>
      <c r="N9" s="17"/>
      <c r="O9" s="295" t="s">
        <v>121</v>
      </c>
      <c r="P9" s="295"/>
      <c r="Q9" s="295"/>
      <c r="R9" s="17"/>
      <c r="S9" s="17"/>
      <c r="T9" s="17"/>
      <c r="U9" s="17"/>
      <c r="V9" s="17"/>
      <c r="W9" s="17"/>
    </row>
    <row r="10" spans="1:27" s="5" customFormat="1" ht="21.95" customHeight="1" x14ac:dyDescent="0.45">
      <c r="A10" s="13"/>
      <c r="B10" s="13"/>
      <c r="C10" s="13"/>
      <c r="D10" s="13"/>
      <c r="E10" s="13"/>
      <c r="F10" s="13"/>
      <c r="G10" s="14" t="s">
        <v>122</v>
      </c>
      <c r="H10" s="14"/>
      <c r="I10" s="8" t="s">
        <v>123</v>
      </c>
      <c r="J10" s="14"/>
      <c r="K10" s="14" t="s">
        <v>124</v>
      </c>
      <c r="L10" s="14"/>
      <c r="N10" s="14"/>
      <c r="O10" s="14" t="s">
        <v>125</v>
      </c>
      <c r="P10" s="14"/>
      <c r="R10" s="14"/>
      <c r="S10" s="64" t="s">
        <v>126</v>
      </c>
      <c r="T10" s="14"/>
    </row>
    <row r="11" spans="1:27" ht="21.95" customHeight="1" x14ac:dyDescent="0.45">
      <c r="A11" s="13"/>
      <c r="B11" s="13"/>
      <c r="C11" s="13"/>
      <c r="D11" s="13"/>
      <c r="E11" s="13"/>
      <c r="F11" s="13"/>
      <c r="G11" s="14" t="s">
        <v>127</v>
      </c>
      <c r="H11" s="14"/>
      <c r="I11" s="14" t="s">
        <v>128</v>
      </c>
      <c r="J11" s="14"/>
      <c r="K11" s="18" t="s">
        <v>129</v>
      </c>
      <c r="L11" s="14"/>
      <c r="M11" s="14"/>
      <c r="N11" s="14"/>
      <c r="O11" s="14" t="s">
        <v>130</v>
      </c>
      <c r="P11" s="14"/>
      <c r="Q11" s="14" t="s">
        <v>131</v>
      </c>
      <c r="R11" s="14"/>
      <c r="S11" s="64" t="s">
        <v>132</v>
      </c>
      <c r="T11" s="14"/>
      <c r="U11" s="14" t="s">
        <v>133</v>
      </c>
      <c r="V11" s="14"/>
      <c r="W11" s="14" t="s">
        <v>126</v>
      </c>
    </row>
    <row r="12" spans="1:27" ht="21.95" customHeight="1" x14ac:dyDescent="0.45">
      <c r="A12" s="13"/>
      <c r="B12" s="13"/>
      <c r="C12" s="13"/>
      <c r="D12" s="13"/>
      <c r="E12" s="1" t="s">
        <v>7</v>
      </c>
      <c r="F12" s="13"/>
      <c r="G12" s="62" t="s">
        <v>134</v>
      </c>
      <c r="H12" s="6"/>
      <c r="I12" s="62" t="s">
        <v>135</v>
      </c>
      <c r="J12" s="14"/>
      <c r="K12" s="61" t="s">
        <v>136</v>
      </c>
      <c r="L12" s="14"/>
      <c r="M12" s="62" t="s">
        <v>74</v>
      </c>
      <c r="N12" s="14"/>
      <c r="O12" s="61" t="s">
        <v>137</v>
      </c>
      <c r="P12" s="14"/>
      <c r="Q12" s="62" t="s">
        <v>138</v>
      </c>
      <c r="R12" s="14"/>
      <c r="S12" s="65" t="s">
        <v>139</v>
      </c>
      <c r="T12" s="14"/>
      <c r="U12" s="62" t="s">
        <v>140</v>
      </c>
      <c r="V12" s="14"/>
      <c r="W12" s="62" t="s">
        <v>141</v>
      </c>
    </row>
    <row r="13" spans="1:27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5" customHeight="1" x14ac:dyDescent="0.45">
      <c r="A14" s="13" t="s">
        <v>144</v>
      </c>
      <c r="B14" s="16"/>
      <c r="C14" s="16"/>
      <c r="D14" s="16"/>
      <c r="E14" s="13"/>
      <c r="F14" s="16"/>
      <c r="G14" s="116">
        <v>1220011755</v>
      </c>
      <c r="H14" s="116"/>
      <c r="I14" s="116">
        <v>451455222</v>
      </c>
      <c r="J14" s="116"/>
      <c r="K14" s="116">
        <v>127604940</v>
      </c>
      <c r="L14" s="116"/>
      <c r="M14" s="116">
        <v>3065596584</v>
      </c>
      <c r="N14" s="116"/>
      <c r="O14" s="116">
        <v>-12950059</v>
      </c>
      <c r="P14" s="70"/>
      <c r="Q14" s="69">
        <v>-12950059</v>
      </c>
      <c r="R14" s="71"/>
      <c r="S14" s="68">
        <v>4851718442</v>
      </c>
      <c r="T14" s="71"/>
      <c r="U14" s="69">
        <v>-42481</v>
      </c>
      <c r="V14" s="71"/>
      <c r="W14" s="72">
        <f>SUM(S14:U14)</f>
        <v>4851675961</v>
      </c>
    </row>
    <row r="15" spans="1:27" ht="8.1" customHeight="1" x14ac:dyDescent="0.45">
      <c r="A15" s="13"/>
      <c r="B15" s="16"/>
      <c r="C15" s="16"/>
      <c r="D15" s="16"/>
      <c r="E15" s="16"/>
      <c r="F15" s="16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  <c r="S15" s="73"/>
      <c r="T15" s="69"/>
      <c r="U15" s="68"/>
      <c r="V15" s="69"/>
      <c r="W15" s="71"/>
    </row>
    <row r="16" spans="1:27" ht="21.95" customHeight="1" x14ac:dyDescent="0.45">
      <c r="A16" s="16" t="s">
        <v>225</v>
      </c>
      <c r="G16" s="76">
        <v>0</v>
      </c>
      <c r="H16" s="116"/>
      <c r="I16" s="76">
        <v>0</v>
      </c>
      <c r="J16" s="75"/>
      <c r="K16" s="76">
        <v>0</v>
      </c>
      <c r="L16" s="75"/>
      <c r="M16" s="76">
        <v>-91500658</v>
      </c>
      <c r="N16" s="75"/>
      <c r="O16" s="76">
        <v>0</v>
      </c>
      <c r="P16" s="75"/>
      <c r="Q16" s="76">
        <f>+O16</f>
        <v>0</v>
      </c>
      <c r="R16" s="75"/>
      <c r="S16" s="76">
        <f>+G16+I16+K16+M16+Q16</f>
        <v>-91500658</v>
      </c>
      <c r="T16" s="75"/>
      <c r="U16" s="76">
        <v>0</v>
      </c>
      <c r="V16" s="6"/>
      <c r="W16" s="72">
        <f>SUM(S16:U16)</f>
        <v>-91500658</v>
      </c>
      <c r="AA16" s="19"/>
    </row>
    <row r="17" spans="1:27" ht="21.95" customHeight="1" x14ac:dyDescent="0.45">
      <c r="A17" s="16" t="s">
        <v>105</v>
      </c>
      <c r="D17" s="16"/>
      <c r="E17" s="123"/>
      <c r="F17" s="16"/>
      <c r="G17" s="74">
        <v>0</v>
      </c>
      <c r="H17" s="75"/>
      <c r="I17" s="76">
        <v>0</v>
      </c>
      <c r="J17" s="75"/>
      <c r="K17" s="76">
        <v>0</v>
      </c>
      <c r="L17" s="68"/>
      <c r="M17" s="116">
        <v>200279283</v>
      </c>
      <c r="N17" s="69"/>
      <c r="O17" s="76">
        <v>0</v>
      </c>
      <c r="P17" s="68"/>
      <c r="Q17" s="76">
        <v>0</v>
      </c>
      <c r="R17" s="69"/>
      <c r="S17" s="73">
        <v>200279283</v>
      </c>
      <c r="T17" s="69"/>
      <c r="U17" s="76">
        <v>3053</v>
      </c>
      <c r="V17" s="69"/>
      <c r="W17" s="72">
        <f>SUM(S17:U17)</f>
        <v>200282336</v>
      </c>
      <c r="AA17" s="19"/>
    </row>
    <row r="18" spans="1:27" s="63" customFormat="1" ht="21.95" customHeight="1" x14ac:dyDescent="0.45">
      <c r="A18" s="16" t="s">
        <v>142</v>
      </c>
      <c r="B18" s="123"/>
      <c r="C18" s="123"/>
      <c r="D18" s="123"/>
      <c r="E18" s="122"/>
      <c r="F18" s="123"/>
      <c r="G18" s="124">
        <v>0</v>
      </c>
      <c r="H18" s="116"/>
      <c r="I18" s="124">
        <v>0</v>
      </c>
      <c r="J18" s="75"/>
      <c r="K18" s="124">
        <v>0</v>
      </c>
      <c r="L18" s="75"/>
      <c r="M18" s="124">
        <v>0</v>
      </c>
      <c r="N18" s="75"/>
      <c r="O18" s="118">
        <v>-583336</v>
      </c>
      <c r="P18" s="75"/>
      <c r="Q18" s="125">
        <v>-583336</v>
      </c>
      <c r="R18" s="75"/>
      <c r="S18" s="126">
        <v>-583336</v>
      </c>
      <c r="T18" s="75"/>
      <c r="U18" s="124" t="s">
        <v>143</v>
      </c>
      <c r="V18" s="75"/>
      <c r="W18" s="118">
        <f>SUM(S18:U18)</f>
        <v>-583336</v>
      </c>
      <c r="X18" s="123"/>
      <c r="Y18" s="123"/>
      <c r="Z18" s="123"/>
      <c r="AA18" s="123"/>
    </row>
    <row r="19" spans="1:27" ht="8.25" customHeight="1" x14ac:dyDescent="0.45">
      <c r="A19" s="16"/>
      <c r="B19" s="16"/>
      <c r="C19" s="16"/>
      <c r="D19" s="16"/>
      <c r="E19" s="16"/>
      <c r="F19" s="16"/>
      <c r="G19" s="17"/>
      <c r="H19" s="116"/>
      <c r="I19" s="17"/>
      <c r="J19" s="75"/>
      <c r="K19" s="17"/>
      <c r="L19" s="75"/>
      <c r="M19" s="17"/>
      <c r="N19" s="75"/>
      <c r="O19" s="17"/>
      <c r="P19" s="75"/>
      <c r="Q19" s="17"/>
      <c r="R19" s="75"/>
      <c r="S19" s="17"/>
      <c r="T19" s="75"/>
      <c r="U19" s="17"/>
      <c r="V19" s="75"/>
      <c r="W19" s="20"/>
    </row>
    <row r="20" spans="1:27" s="19" customFormat="1" ht="21.95" customHeight="1" thickBot="1" x14ac:dyDescent="0.5">
      <c r="A20" s="13" t="s">
        <v>223</v>
      </c>
      <c r="G20" s="113">
        <f>SUM(G14:G18)</f>
        <v>1220011755</v>
      </c>
      <c r="H20" s="116"/>
      <c r="I20" s="113">
        <f>SUM(I14:I18)</f>
        <v>451455222</v>
      </c>
      <c r="J20" s="75"/>
      <c r="K20" s="113">
        <f>SUM(K14:K18)</f>
        <v>127604940</v>
      </c>
      <c r="L20" s="75"/>
      <c r="M20" s="113">
        <f>SUM(M14:M18)</f>
        <v>3174375209</v>
      </c>
      <c r="N20" s="75"/>
      <c r="O20" s="113">
        <f>SUM(O14:O18)</f>
        <v>-13533395</v>
      </c>
      <c r="P20" s="75"/>
      <c r="Q20" s="113">
        <f>SUM(Q14:Q18)</f>
        <v>-13533395</v>
      </c>
      <c r="R20" s="75"/>
      <c r="S20" s="113">
        <f>SUM(S14:S18)</f>
        <v>4959913731</v>
      </c>
      <c r="T20" s="75"/>
      <c r="U20" s="113">
        <f>SUM(U14:U18)</f>
        <v>-39428</v>
      </c>
      <c r="V20" s="75"/>
      <c r="W20" s="113">
        <f>SUM(W14:W18)</f>
        <v>4959874303</v>
      </c>
    </row>
    <row r="21" spans="1:27" ht="8.25" customHeight="1" thickTop="1" x14ac:dyDescent="0.45">
      <c r="A21" s="16"/>
      <c r="B21" s="16"/>
      <c r="C21" s="16"/>
      <c r="D21" s="16"/>
      <c r="E21" s="16"/>
      <c r="F21" s="16"/>
      <c r="G21" s="17"/>
      <c r="H21" s="116"/>
      <c r="I21" s="17"/>
      <c r="J21" s="75"/>
      <c r="K21" s="17"/>
      <c r="L21" s="75"/>
      <c r="M21" s="17"/>
      <c r="N21" s="75"/>
      <c r="O21" s="17"/>
      <c r="P21" s="75"/>
      <c r="Q21" s="12"/>
      <c r="R21" s="75"/>
      <c r="S21" s="12"/>
      <c r="T21" s="75"/>
      <c r="U21" s="17"/>
      <c r="V21" s="75"/>
      <c r="W21" s="20"/>
    </row>
    <row r="22" spans="1:27" ht="21" customHeight="1" x14ac:dyDescent="0.45">
      <c r="A22" s="16"/>
      <c r="B22" s="16"/>
      <c r="C22" s="16"/>
      <c r="D22" s="16"/>
      <c r="E22" s="16"/>
      <c r="F22" s="16"/>
      <c r="G22" s="17"/>
      <c r="H22" s="116"/>
      <c r="I22" s="17"/>
      <c r="J22" s="75"/>
      <c r="K22" s="17"/>
      <c r="L22" s="75"/>
      <c r="M22" s="17"/>
      <c r="N22" s="75"/>
      <c r="O22" s="17"/>
      <c r="P22" s="75"/>
      <c r="Q22" s="12"/>
      <c r="R22" s="75"/>
      <c r="S22" s="12"/>
      <c r="T22" s="75"/>
      <c r="U22" s="17"/>
      <c r="V22" s="75"/>
      <c r="W22" s="20"/>
    </row>
    <row r="23" spans="1:27" ht="21.95" customHeight="1" x14ac:dyDescent="0.45">
      <c r="A23" s="13" t="s">
        <v>201</v>
      </c>
      <c r="B23" s="16"/>
      <c r="C23" s="16"/>
      <c r="D23" s="16"/>
      <c r="E23" s="16"/>
      <c r="F23" s="16"/>
      <c r="G23" s="68">
        <v>1220011755</v>
      </c>
      <c r="H23" s="116"/>
      <c r="I23" s="68">
        <v>451455222</v>
      </c>
      <c r="J23" s="75"/>
      <c r="K23" s="68">
        <v>127604940</v>
      </c>
      <c r="L23" s="75"/>
      <c r="M23" s="68">
        <v>3365681300</v>
      </c>
      <c r="N23" s="75"/>
      <c r="O23" s="69">
        <v>-10908383</v>
      </c>
      <c r="P23" s="75"/>
      <c r="Q23" s="69">
        <f>O23</f>
        <v>-10908383</v>
      </c>
      <c r="R23" s="75"/>
      <c r="S23" s="68">
        <f>SUM(G23:M23)+Q23</f>
        <v>5153844834</v>
      </c>
      <c r="T23" s="75"/>
      <c r="U23" s="69">
        <v>-43726</v>
      </c>
      <c r="V23" s="75"/>
      <c r="W23" s="72">
        <f>SUM(S23:U23)</f>
        <v>5153801108</v>
      </c>
    </row>
    <row r="24" spans="1:27" ht="8.25" customHeight="1" x14ac:dyDescent="0.45">
      <c r="A24" s="16"/>
      <c r="B24" s="16"/>
      <c r="C24" s="16"/>
      <c r="E24" s="13"/>
      <c r="F24" s="16"/>
      <c r="G24" s="79"/>
      <c r="H24" s="116"/>
      <c r="I24" s="79"/>
      <c r="J24" s="75"/>
      <c r="K24" s="79"/>
      <c r="L24" s="75"/>
      <c r="M24" s="81"/>
      <c r="N24" s="75"/>
      <c r="O24" s="79"/>
      <c r="P24" s="75"/>
      <c r="Q24" s="79"/>
      <c r="R24" s="75"/>
      <c r="S24" s="81"/>
      <c r="T24" s="75"/>
      <c r="U24" s="79"/>
      <c r="V24" s="75"/>
      <c r="W24" s="80"/>
    </row>
    <row r="25" spans="1:27" ht="21.95" customHeight="1" x14ac:dyDescent="0.45">
      <c r="A25" s="16" t="s">
        <v>225</v>
      </c>
      <c r="E25" s="280" t="s">
        <v>226</v>
      </c>
      <c r="G25" s="76">
        <v>0</v>
      </c>
      <c r="H25" s="116"/>
      <c r="I25" s="76">
        <v>0</v>
      </c>
      <c r="J25" s="75"/>
      <c r="K25" s="76">
        <v>0</v>
      </c>
      <c r="L25" s="75"/>
      <c r="M25" s="68">
        <v>-118340850</v>
      </c>
      <c r="N25" s="75"/>
      <c r="O25" s="76">
        <v>0</v>
      </c>
      <c r="P25" s="75"/>
      <c r="Q25" s="76">
        <f t="shared" ref="Q25:Q27" si="0">O25</f>
        <v>0</v>
      </c>
      <c r="R25" s="75"/>
      <c r="S25" s="68">
        <f>+G25+I25+K25+M25+Q25</f>
        <v>-118340850</v>
      </c>
      <c r="T25" s="75"/>
      <c r="U25" s="276">
        <v>0</v>
      </c>
      <c r="V25" s="75"/>
      <c r="W25" s="82">
        <f>SUM(S25:U25)</f>
        <v>-118340850</v>
      </c>
    </row>
    <row r="26" spans="1:27" ht="21.95" customHeight="1" x14ac:dyDescent="0.45">
      <c r="A26" s="281" t="s">
        <v>234</v>
      </c>
      <c r="G26" s="76">
        <v>0</v>
      </c>
      <c r="H26" s="116"/>
      <c r="I26" s="76">
        <v>0</v>
      </c>
      <c r="J26" s="75"/>
      <c r="K26" s="76">
        <v>0</v>
      </c>
      <c r="L26" s="75"/>
      <c r="M26" s="282">
        <v>0</v>
      </c>
      <c r="N26" s="75"/>
      <c r="O26" s="76">
        <v>0</v>
      </c>
      <c r="P26" s="75"/>
      <c r="Q26" s="76">
        <f t="shared" si="0"/>
        <v>0</v>
      </c>
      <c r="R26" s="75"/>
      <c r="S26" s="282">
        <f>+G26+I26+K26+M26+Q26</f>
        <v>0</v>
      </c>
      <c r="T26" s="75"/>
      <c r="U26" s="69">
        <v>300</v>
      </c>
      <c r="V26" s="75"/>
      <c r="W26" s="82">
        <f>SUM(S26:U26)</f>
        <v>300</v>
      </c>
    </row>
    <row r="27" spans="1:27" ht="21.95" customHeight="1" x14ac:dyDescent="0.45">
      <c r="A27" s="16" t="s">
        <v>105</v>
      </c>
      <c r="B27" s="16"/>
      <c r="C27" s="16"/>
      <c r="E27" s="13"/>
      <c r="F27" s="16"/>
      <c r="G27" s="76">
        <v>0</v>
      </c>
      <c r="H27" s="116"/>
      <c r="I27" s="76">
        <v>0</v>
      </c>
      <c r="J27" s="75"/>
      <c r="K27" s="76">
        <v>0</v>
      </c>
      <c r="L27" s="75"/>
      <c r="M27" s="68">
        <f>'6'!D55</f>
        <v>136663463</v>
      </c>
      <c r="N27" s="75"/>
      <c r="O27" s="76">
        <v>0</v>
      </c>
      <c r="P27" s="75"/>
      <c r="Q27" s="76">
        <f t="shared" si="0"/>
        <v>0</v>
      </c>
      <c r="R27" s="75"/>
      <c r="S27" s="68">
        <f>+G27+I27+K27+M27+Q27</f>
        <v>136663463</v>
      </c>
      <c r="T27" s="75"/>
      <c r="U27" s="69">
        <f>'6'!D63+93</f>
        <v>-3540</v>
      </c>
      <c r="V27" s="75"/>
      <c r="W27" s="82">
        <f>SUM(S27:U27)</f>
        <v>136659923</v>
      </c>
    </row>
    <row r="28" spans="1:27" ht="21.95" customHeight="1" x14ac:dyDescent="0.45">
      <c r="A28" s="16" t="s">
        <v>145</v>
      </c>
      <c r="B28" s="16"/>
      <c r="C28" s="16"/>
      <c r="D28" s="16"/>
      <c r="E28" s="16"/>
      <c r="F28" s="16"/>
      <c r="G28" s="77">
        <v>0</v>
      </c>
      <c r="H28" s="116"/>
      <c r="I28" s="77">
        <v>0</v>
      </c>
      <c r="J28" s="75"/>
      <c r="K28" s="77">
        <v>0</v>
      </c>
      <c r="L28" s="75"/>
      <c r="M28" s="77">
        <v>0</v>
      </c>
      <c r="N28" s="75"/>
      <c r="O28" s="78">
        <f>'6'!D49</f>
        <v>1379332</v>
      </c>
      <c r="P28" s="75"/>
      <c r="Q28" s="83">
        <f>O28</f>
        <v>1379332</v>
      </c>
      <c r="R28" s="75"/>
      <c r="S28" s="83">
        <f>+G28+I28+K28+M28+Q28</f>
        <v>1379332</v>
      </c>
      <c r="T28" s="75"/>
      <c r="U28" s="77">
        <v>0</v>
      </c>
      <c r="V28" s="75"/>
      <c r="W28" s="84">
        <f>SUM(S28:U28)</f>
        <v>1379332</v>
      </c>
    </row>
    <row r="29" spans="1:27" ht="8.25" customHeight="1" x14ac:dyDescent="0.45">
      <c r="A29" s="22"/>
      <c r="B29" s="16"/>
      <c r="C29" s="16"/>
      <c r="D29" s="16"/>
      <c r="E29" s="16"/>
      <c r="F29" s="16"/>
      <c r="G29" s="12"/>
      <c r="H29" s="116"/>
      <c r="I29" s="12"/>
      <c r="J29" s="75"/>
      <c r="K29" s="12"/>
      <c r="L29" s="75"/>
      <c r="M29" s="12"/>
      <c r="N29" s="75"/>
      <c r="O29" s="12"/>
      <c r="P29" s="75"/>
      <c r="Q29" s="12"/>
      <c r="R29" s="75"/>
      <c r="S29" s="12"/>
      <c r="T29" s="75"/>
      <c r="U29" s="66"/>
      <c r="V29" s="75"/>
      <c r="W29" s="67"/>
    </row>
    <row r="30" spans="1:27" ht="21.95" customHeight="1" thickBot="1" x14ac:dyDescent="0.5">
      <c r="A30" s="13" t="s">
        <v>224</v>
      </c>
      <c r="B30" s="16"/>
      <c r="C30" s="16"/>
      <c r="D30" s="16"/>
      <c r="E30" s="16"/>
      <c r="F30" s="16"/>
      <c r="G30" s="113">
        <f>SUM(G23:G28)</f>
        <v>1220011755</v>
      </c>
      <c r="H30" s="116"/>
      <c r="I30" s="113">
        <f>SUM(I23:I28)</f>
        <v>451455222</v>
      </c>
      <c r="J30" s="75"/>
      <c r="K30" s="113">
        <f>SUM(K23:K28)</f>
        <v>127604940</v>
      </c>
      <c r="L30" s="75"/>
      <c r="M30" s="113">
        <f>SUM(M23:M28)</f>
        <v>3384003913</v>
      </c>
      <c r="N30" s="75"/>
      <c r="O30" s="113">
        <f>SUM(O23:O28)</f>
        <v>-9529051</v>
      </c>
      <c r="P30" s="75"/>
      <c r="Q30" s="113">
        <f>SUM(Q23:Q28)</f>
        <v>-9529051</v>
      </c>
      <c r="R30" s="75"/>
      <c r="S30" s="113">
        <f>SUM(S23:S28)</f>
        <v>5173546779</v>
      </c>
      <c r="T30" s="75"/>
      <c r="U30" s="113">
        <f>SUM(U23:U28)</f>
        <v>-46966</v>
      </c>
      <c r="V30" s="75"/>
      <c r="W30" s="113">
        <f>SUM(W23:W28)</f>
        <v>5173499813</v>
      </c>
    </row>
    <row r="31" spans="1:27" ht="21.95" customHeight="1" thickTop="1" x14ac:dyDescent="0.45">
      <c r="A31" s="13"/>
      <c r="B31" s="16"/>
      <c r="C31" s="16"/>
      <c r="D31" s="16"/>
      <c r="E31" s="16"/>
      <c r="F31" s="16"/>
      <c r="G31" s="12"/>
      <c r="H31" s="116"/>
      <c r="I31" s="12"/>
      <c r="J31" s="75"/>
      <c r="K31" s="12"/>
      <c r="L31" s="75"/>
      <c r="M31" s="12"/>
      <c r="N31" s="75"/>
      <c r="O31" s="12"/>
      <c r="P31" s="75"/>
      <c r="Q31" s="12"/>
      <c r="R31" s="75"/>
      <c r="S31" s="12"/>
      <c r="T31" s="75"/>
      <c r="U31" s="12"/>
      <c r="V31" s="75"/>
      <c r="W31" s="12"/>
    </row>
    <row r="32" spans="1:27" ht="21.95" customHeight="1" x14ac:dyDescent="0.5">
      <c r="A32" s="13"/>
      <c r="B32" s="16"/>
      <c r="C32" s="16"/>
      <c r="D32" s="16"/>
      <c r="E32" s="16"/>
      <c r="F32" s="16"/>
      <c r="G32" s="12"/>
      <c r="H32" s="17"/>
      <c r="I32" s="12"/>
      <c r="J32" s="17"/>
      <c r="K32" s="12"/>
      <c r="L32" s="17"/>
      <c r="M32" s="12"/>
      <c r="N32" s="17"/>
      <c r="O32" s="12"/>
      <c r="P32" s="17"/>
      <c r="Q32" s="12"/>
      <c r="R32" s="17"/>
      <c r="S32" s="12"/>
      <c r="T32" s="17"/>
      <c r="U32" s="12"/>
      <c r="V32" s="17"/>
      <c r="W32" s="12"/>
    </row>
    <row r="33" spans="1:23" ht="21.95" customHeight="1" x14ac:dyDescent="0.5">
      <c r="A33" s="6" t="s">
        <v>37</v>
      </c>
      <c r="W33" s="10"/>
    </row>
    <row r="34" spans="1:23" ht="21" customHeight="1" x14ac:dyDescent="0.5">
      <c r="W34" s="10"/>
    </row>
  </sheetData>
  <mergeCells count="5">
    <mergeCell ref="G6:W6"/>
    <mergeCell ref="G7:S7"/>
    <mergeCell ref="O8:Q8"/>
    <mergeCell ref="K8:M9"/>
    <mergeCell ref="O9:Q9"/>
  </mergeCells>
  <pageMargins left="0.78740157480314965" right="0.43307086614173229" top="0.62992125984251968" bottom="0.6692913385826772" header="0.31496062992125984" footer="0.39370078740157483"/>
  <pageSetup paperSize="9" scale="85" firstPageNumber="6" orientation="landscape" useFirstPageNumber="1" horizontalDpi="1200" verticalDpi="1200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4" zoomScaleNormal="85" zoomScaleSheetLayoutView="100" zoomScalePageLayoutView="90" workbookViewId="0">
      <selection activeCell="I8" sqref="I8"/>
    </sheetView>
  </sheetViews>
  <sheetFormatPr defaultColWidth="9.140625" defaultRowHeight="22.5" customHeight="1" x14ac:dyDescent="0.5"/>
  <cols>
    <col min="1" max="3" width="9.140625" style="6" customWidth="1"/>
    <col min="4" max="4" width="8.1406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'7'!A1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80</v>
      </c>
    </row>
    <row r="2" spans="1:19" s="5" customFormat="1" ht="22.5" customHeight="1" x14ac:dyDescent="0.5">
      <c r="A2" s="5" t="s">
        <v>146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222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2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91" t="s">
        <v>82</v>
      </c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92" t="s">
        <v>75</v>
      </c>
      <c r="P6" s="292"/>
      <c r="Q6" s="292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91" t="s">
        <v>120</v>
      </c>
      <c r="L7" s="291"/>
      <c r="M7" s="291"/>
      <c r="N7" s="14"/>
      <c r="O7" s="295" t="s">
        <v>121</v>
      </c>
      <c r="P7" s="295"/>
      <c r="Q7" s="295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122</v>
      </c>
      <c r="H8" s="14"/>
      <c r="I8" s="8" t="s">
        <v>123</v>
      </c>
      <c r="J8" s="14"/>
      <c r="K8" s="8"/>
      <c r="L8" s="14"/>
      <c r="N8" s="14"/>
      <c r="O8" s="14" t="s">
        <v>125</v>
      </c>
      <c r="P8" s="14"/>
      <c r="R8" s="14"/>
      <c r="S8" s="14"/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127</v>
      </c>
      <c r="H9" s="14"/>
      <c r="I9" s="14" t="s">
        <v>128</v>
      </c>
      <c r="J9" s="14"/>
      <c r="K9" s="18" t="s">
        <v>124</v>
      </c>
      <c r="L9" s="14"/>
      <c r="M9" s="14"/>
      <c r="N9" s="14"/>
      <c r="O9" s="14" t="s">
        <v>130</v>
      </c>
      <c r="P9" s="14"/>
      <c r="Q9" s="14" t="s">
        <v>131</v>
      </c>
      <c r="R9" s="14"/>
      <c r="S9" s="14" t="s">
        <v>126</v>
      </c>
    </row>
    <row r="10" spans="1:19" ht="22.5" customHeight="1" x14ac:dyDescent="0.5">
      <c r="A10" s="13"/>
      <c r="B10" s="13"/>
      <c r="C10" s="13"/>
      <c r="D10" s="13"/>
      <c r="E10" s="1" t="s">
        <v>7</v>
      </c>
      <c r="F10" s="15"/>
      <c r="G10" s="61" t="s">
        <v>134</v>
      </c>
      <c r="H10" s="14"/>
      <c r="I10" s="62" t="s">
        <v>135</v>
      </c>
      <c r="J10" s="14"/>
      <c r="K10" s="23" t="s">
        <v>147</v>
      </c>
      <c r="L10" s="14"/>
      <c r="M10" s="62" t="s">
        <v>74</v>
      </c>
      <c r="N10" s="14"/>
      <c r="O10" s="61" t="s">
        <v>137</v>
      </c>
      <c r="P10" s="14"/>
      <c r="Q10" s="62" t="s">
        <v>138</v>
      </c>
      <c r="R10" s="14"/>
      <c r="S10" s="62" t="s">
        <v>141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144</v>
      </c>
      <c r="B12" s="16"/>
      <c r="C12" s="16"/>
      <c r="D12" s="16"/>
      <c r="E12" s="13"/>
      <c r="G12" s="68">
        <v>1220011755</v>
      </c>
      <c r="H12" s="75"/>
      <c r="I12" s="68">
        <v>451455222</v>
      </c>
      <c r="J12" s="75"/>
      <c r="K12" s="68">
        <v>127604940</v>
      </c>
      <c r="L12" s="75"/>
      <c r="M12" s="87">
        <v>3109409117</v>
      </c>
      <c r="N12" s="88"/>
      <c r="O12" s="69">
        <v>-12950059</v>
      </c>
      <c r="P12" s="69"/>
      <c r="Q12" s="69">
        <v>-12950059</v>
      </c>
      <c r="R12" s="89"/>
      <c r="S12" s="90">
        <f>SUM(G12:M12)+Q12</f>
        <v>4895530975</v>
      </c>
    </row>
    <row r="13" spans="1:19" ht="8.25" customHeight="1" x14ac:dyDescent="0.45">
      <c r="A13" s="13"/>
      <c r="B13" s="16"/>
      <c r="C13" s="16"/>
      <c r="D13" s="16"/>
      <c r="E13" s="13"/>
      <c r="O13" s="85"/>
      <c r="P13" s="86"/>
      <c r="Q13" s="85"/>
      <c r="R13" s="86"/>
    </row>
    <row r="14" spans="1:19" ht="21" x14ac:dyDescent="0.45">
      <c r="A14" s="16" t="s">
        <v>225</v>
      </c>
      <c r="B14" s="16"/>
      <c r="C14" s="16"/>
      <c r="D14" s="16"/>
      <c r="E14" s="13"/>
      <c r="G14" s="119">
        <v>0</v>
      </c>
      <c r="H14" s="116"/>
      <c r="I14" s="119">
        <v>0</v>
      </c>
      <c r="J14" s="116"/>
      <c r="K14" s="119">
        <v>0</v>
      </c>
      <c r="L14" s="116"/>
      <c r="M14" s="116">
        <v>-91500658</v>
      </c>
      <c r="N14" s="116"/>
      <c r="O14" s="119">
        <v>0</v>
      </c>
      <c r="P14" s="116"/>
      <c r="Q14" s="119">
        <v>0</v>
      </c>
      <c r="R14" s="116"/>
      <c r="S14" s="119">
        <f>SUM(G14:Q14)</f>
        <v>-91500658</v>
      </c>
    </row>
    <row r="15" spans="1:19" customFormat="1" ht="21.75" customHeight="1" x14ac:dyDescent="0.5">
      <c r="A15" s="123" t="s">
        <v>105</v>
      </c>
      <c r="B15" s="127"/>
      <c r="C15" s="127"/>
      <c r="D15" s="127"/>
      <c r="E15" s="127"/>
      <c r="F15" s="128"/>
      <c r="G15" s="119">
        <v>0</v>
      </c>
      <c r="H15" s="116"/>
      <c r="I15" s="119">
        <v>0</v>
      </c>
      <c r="J15" s="116"/>
      <c r="K15" s="119">
        <v>0</v>
      </c>
      <c r="L15" s="116"/>
      <c r="M15" s="116">
        <v>90949769</v>
      </c>
      <c r="N15" s="116"/>
      <c r="O15" s="119">
        <v>0</v>
      </c>
      <c r="P15" s="116"/>
      <c r="Q15" s="119">
        <v>0</v>
      </c>
      <c r="R15" s="116"/>
      <c r="S15" s="119">
        <f>SUM(G15:Q15)</f>
        <v>90949769</v>
      </c>
    </row>
    <row r="16" spans="1:19" ht="22.5" customHeight="1" x14ac:dyDescent="0.5">
      <c r="A16" s="16" t="s">
        <v>142</v>
      </c>
      <c r="D16" s="16"/>
      <c r="G16" s="91">
        <v>0</v>
      </c>
      <c r="H16" s="75"/>
      <c r="I16" s="91">
        <v>0</v>
      </c>
      <c r="J16" s="75"/>
      <c r="K16" s="91">
        <v>0</v>
      </c>
      <c r="L16" s="75"/>
      <c r="M16" s="92">
        <v>0</v>
      </c>
      <c r="N16" s="75"/>
      <c r="O16" s="78">
        <v>-583336</v>
      </c>
      <c r="P16" s="75"/>
      <c r="Q16" s="78">
        <v>-583336</v>
      </c>
      <c r="R16" s="75"/>
      <c r="S16" s="78">
        <f>SUM(G16:M16)+Q16</f>
        <v>-583336</v>
      </c>
    </row>
    <row r="17" spans="1:19" ht="8.25" customHeight="1" x14ac:dyDescent="0.5">
      <c r="A17" s="16"/>
      <c r="B17" s="16"/>
      <c r="C17" s="16"/>
      <c r="D17" s="16"/>
      <c r="G17" s="17"/>
      <c r="I17" s="17"/>
      <c r="K17" s="17"/>
      <c r="M17" s="17"/>
      <c r="O17" s="17"/>
      <c r="P17" s="7"/>
      <c r="Q17" s="17"/>
      <c r="R17" s="7"/>
      <c r="S17" s="17"/>
    </row>
    <row r="18" spans="1:19" ht="22.5" customHeight="1" thickBot="1" x14ac:dyDescent="0.5">
      <c r="A18" s="13" t="str">
        <f>'7'!A20</f>
        <v>Balance as at June 30, 2022</v>
      </c>
      <c r="B18" s="19"/>
      <c r="C18" s="19"/>
      <c r="D18" s="19"/>
      <c r="G18" s="114">
        <f>SUM(G12:G16)</f>
        <v>1220011755</v>
      </c>
      <c r="H18" s="108"/>
      <c r="I18" s="114">
        <f>SUM(I12:I16)</f>
        <v>451455222</v>
      </c>
      <c r="J18" s="108"/>
      <c r="K18" s="114">
        <f>SUM(K12:K16)</f>
        <v>127604940</v>
      </c>
      <c r="L18" s="108"/>
      <c r="M18" s="114">
        <f>SUM(M12:M16)</f>
        <v>3108858228</v>
      </c>
      <c r="N18" s="108"/>
      <c r="O18" s="114">
        <f>SUM(O12:O16)</f>
        <v>-13533395</v>
      </c>
      <c r="P18" s="108"/>
      <c r="Q18" s="114">
        <f>SUM(Q12:Q16)</f>
        <v>-13533395</v>
      </c>
      <c r="R18" s="108"/>
      <c r="S18" s="114">
        <f>SUM(S12:S16)</f>
        <v>4894396750</v>
      </c>
    </row>
    <row r="19" spans="1:19" ht="8.25" customHeight="1" thickTop="1" x14ac:dyDescent="0.5">
      <c r="A19" s="16"/>
      <c r="B19" s="16"/>
      <c r="C19" s="16"/>
      <c r="D19" s="16"/>
      <c r="G19" s="17"/>
      <c r="I19" s="17"/>
      <c r="K19" s="17"/>
      <c r="M19" s="17"/>
      <c r="O19" s="17"/>
      <c r="P19" s="7"/>
      <c r="Q19" s="17"/>
      <c r="R19" s="7"/>
      <c r="S19" s="17"/>
    </row>
    <row r="20" spans="1:19" ht="22.5" customHeight="1" x14ac:dyDescent="0.5">
      <c r="A20" s="16"/>
      <c r="B20" s="16"/>
      <c r="C20" s="16"/>
      <c r="D20" s="16"/>
      <c r="G20" s="21"/>
      <c r="I20" s="21"/>
      <c r="K20" s="21"/>
      <c r="M20" s="21"/>
      <c r="O20" s="21"/>
      <c r="P20" s="7"/>
      <c r="Q20" s="21"/>
      <c r="R20" s="7"/>
      <c r="S20" s="21"/>
    </row>
    <row r="21" spans="1:19" ht="22.5" customHeight="1" x14ac:dyDescent="0.5">
      <c r="A21" s="13" t="s">
        <v>201</v>
      </c>
      <c r="B21" s="16"/>
      <c r="C21" s="16"/>
      <c r="D21" s="16"/>
      <c r="G21" s="68">
        <v>1220011755</v>
      </c>
      <c r="H21" s="75"/>
      <c r="I21" s="68">
        <v>451455222</v>
      </c>
      <c r="J21" s="75"/>
      <c r="K21" s="68">
        <v>127604940</v>
      </c>
      <c r="L21" s="75"/>
      <c r="M21" s="68">
        <v>3225039079</v>
      </c>
      <c r="N21" s="75"/>
      <c r="O21" s="68">
        <v>-10908383</v>
      </c>
      <c r="P21" s="75"/>
      <c r="Q21" s="68">
        <f>O21</f>
        <v>-10908383</v>
      </c>
      <c r="R21" s="75"/>
      <c r="S21" s="68">
        <f>SUM(G21:M21)+Q21</f>
        <v>5013202613</v>
      </c>
    </row>
    <row r="22" spans="1:19" ht="8.25" customHeight="1" x14ac:dyDescent="0.5">
      <c r="A22" s="16"/>
      <c r="B22" s="16"/>
      <c r="C22" s="16"/>
      <c r="D22" s="16"/>
      <c r="G22" s="21"/>
      <c r="I22" s="21"/>
      <c r="K22" s="21"/>
      <c r="M22" s="21"/>
      <c r="O22" s="21"/>
      <c r="P22" s="7"/>
      <c r="Q22" s="21"/>
      <c r="R22" s="7"/>
      <c r="S22" s="21"/>
    </row>
    <row r="23" spans="1:19" ht="21" x14ac:dyDescent="0.45">
      <c r="A23" s="16" t="s">
        <v>225</v>
      </c>
      <c r="B23" s="16"/>
      <c r="C23" s="16"/>
      <c r="D23" s="16"/>
      <c r="E23" s="280" t="s">
        <v>226</v>
      </c>
      <c r="G23" s="74">
        <v>0</v>
      </c>
      <c r="H23" s="93"/>
      <c r="I23" s="94">
        <v>0</v>
      </c>
      <c r="J23" s="93"/>
      <c r="K23" s="134">
        <v>0</v>
      </c>
      <c r="L23" s="93"/>
      <c r="M23" s="95">
        <v>-118340850</v>
      </c>
      <c r="N23" s="93"/>
      <c r="O23" s="95">
        <v>0</v>
      </c>
      <c r="P23" s="93"/>
      <c r="Q23" s="95">
        <v>0</v>
      </c>
      <c r="R23" s="93"/>
      <c r="S23" s="69">
        <f>SUM(G23:M23)</f>
        <v>-118340850</v>
      </c>
    </row>
    <row r="24" spans="1:19" ht="22.5" customHeight="1" x14ac:dyDescent="0.45">
      <c r="A24" s="123" t="s">
        <v>105</v>
      </c>
      <c r="B24" s="16"/>
      <c r="C24" s="16"/>
      <c r="D24" s="16"/>
      <c r="G24" s="91">
        <v>0</v>
      </c>
      <c r="H24" s="93"/>
      <c r="I24" s="208">
        <v>0</v>
      </c>
      <c r="J24" s="93"/>
      <c r="K24" s="288">
        <v>0</v>
      </c>
      <c r="L24" s="93"/>
      <c r="M24" s="289">
        <f>'6'!H55</f>
        <v>36522371</v>
      </c>
      <c r="N24" s="93"/>
      <c r="O24" s="289">
        <v>0</v>
      </c>
      <c r="P24" s="93"/>
      <c r="Q24" s="289">
        <v>0</v>
      </c>
      <c r="R24" s="93"/>
      <c r="S24" s="78">
        <f>SUM(G24:M24)</f>
        <v>36522371</v>
      </c>
    </row>
    <row r="25" spans="1:19" ht="8.25" customHeight="1" x14ac:dyDescent="0.5">
      <c r="A25" s="22"/>
      <c r="B25" s="16"/>
      <c r="C25" s="16"/>
      <c r="D25" s="16"/>
      <c r="G25" s="12"/>
      <c r="I25" s="12"/>
      <c r="K25" s="12"/>
      <c r="M25" s="12"/>
      <c r="O25" s="12"/>
      <c r="P25" s="7"/>
      <c r="Q25" s="12"/>
      <c r="R25" s="7"/>
      <c r="S25" s="12"/>
    </row>
    <row r="26" spans="1:19" ht="22.5" customHeight="1" thickBot="1" x14ac:dyDescent="0.5">
      <c r="A26" s="13" t="str">
        <f>'7'!A30</f>
        <v>Balance as at June 30, 2023</v>
      </c>
      <c r="B26" s="16"/>
      <c r="C26" s="16"/>
      <c r="D26" s="16"/>
      <c r="G26" s="114">
        <f>SUM(G21:G24)</f>
        <v>1220011755</v>
      </c>
      <c r="H26" s="108"/>
      <c r="I26" s="114">
        <f>SUM(I21:I24)</f>
        <v>451455222</v>
      </c>
      <c r="J26" s="108"/>
      <c r="K26" s="114">
        <f>SUM(K21:K24)</f>
        <v>127604940</v>
      </c>
      <c r="L26" s="108"/>
      <c r="M26" s="114">
        <f>SUM(M21:M24)</f>
        <v>3143220600</v>
      </c>
      <c r="N26" s="108"/>
      <c r="O26" s="114">
        <f>SUM(O21:O24)</f>
        <v>-10908383</v>
      </c>
      <c r="P26" s="108"/>
      <c r="Q26" s="114">
        <f>SUM(Q21:Q24)</f>
        <v>-10908383</v>
      </c>
      <c r="R26" s="108"/>
      <c r="S26" s="114">
        <f>SUM(S21:S24)</f>
        <v>4931384134</v>
      </c>
    </row>
    <row r="27" spans="1:19" ht="22.5" customHeight="1" thickTop="1" x14ac:dyDescent="0.5">
      <c r="A27" s="13"/>
      <c r="B27" s="16"/>
      <c r="C27" s="16"/>
      <c r="D27" s="16"/>
      <c r="P27" s="7"/>
      <c r="R27" s="7"/>
    </row>
    <row r="28" spans="1:19" ht="22.5" customHeight="1" x14ac:dyDescent="0.5">
      <c r="A28" s="13"/>
      <c r="B28" s="16"/>
      <c r="C28" s="16"/>
      <c r="D28" s="16"/>
    </row>
    <row r="29" spans="1:19" ht="22.5" customHeight="1" x14ac:dyDescent="0.5">
      <c r="A29" s="6" t="s">
        <v>37</v>
      </c>
    </row>
  </sheetData>
  <mergeCells count="4">
    <mergeCell ref="G5:S5"/>
    <mergeCell ref="K7:M7"/>
    <mergeCell ref="O7:Q7"/>
    <mergeCell ref="O6:Q6"/>
  </mergeCells>
  <pageMargins left="0.94488188976377963" right="0.51181102362204722" top="0.59055118110236227" bottom="0.55118110236220474" header="0.35433070866141736" footer="0.31496062992125984"/>
  <pageSetup paperSize="9" scale="90" firstPageNumber="7" orientation="landscape" useFirstPageNumber="1" horizontalDpi="1200" verticalDpi="1200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view="pageBreakPreview" topLeftCell="A56" zoomScale="110" zoomScaleNormal="100" zoomScaleSheetLayoutView="110" zoomScalePageLayoutView="80" workbookViewId="0">
      <selection activeCell="B65" sqref="B65"/>
    </sheetView>
  </sheetViews>
  <sheetFormatPr defaultColWidth="9.140625" defaultRowHeight="19.5" customHeight="1" x14ac:dyDescent="0.45"/>
  <cols>
    <col min="1" max="1" width="3.140625" style="47" customWidth="1"/>
    <col min="2" max="2" width="42" style="47" customWidth="1"/>
    <col min="3" max="3" width="7.140625" style="39" customWidth="1"/>
    <col min="4" max="4" width="0.85546875" style="47" customWidth="1"/>
    <col min="5" max="5" width="14.28515625" style="41" customWidth="1"/>
    <col min="6" max="6" width="0.85546875" style="47" customWidth="1"/>
    <col min="7" max="7" width="14.42578125" style="41" bestFit="1" customWidth="1"/>
    <col min="8" max="8" width="0.85546875" style="47" customWidth="1"/>
    <col min="9" max="9" width="14.28515625" style="41" customWidth="1"/>
    <col min="10" max="10" width="0.85546875" style="47" customWidth="1"/>
    <col min="11" max="11" width="14.28515625" style="41" customWidth="1"/>
    <col min="12" max="12" width="1" style="47" customWidth="1"/>
    <col min="13" max="16384" width="9.140625" style="47"/>
  </cols>
  <sheetData>
    <row r="1" spans="1:12" s="37" customFormat="1" ht="23.25" customHeight="1" x14ac:dyDescent="0.45">
      <c r="A1" s="139" t="s">
        <v>0</v>
      </c>
      <c r="B1" s="38"/>
      <c r="C1" s="39"/>
      <c r="D1" s="40"/>
      <c r="E1" s="41"/>
      <c r="F1" s="40"/>
      <c r="G1" s="41"/>
      <c r="H1" s="40"/>
      <c r="I1" s="42"/>
      <c r="J1" s="40"/>
      <c r="K1" s="9" t="s">
        <v>80</v>
      </c>
    </row>
    <row r="2" spans="1:12" s="37" customFormat="1" ht="23.25" customHeight="1" x14ac:dyDescent="0.45">
      <c r="A2" s="38" t="s">
        <v>148</v>
      </c>
      <c r="B2" s="38"/>
      <c r="C2" s="39"/>
      <c r="D2" s="40"/>
      <c r="E2" s="41"/>
      <c r="F2" s="40"/>
      <c r="G2" s="41"/>
      <c r="H2" s="40"/>
      <c r="I2" s="41"/>
      <c r="J2" s="40"/>
      <c r="K2" s="41"/>
    </row>
    <row r="3" spans="1:12" s="37" customFormat="1" ht="23.25" customHeight="1" x14ac:dyDescent="0.45">
      <c r="A3" s="38" t="s">
        <v>222</v>
      </c>
      <c r="B3" s="38"/>
      <c r="C3" s="39"/>
      <c r="D3" s="40"/>
      <c r="E3" s="41"/>
      <c r="F3" s="40"/>
      <c r="G3" s="41"/>
      <c r="H3" s="40"/>
      <c r="I3" s="41"/>
      <c r="J3" s="40"/>
      <c r="K3" s="41"/>
    </row>
    <row r="4" spans="1:12" s="37" customFormat="1" ht="23.25" customHeight="1" x14ac:dyDescent="0.45">
      <c r="A4" s="38"/>
      <c r="B4" s="38"/>
      <c r="C4" s="39"/>
      <c r="D4" s="40"/>
      <c r="E4" s="41"/>
      <c r="F4" s="40"/>
      <c r="G4" s="41"/>
      <c r="H4" s="40"/>
      <c r="I4" s="41"/>
      <c r="J4" s="40"/>
      <c r="K4" s="41"/>
    </row>
    <row r="5" spans="1:12" s="37" customFormat="1" ht="23.25" customHeight="1" x14ac:dyDescent="0.45">
      <c r="A5" s="38"/>
      <c r="B5" s="38"/>
      <c r="C5" s="39"/>
      <c r="D5" s="40"/>
      <c r="E5" s="41"/>
      <c r="F5" s="40"/>
      <c r="G5" s="41"/>
      <c r="H5" s="40"/>
      <c r="I5" s="41"/>
      <c r="J5" s="40"/>
      <c r="K5" s="2" t="s">
        <v>2</v>
      </c>
    </row>
    <row r="6" spans="1:12" s="37" customFormat="1" ht="23.25" customHeight="1" x14ac:dyDescent="0.45">
      <c r="A6" s="38"/>
      <c r="B6" s="38"/>
      <c r="C6" s="39"/>
      <c r="D6" s="40"/>
      <c r="E6" s="31"/>
      <c r="F6" s="43" t="s">
        <v>3</v>
      </c>
      <c r="G6" s="43"/>
      <c r="H6" s="33"/>
      <c r="I6" s="34"/>
      <c r="J6" s="44" t="s">
        <v>82</v>
      </c>
      <c r="K6" s="31"/>
    </row>
    <row r="7" spans="1:12" s="37" customFormat="1" ht="23.25" customHeight="1" x14ac:dyDescent="0.45">
      <c r="A7" s="38"/>
      <c r="B7" s="38"/>
      <c r="C7" s="1" t="s">
        <v>7</v>
      </c>
      <c r="D7" s="40"/>
      <c r="E7" s="45" t="s">
        <v>220</v>
      </c>
      <c r="F7" s="46"/>
      <c r="G7" s="45" t="s">
        <v>219</v>
      </c>
      <c r="H7" s="47"/>
      <c r="I7" s="45" t="s">
        <v>220</v>
      </c>
      <c r="J7" s="46"/>
      <c r="K7" s="45" t="s">
        <v>219</v>
      </c>
    </row>
    <row r="8" spans="1:12" s="37" customFormat="1" ht="7.5" customHeight="1" x14ac:dyDescent="0.45">
      <c r="A8" s="47"/>
      <c r="B8" s="47"/>
      <c r="C8" s="48"/>
      <c r="D8" s="48"/>
      <c r="E8" s="42"/>
      <c r="F8" s="42"/>
      <c r="G8" s="42"/>
      <c r="H8" s="48"/>
      <c r="I8" s="42"/>
      <c r="J8" s="42"/>
      <c r="K8" s="42"/>
    </row>
    <row r="9" spans="1:12" ht="23.25" customHeight="1" x14ac:dyDescent="0.45">
      <c r="A9" s="49" t="s">
        <v>149</v>
      </c>
      <c r="B9" s="37"/>
      <c r="D9" s="39"/>
      <c r="E9" s="98"/>
      <c r="F9" s="97"/>
      <c r="G9" s="98"/>
      <c r="H9" s="99"/>
      <c r="I9" s="98"/>
      <c r="J9" s="99"/>
      <c r="K9" s="98"/>
    </row>
    <row r="10" spans="1:12" ht="23.25" customHeight="1" x14ac:dyDescent="0.45">
      <c r="A10" s="50" t="s">
        <v>105</v>
      </c>
      <c r="B10" s="51"/>
      <c r="D10" s="39"/>
      <c r="E10" s="116">
        <v>136659830</v>
      </c>
      <c r="F10" s="108"/>
      <c r="G10" s="115">
        <v>200282336</v>
      </c>
      <c r="H10" s="108"/>
      <c r="I10" s="108">
        <v>36522371</v>
      </c>
      <c r="J10" s="108"/>
      <c r="K10" s="115">
        <v>90949769</v>
      </c>
    </row>
    <row r="11" spans="1:12" ht="23.25" customHeight="1" x14ac:dyDescent="0.45">
      <c r="A11" s="50" t="s">
        <v>150</v>
      </c>
      <c r="B11" s="51"/>
      <c r="F11" s="108"/>
      <c r="G11" s="115"/>
      <c r="H11" s="108"/>
      <c r="I11" s="108"/>
      <c r="J11" s="108"/>
      <c r="K11" s="115"/>
    </row>
    <row r="12" spans="1:12" ht="23.25" customHeight="1" x14ac:dyDescent="0.45">
      <c r="A12" s="50"/>
      <c r="B12" s="51" t="s">
        <v>151</v>
      </c>
      <c r="E12" s="116">
        <v>40283952</v>
      </c>
      <c r="F12" s="108"/>
      <c r="G12" s="115">
        <v>56027370</v>
      </c>
      <c r="H12" s="108"/>
      <c r="I12" s="108">
        <v>9030684</v>
      </c>
      <c r="J12" s="108"/>
      <c r="K12" s="115">
        <v>25167337</v>
      </c>
      <c r="L12" s="47">
        <v>0</v>
      </c>
    </row>
    <row r="13" spans="1:12" ht="23.25" customHeight="1" x14ac:dyDescent="0.45">
      <c r="A13" s="50"/>
      <c r="B13" s="51" t="s">
        <v>101</v>
      </c>
      <c r="E13" s="116">
        <v>-3137834</v>
      </c>
      <c r="F13" s="108"/>
      <c r="G13" s="115">
        <v>-2597123</v>
      </c>
      <c r="H13" s="108"/>
      <c r="I13" s="108">
        <v>-80489812</v>
      </c>
      <c r="J13" s="108"/>
      <c r="K13" s="115">
        <v>-53336743</v>
      </c>
      <c r="L13" s="47">
        <v>0</v>
      </c>
    </row>
    <row r="14" spans="1:12" ht="23.25" customHeight="1" x14ac:dyDescent="0.45">
      <c r="B14" s="47" t="s">
        <v>102</v>
      </c>
      <c r="C14" s="52"/>
      <c r="D14" s="39"/>
      <c r="E14" s="120">
        <v>70187820</v>
      </c>
      <c r="F14" s="108"/>
      <c r="G14" s="115">
        <v>51117872</v>
      </c>
      <c r="H14" s="108"/>
      <c r="I14" s="108">
        <v>86751641</v>
      </c>
      <c r="J14" s="108"/>
      <c r="K14" s="115">
        <v>67322807</v>
      </c>
    </row>
    <row r="15" spans="1:12" ht="23.25" customHeight="1" x14ac:dyDescent="0.45">
      <c r="B15" s="50" t="s">
        <v>152</v>
      </c>
      <c r="C15" s="52"/>
      <c r="D15" s="39"/>
      <c r="E15" s="116">
        <v>26327142</v>
      </c>
      <c r="F15" s="108"/>
      <c r="G15" s="115">
        <v>24633199</v>
      </c>
      <c r="H15" s="108"/>
      <c r="I15" s="108">
        <v>3990978</v>
      </c>
      <c r="J15" s="108"/>
      <c r="K15" s="115">
        <v>3944221</v>
      </c>
    </row>
    <row r="16" spans="1:12" ht="23.25" customHeight="1" x14ac:dyDescent="0.45">
      <c r="B16" s="50" t="s">
        <v>153</v>
      </c>
      <c r="C16" s="52"/>
      <c r="D16" s="39"/>
      <c r="E16" s="116">
        <v>2669364</v>
      </c>
      <c r="F16" s="108"/>
      <c r="G16" s="115">
        <v>2454425</v>
      </c>
      <c r="H16" s="108"/>
      <c r="I16" s="108">
        <v>2146461</v>
      </c>
      <c r="J16" s="108"/>
      <c r="K16" s="115">
        <v>2256663</v>
      </c>
    </row>
    <row r="17" spans="1:11" ht="23.25" customHeight="1" x14ac:dyDescent="0.45">
      <c r="B17" s="50" t="s">
        <v>154</v>
      </c>
      <c r="C17" s="52"/>
      <c r="D17" s="39"/>
      <c r="E17" s="116">
        <v>1198228</v>
      </c>
      <c r="F17" s="108"/>
      <c r="G17" s="115">
        <v>1318069</v>
      </c>
      <c r="H17" s="108"/>
      <c r="I17" s="96">
        <v>0</v>
      </c>
      <c r="J17" s="108"/>
      <c r="K17" s="115">
        <v>0</v>
      </c>
    </row>
    <row r="18" spans="1:11" ht="23.25" customHeight="1" x14ac:dyDescent="0.45">
      <c r="B18" s="285" t="s">
        <v>233</v>
      </c>
      <c r="C18" s="52"/>
      <c r="D18" s="39"/>
      <c r="E18" s="116">
        <v>44640</v>
      </c>
      <c r="F18" s="108"/>
      <c r="G18" s="115">
        <v>77624</v>
      </c>
      <c r="H18" s="108"/>
      <c r="I18" s="96">
        <v>0</v>
      </c>
      <c r="J18" s="108"/>
      <c r="K18" s="115">
        <v>26051</v>
      </c>
    </row>
    <row r="19" spans="1:11" ht="23.25" customHeight="1" x14ac:dyDescent="0.45">
      <c r="B19" s="50" t="s">
        <v>235</v>
      </c>
      <c r="C19" s="52"/>
      <c r="D19" s="39"/>
      <c r="E19" s="116" t="s">
        <v>143</v>
      </c>
      <c r="F19" s="108"/>
      <c r="G19" s="115">
        <v>-282286</v>
      </c>
      <c r="H19" s="108"/>
      <c r="I19" s="116" t="s">
        <v>143</v>
      </c>
      <c r="J19" s="108"/>
      <c r="K19" s="115">
        <v>-282286</v>
      </c>
    </row>
    <row r="20" spans="1:11" ht="23.25" customHeight="1" x14ac:dyDescent="0.45">
      <c r="B20" s="135" t="s">
        <v>236</v>
      </c>
      <c r="C20" s="52"/>
      <c r="D20" s="39"/>
      <c r="E20" s="116">
        <v>-73103</v>
      </c>
      <c r="F20" s="108"/>
      <c r="G20" s="115">
        <v>13544264.24</v>
      </c>
      <c r="H20" s="108"/>
      <c r="I20" s="136">
        <v>0</v>
      </c>
      <c r="J20" s="108"/>
      <c r="K20" s="115">
        <v>0</v>
      </c>
    </row>
    <row r="21" spans="1:11" ht="23.25" customHeight="1" x14ac:dyDescent="0.45">
      <c r="B21" s="47" t="s">
        <v>155</v>
      </c>
      <c r="C21" s="52"/>
      <c r="D21" s="39"/>
      <c r="E21" s="136">
        <v>0</v>
      </c>
      <c r="F21" s="108"/>
      <c r="G21" s="115">
        <v>-363025</v>
      </c>
      <c r="H21" s="108"/>
      <c r="I21" s="115">
        <v>0</v>
      </c>
      <c r="J21" s="108"/>
      <c r="K21" s="115">
        <v>0</v>
      </c>
    </row>
    <row r="22" spans="1:11" ht="23.25" customHeight="1" x14ac:dyDescent="0.45">
      <c r="B22" s="47" t="s">
        <v>156</v>
      </c>
      <c r="C22" s="52"/>
      <c r="D22" s="39"/>
      <c r="E22" s="115">
        <v>652164</v>
      </c>
      <c r="F22" s="108"/>
      <c r="G22" s="115">
        <v>850420</v>
      </c>
      <c r="H22" s="108"/>
      <c r="I22" s="115">
        <v>431740</v>
      </c>
      <c r="J22" s="108"/>
      <c r="K22" s="115">
        <v>443628</v>
      </c>
    </row>
    <row r="23" spans="1:11" ht="23.25" customHeight="1" x14ac:dyDescent="0.45">
      <c r="B23" s="47" t="s">
        <v>237</v>
      </c>
      <c r="C23" s="52"/>
      <c r="D23" s="39"/>
      <c r="E23" s="116">
        <v>-11650000</v>
      </c>
      <c r="F23" s="108"/>
      <c r="G23" s="115">
        <v>-11650000</v>
      </c>
      <c r="H23" s="104"/>
      <c r="I23" s="136">
        <v>0</v>
      </c>
      <c r="J23" s="108"/>
      <c r="K23" s="115">
        <v>0</v>
      </c>
    </row>
    <row r="24" spans="1:11" ht="23.25" customHeight="1" x14ac:dyDescent="0.45">
      <c r="B24" s="47" t="s">
        <v>117</v>
      </c>
      <c r="C24" s="52"/>
      <c r="D24" s="39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10696188</v>
      </c>
    </row>
    <row r="25" spans="1:11" ht="23.25" customHeight="1" x14ac:dyDescent="0.45">
      <c r="B25" s="50" t="s">
        <v>157</v>
      </c>
      <c r="C25" s="52"/>
      <c r="D25" s="39"/>
      <c r="E25" s="108">
        <v>1469221</v>
      </c>
      <c r="F25" s="108"/>
      <c r="G25" s="115">
        <v>-16386547</v>
      </c>
      <c r="H25" s="104"/>
      <c r="I25" s="108">
        <v>-1734792</v>
      </c>
      <c r="J25" s="108"/>
      <c r="K25" s="115">
        <v>-12137049</v>
      </c>
    </row>
    <row r="26" spans="1:11" ht="23.25" customHeight="1" x14ac:dyDescent="0.45">
      <c r="A26" s="50" t="s">
        <v>158</v>
      </c>
      <c r="B26" s="51"/>
      <c r="D26" s="39"/>
      <c r="E26" s="24"/>
      <c r="F26" s="24"/>
      <c r="G26" s="96"/>
      <c r="I26" s="47"/>
      <c r="K26" s="115"/>
    </row>
    <row r="27" spans="1:11" ht="23.25" customHeight="1" x14ac:dyDescent="0.45">
      <c r="A27" s="50"/>
      <c r="B27" s="53" t="s">
        <v>196</v>
      </c>
      <c r="D27" s="39"/>
      <c r="E27" s="130">
        <v>0</v>
      </c>
      <c r="F27" s="108"/>
      <c r="G27" s="115">
        <v>-50000000</v>
      </c>
      <c r="H27" s="93"/>
      <c r="I27" s="130">
        <v>0</v>
      </c>
      <c r="J27" s="93"/>
      <c r="K27" s="115">
        <v>-50000000</v>
      </c>
    </row>
    <row r="28" spans="1:11" ht="23.25" customHeight="1" x14ac:dyDescent="0.45">
      <c r="A28" s="50"/>
      <c r="B28" s="53" t="s">
        <v>159</v>
      </c>
      <c r="D28" s="39"/>
      <c r="E28" s="130">
        <v>0</v>
      </c>
      <c r="F28" s="108"/>
      <c r="G28" s="115">
        <v>980994275</v>
      </c>
      <c r="H28" s="93"/>
      <c r="I28" s="130">
        <v>0</v>
      </c>
      <c r="J28" s="93"/>
      <c r="K28" s="115">
        <v>980994275</v>
      </c>
    </row>
    <row r="29" spans="1:11" ht="23.25" customHeight="1" x14ac:dyDescent="0.45">
      <c r="B29" s="53" t="s">
        <v>160</v>
      </c>
      <c r="D29" s="39"/>
      <c r="E29" s="116">
        <v>-9245772</v>
      </c>
      <c r="F29" s="108"/>
      <c r="G29" s="115">
        <v>-2382811</v>
      </c>
      <c r="H29" s="108"/>
      <c r="I29" s="116">
        <v>-27857745</v>
      </c>
      <c r="J29" s="108"/>
      <c r="K29" s="115">
        <v>-6726468</v>
      </c>
    </row>
    <row r="30" spans="1:11" ht="23.25" customHeight="1" x14ac:dyDescent="0.45">
      <c r="B30" s="53" t="s">
        <v>161</v>
      </c>
      <c r="D30" s="39"/>
      <c r="E30" s="116">
        <v>108692466</v>
      </c>
      <c r="F30" s="108"/>
      <c r="G30" s="115">
        <v>-184766988</v>
      </c>
      <c r="H30" s="108"/>
      <c r="I30" s="116">
        <v>147198447</v>
      </c>
      <c r="J30" s="108"/>
      <c r="K30" s="115">
        <v>100705549</v>
      </c>
    </row>
    <row r="31" spans="1:11" ht="23.25" customHeight="1" x14ac:dyDescent="0.45">
      <c r="B31" s="53" t="s">
        <v>162</v>
      </c>
      <c r="D31" s="39"/>
      <c r="E31" s="116">
        <v>-14086188</v>
      </c>
      <c r="F31" s="108"/>
      <c r="G31" s="115">
        <v>-219050110</v>
      </c>
      <c r="H31" s="108"/>
      <c r="I31" s="96">
        <v>0</v>
      </c>
      <c r="J31" s="108"/>
      <c r="K31" s="115">
        <v>0</v>
      </c>
    </row>
    <row r="32" spans="1:11" ht="23.25" customHeight="1" x14ac:dyDescent="0.45">
      <c r="B32" s="53" t="s">
        <v>163</v>
      </c>
      <c r="D32" s="39"/>
      <c r="E32" s="116">
        <v>-81469</v>
      </c>
      <c r="F32" s="108"/>
      <c r="G32" s="115">
        <v>178143</v>
      </c>
      <c r="H32" s="108"/>
      <c r="I32" s="109">
        <v>-9550</v>
      </c>
      <c r="J32" s="108"/>
      <c r="K32" s="115">
        <v>95737</v>
      </c>
    </row>
    <row r="33" spans="1:12" ht="23.25" customHeight="1" x14ac:dyDescent="0.45">
      <c r="B33" s="135" t="s">
        <v>164</v>
      </c>
      <c r="C33" s="129"/>
      <c r="D33" s="129"/>
      <c r="E33" s="116">
        <v>-413629023</v>
      </c>
      <c r="F33" s="116"/>
      <c r="G33" s="136">
        <v>-58673150</v>
      </c>
      <c r="H33" s="116"/>
      <c r="I33" s="130">
        <v>0</v>
      </c>
      <c r="J33" s="116"/>
      <c r="K33" s="130">
        <v>0</v>
      </c>
      <c r="L33" s="131"/>
    </row>
    <row r="34" spans="1:12" ht="23.25" customHeight="1" x14ac:dyDescent="0.45">
      <c r="B34" s="53" t="s">
        <v>165</v>
      </c>
      <c r="D34" s="39"/>
      <c r="E34" s="116">
        <v>-1992571</v>
      </c>
      <c r="F34" s="108"/>
      <c r="G34" s="115">
        <v>-565497</v>
      </c>
      <c r="H34" s="108"/>
      <c r="I34" s="136">
        <v>-1651588</v>
      </c>
      <c r="J34" s="108"/>
      <c r="K34" s="115">
        <v>17000</v>
      </c>
    </row>
    <row r="35" spans="1:12" ht="23.25" customHeight="1" x14ac:dyDescent="0.45">
      <c r="B35" s="53" t="s">
        <v>166</v>
      </c>
      <c r="D35" s="39"/>
      <c r="E35" s="116">
        <v>60358723</v>
      </c>
      <c r="F35" s="108"/>
      <c r="G35" s="115">
        <v>146118996</v>
      </c>
      <c r="H35" s="110"/>
      <c r="I35" s="116">
        <v>-2015364</v>
      </c>
      <c r="J35" s="108"/>
      <c r="K35" s="115">
        <v>-11892392</v>
      </c>
    </row>
    <row r="36" spans="1:12" ht="23.25" customHeight="1" x14ac:dyDescent="0.45">
      <c r="B36" s="53" t="s">
        <v>167</v>
      </c>
      <c r="D36" s="39"/>
      <c r="E36" s="116">
        <v>650810</v>
      </c>
      <c r="F36" s="108"/>
      <c r="G36" s="115">
        <v>1167878</v>
      </c>
      <c r="H36" s="108"/>
      <c r="I36" s="116">
        <v>291254</v>
      </c>
      <c r="J36" s="108"/>
      <c r="K36" s="115">
        <v>880899</v>
      </c>
    </row>
    <row r="37" spans="1:12" s="53" customFormat="1" ht="23.25" customHeight="1" x14ac:dyDescent="0.45">
      <c r="B37" s="53" t="s">
        <v>168</v>
      </c>
      <c r="E37" s="116">
        <v>853930</v>
      </c>
      <c r="F37" s="108"/>
      <c r="G37" s="115">
        <v>1184079</v>
      </c>
      <c r="H37" s="108"/>
      <c r="I37" s="136">
        <v>108700</v>
      </c>
      <c r="J37" s="108"/>
      <c r="K37" s="115">
        <v>1505726</v>
      </c>
    </row>
    <row r="38" spans="1:12" s="53" customFormat="1" ht="23.25" customHeight="1" x14ac:dyDescent="0.45">
      <c r="B38" s="53" t="s">
        <v>231</v>
      </c>
      <c r="E38" s="136">
        <v>0</v>
      </c>
      <c r="F38" s="108"/>
      <c r="G38" s="115">
        <v>-65246</v>
      </c>
      <c r="H38" s="108"/>
      <c r="I38" s="136">
        <v>0</v>
      </c>
      <c r="J38" s="108"/>
      <c r="K38" s="115">
        <v>0</v>
      </c>
    </row>
    <row r="39" spans="1:12" ht="23.25" customHeight="1" x14ac:dyDescent="0.45">
      <c r="B39" s="53" t="s">
        <v>230</v>
      </c>
      <c r="D39" s="39"/>
      <c r="E39" s="223">
        <v>-630000</v>
      </c>
      <c r="F39" s="108"/>
      <c r="G39" s="224">
        <v>0</v>
      </c>
      <c r="H39" s="108"/>
      <c r="I39" s="224">
        <v>0</v>
      </c>
      <c r="J39" s="108"/>
      <c r="K39" s="224">
        <v>0</v>
      </c>
    </row>
    <row r="40" spans="1:12" ht="23.25" customHeight="1" x14ac:dyDescent="0.45">
      <c r="D40" s="39"/>
      <c r="E40" s="24"/>
      <c r="F40" s="24"/>
      <c r="G40" s="24"/>
      <c r="H40" s="39"/>
      <c r="I40" s="24"/>
      <c r="J40" s="24"/>
      <c r="K40" s="24"/>
    </row>
    <row r="41" spans="1:12" ht="23.25" customHeight="1" x14ac:dyDescent="0.45">
      <c r="A41" s="47" t="s">
        <v>37</v>
      </c>
      <c r="C41" s="47"/>
      <c r="E41" s="47"/>
      <c r="G41" s="47"/>
      <c r="I41" s="47"/>
      <c r="K41" s="47"/>
    </row>
    <row r="42" spans="1:12" ht="23.25" customHeight="1" x14ac:dyDescent="0.45">
      <c r="C42" s="47"/>
      <c r="E42" s="47"/>
      <c r="G42" s="47"/>
      <c r="I42" s="47"/>
      <c r="K42" s="47"/>
    </row>
    <row r="43" spans="1:12" ht="21.75" customHeight="1" x14ac:dyDescent="0.45">
      <c r="A43" s="139" t="s">
        <v>0</v>
      </c>
      <c r="B43" s="38"/>
      <c r="D43" s="40"/>
      <c r="F43" s="40"/>
      <c r="H43" s="40"/>
      <c r="I43" s="42"/>
      <c r="J43" s="40"/>
      <c r="K43" s="9" t="s">
        <v>80</v>
      </c>
    </row>
    <row r="44" spans="1:12" ht="21.75" customHeight="1" x14ac:dyDescent="0.45">
      <c r="A44" s="38" t="s">
        <v>173</v>
      </c>
      <c r="B44" s="38"/>
      <c r="D44" s="40"/>
      <c r="F44" s="40"/>
      <c r="H44" s="40"/>
      <c r="J44" s="40"/>
    </row>
    <row r="45" spans="1:12" ht="21.75" customHeight="1" x14ac:dyDescent="0.45">
      <c r="A45" s="38" t="str">
        <f>A3</f>
        <v>FOR THE SIX-MONTH PERIODS ENDED JUNE 30, 2023</v>
      </c>
      <c r="B45" s="38"/>
      <c r="D45" s="40"/>
      <c r="F45" s="40"/>
      <c r="H45" s="40"/>
      <c r="J45" s="40"/>
    </row>
    <row r="46" spans="1:12" ht="21.75" customHeight="1" x14ac:dyDescent="0.45">
      <c r="A46" s="38"/>
      <c r="B46" s="38"/>
      <c r="D46" s="40"/>
      <c r="F46" s="40"/>
      <c r="H46" s="40"/>
      <c r="J46" s="40"/>
    </row>
    <row r="47" spans="1:12" ht="21.75" customHeight="1" x14ac:dyDescent="0.45">
      <c r="A47" s="38"/>
      <c r="B47" s="38"/>
      <c r="D47" s="40"/>
      <c r="F47" s="40"/>
      <c r="H47" s="40"/>
      <c r="J47" s="40"/>
      <c r="K47" s="2" t="s">
        <v>2</v>
      </c>
    </row>
    <row r="48" spans="1:12" s="37" customFormat="1" ht="21.75" customHeight="1" x14ac:dyDescent="0.45">
      <c r="A48" s="38"/>
      <c r="B48" s="38"/>
      <c r="C48" s="39"/>
      <c r="D48" s="40"/>
      <c r="E48" s="31"/>
      <c r="F48" s="43" t="s">
        <v>3</v>
      </c>
      <c r="G48" s="43"/>
      <c r="H48" s="33"/>
      <c r="I48" s="34"/>
      <c r="J48" s="44" t="s">
        <v>82</v>
      </c>
      <c r="K48" s="31"/>
    </row>
    <row r="49" spans="1:12" ht="21.75" customHeight="1" x14ac:dyDescent="0.45">
      <c r="C49" s="1" t="s">
        <v>7</v>
      </c>
      <c r="D49" s="40"/>
      <c r="E49" s="45" t="str">
        <f>E7</f>
        <v>June 30, 2023</v>
      </c>
      <c r="F49" s="46"/>
      <c r="G49" s="45" t="str">
        <f>G7</f>
        <v>June 30, 2022</v>
      </c>
      <c r="I49" s="45" t="str">
        <f>I7</f>
        <v>June 30, 2023</v>
      </c>
      <c r="J49" s="46"/>
      <c r="K49" s="45" t="str">
        <f>K7</f>
        <v>June 30, 2022</v>
      </c>
      <c r="L49" s="37"/>
    </row>
    <row r="50" spans="1:12" s="37" customFormat="1" ht="7.5" customHeight="1" x14ac:dyDescent="0.45">
      <c r="A50" s="47"/>
      <c r="B50" s="47"/>
      <c r="C50" s="48"/>
      <c r="D50" s="48"/>
      <c r="E50" s="42"/>
      <c r="F50" s="42"/>
      <c r="G50" s="42"/>
      <c r="H50" s="48"/>
      <c r="I50" s="42"/>
      <c r="J50" s="42"/>
      <c r="K50" s="42"/>
    </row>
    <row r="51" spans="1:12" ht="21.75" customHeight="1" x14ac:dyDescent="0.45">
      <c r="A51" s="47" t="s">
        <v>169</v>
      </c>
      <c r="B51" s="37"/>
      <c r="D51" s="39"/>
      <c r="E51" s="116">
        <f>SUM(E10:E39)</f>
        <v>-4477670</v>
      </c>
      <c r="F51" s="24"/>
      <c r="G51" s="108">
        <f>SUM(G10:G39)</f>
        <v>933166167.24000001</v>
      </c>
      <c r="H51" s="24"/>
      <c r="I51" s="24">
        <f>SUM(I10:I39)</f>
        <v>172713425</v>
      </c>
      <c r="J51" s="24"/>
      <c r="K51" s="24">
        <f>SUM(K10:K39)</f>
        <v>1150630912</v>
      </c>
    </row>
    <row r="52" spans="1:12" ht="21.75" customHeight="1" x14ac:dyDescent="0.45">
      <c r="B52" s="47" t="s">
        <v>170</v>
      </c>
      <c r="D52" s="39"/>
      <c r="E52" s="116">
        <v>-128688166</v>
      </c>
      <c r="F52" s="108"/>
      <c r="G52" s="108">
        <v>-119470296</v>
      </c>
      <c r="H52" s="108"/>
      <c r="I52" s="116">
        <v>-86305652</v>
      </c>
      <c r="J52" s="108"/>
      <c r="K52" s="108">
        <v>-89833702</v>
      </c>
    </row>
    <row r="53" spans="1:12" ht="21.75" customHeight="1" x14ac:dyDescent="0.45">
      <c r="B53" s="47" t="s">
        <v>171</v>
      </c>
      <c r="D53" s="39"/>
      <c r="E53" s="118">
        <v>-46536489</v>
      </c>
      <c r="F53" s="108"/>
      <c r="G53" s="111">
        <v>-41423302</v>
      </c>
      <c r="H53" s="108"/>
      <c r="I53" s="118">
        <v>-28233604</v>
      </c>
      <c r="J53" s="108"/>
      <c r="K53" s="111">
        <v>-20924642</v>
      </c>
    </row>
    <row r="54" spans="1:12" ht="7.5" customHeight="1" x14ac:dyDescent="0.45">
      <c r="A54" s="51"/>
      <c r="B54" s="51"/>
      <c r="D54" s="39"/>
      <c r="E54" s="24"/>
      <c r="F54" s="24"/>
      <c r="G54" s="24"/>
      <c r="H54" s="39"/>
      <c r="I54" s="24"/>
      <c r="J54" s="24"/>
      <c r="K54" s="24"/>
    </row>
    <row r="55" spans="1:12" ht="21.75" customHeight="1" x14ac:dyDescent="0.45">
      <c r="A55" s="47" t="s">
        <v>172</v>
      </c>
      <c r="D55" s="39"/>
      <c r="E55" s="118">
        <f>SUM(E51:E53)</f>
        <v>-179702325</v>
      </c>
      <c r="F55" s="24"/>
      <c r="G55" s="111">
        <f>SUM(G51:G53)</f>
        <v>772272569.24000001</v>
      </c>
      <c r="H55" s="39"/>
      <c r="I55" s="118">
        <f>SUM(I51:I53)</f>
        <v>58174169</v>
      </c>
      <c r="J55" s="24"/>
      <c r="K55" s="111">
        <f>SUM(K51:K53)</f>
        <v>1039872568</v>
      </c>
    </row>
    <row r="56" spans="1:12" ht="21.75" customHeight="1" x14ac:dyDescent="0.45">
      <c r="A56" s="37" t="s">
        <v>174</v>
      </c>
      <c r="B56" s="37"/>
      <c r="D56" s="39"/>
      <c r="F56" s="41"/>
      <c r="H56" s="39"/>
      <c r="J56" s="41"/>
    </row>
    <row r="57" spans="1:12" ht="21.75" customHeight="1" x14ac:dyDescent="0.45">
      <c r="B57" s="54" t="s">
        <v>175</v>
      </c>
      <c r="C57" s="55"/>
      <c r="D57" s="39"/>
      <c r="E57" s="102"/>
      <c r="F57" s="24"/>
      <c r="G57" s="102"/>
      <c r="H57" s="24"/>
      <c r="I57" s="102"/>
      <c r="J57" s="28"/>
      <c r="K57" s="102"/>
    </row>
    <row r="58" spans="1:12" ht="21.75" customHeight="1" x14ac:dyDescent="0.45">
      <c r="A58" s="54"/>
      <c r="B58" s="212" t="s">
        <v>14</v>
      </c>
      <c r="C58" s="133">
        <v>21.5</v>
      </c>
      <c r="D58" s="39"/>
      <c r="E58" s="103">
        <v>0</v>
      </c>
      <c r="F58" s="104"/>
      <c r="G58" s="103">
        <v>0</v>
      </c>
      <c r="H58" s="41"/>
      <c r="I58" s="120">
        <v>290810099</v>
      </c>
      <c r="J58" s="41"/>
      <c r="K58" s="102">
        <v>281103864</v>
      </c>
    </row>
    <row r="59" spans="1:12" ht="21.75" customHeight="1" x14ac:dyDescent="0.45">
      <c r="B59" s="54" t="s">
        <v>176</v>
      </c>
      <c r="C59" s="137"/>
      <c r="D59" s="39"/>
      <c r="E59" s="105"/>
      <c r="F59" s="93"/>
      <c r="G59" s="105"/>
      <c r="H59" s="93"/>
      <c r="I59" s="93"/>
      <c r="J59" s="93"/>
      <c r="K59" s="102"/>
    </row>
    <row r="60" spans="1:12" ht="21.75" customHeight="1" x14ac:dyDescent="0.45">
      <c r="A60" s="54"/>
      <c r="B60" s="212" t="s">
        <v>14</v>
      </c>
      <c r="C60" s="133">
        <v>21.5</v>
      </c>
      <c r="D60" s="39"/>
      <c r="E60" s="103">
        <v>0</v>
      </c>
      <c r="F60" s="104"/>
      <c r="G60" s="103">
        <v>0</v>
      </c>
      <c r="H60" s="104"/>
      <c r="I60" s="120">
        <v>-572211606</v>
      </c>
      <c r="J60" s="104"/>
      <c r="K60" s="120">
        <v>-548309973</v>
      </c>
    </row>
    <row r="61" spans="1:12" ht="21.75" customHeight="1" x14ac:dyDescent="0.45">
      <c r="A61" s="54"/>
      <c r="B61" s="57" t="s">
        <v>232</v>
      </c>
      <c r="C61" s="133"/>
      <c r="D61" s="39"/>
      <c r="E61" s="103">
        <v>-19982449</v>
      </c>
      <c r="F61" s="104"/>
      <c r="G61" s="103">
        <v>0</v>
      </c>
      <c r="H61" s="104"/>
      <c r="I61" s="103">
        <v>0</v>
      </c>
      <c r="J61" s="104"/>
      <c r="K61" s="103">
        <v>0</v>
      </c>
    </row>
    <row r="62" spans="1:12" ht="21.75" customHeight="1" x14ac:dyDescent="0.45">
      <c r="B62" s="57" t="s">
        <v>177</v>
      </c>
      <c r="D62" s="39"/>
      <c r="E62" s="132">
        <v>-96742594</v>
      </c>
      <c r="F62" s="106"/>
      <c r="G62" s="103">
        <v>-3363</v>
      </c>
      <c r="H62" s="104"/>
      <c r="I62" s="120">
        <v>-4420</v>
      </c>
      <c r="J62" s="106"/>
      <c r="K62" s="102">
        <v>215043</v>
      </c>
    </row>
    <row r="63" spans="1:12" ht="21.75" customHeight="1" x14ac:dyDescent="0.45">
      <c r="B63" s="54" t="s">
        <v>178</v>
      </c>
      <c r="D63" s="39"/>
      <c r="E63" s="116">
        <v>1177686</v>
      </c>
      <c r="F63" s="107"/>
      <c r="G63" s="103">
        <v>936249</v>
      </c>
      <c r="H63" s="108"/>
      <c r="I63" s="120">
        <v>10161841</v>
      </c>
      <c r="J63" s="104"/>
      <c r="K63" s="102">
        <v>14552617</v>
      </c>
    </row>
    <row r="64" spans="1:12" ht="21.75" customHeight="1" x14ac:dyDescent="0.45">
      <c r="B64" s="54" t="s">
        <v>197</v>
      </c>
      <c r="D64" s="39"/>
      <c r="E64" s="103">
        <v>0</v>
      </c>
      <c r="F64" s="104"/>
      <c r="G64" s="103">
        <v>0</v>
      </c>
      <c r="H64" s="108"/>
      <c r="I64" s="103">
        <v>-999700</v>
      </c>
      <c r="J64" s="104"/>
      <c r="K64" s="120">
        <v>-3313930</v>
      </c>
    </row>
    <row r="65" spans="1:11" ht="21.75" customHeight="1" x14ac:dyDescent="0.45">
      <c r="B65" s="54" t="s">
        <v>179</v>
      </c>
      <c r="D65" s="39"/>
      <c r="E65" s="103">
        <v>0</v>
      </c>
      <c r="F65" s="108"/>
      <c r="G65" s="103">
        <v>0</v>
      </c>
      <c r="H65" s="108"/>
      <c r="I65" s="103">
        <v>0</v>
      </c>
      <c r="J65" s="104"/>
      <c r="K65" s="103">
        <v>9303812</v>
      </c>
    </row>
    <row r="66" spans="1:11" ht="21.75" customHeight="1" x14ac:dyDescent="0.45">
      <c r="B66" s="54" t="s">
        <v>198</v>
      </c>
      <c r="D66" s="39"/>
      <c r="E66" s="119">
        <v>-5599787</v>
      </c>
      <c r="F66" s="108"/>
      <c r="G66" s="103">
        <v>-3252118</v>
      </c>
      <c r="H66" s="108"/>
      <c r="I66" s="121">
        <v>-1664448</v>
      </c>
      <c r="J66" s="104"/>
      <c r="K66" s="138">
        <v>-46560</v>
      </c>
    </row>
    <row r="67" spans="1:11" ht="5.0999999999999996" customHeight="1" x14ac:dyDescent="0.45">
      <c r="A67" s="51"/>
      <c r="B67" s="51"/>
      <c r="D67" s="39"/>
      <c r="E67" s="29"/>
      <c r="F67" s="24"/>
      <c r="G67" s="29"/>
      <c r="H67" s="25"/>
      <c r="I67" s="29"/>
      <c r="J67" s="24"/>
      <c r="K67" s="24"/>
    </row>
    <row r="68" spans="1:11" ht="21.75" customHeight="1" x14ac:dyDescent="0.45">
      <c r="A68" s="50" t="s">
        <v>180</v>
      </c>
      <c r="B68" s="38"/>
      <c r="D68" s="39"/>
      <c r="E68" s="126">
        <f>SUM(E57:E66)</f>
        <v>-121147144</v>
      </c>
      <c r="F68" s="24"/>
      <c r="G68" s="126">
        <f>SUM(G57:G66)</f>
        <v>-2319232</v>
      </c>
      <c r="H68" s="24"/>
      <c r="I68" s="126">
        <f>SUM(I57:I66)</f>
        <v>-273908234</v>
      </c>
      <c r="J68" s="24"/>
      <c r="K68" s="126">
        <f>SUM(K57:K66)</f>
        <v>-246495127</v>
      </c>
    </row>
    <row r="69" spans="1:11" ht="5.0999999999999996" customHeight="1" x14ac:dyDescent="0.45">
      <c r="A69" s="37"/>
      <c r="B69" s="37"/>
      <c r="D69" s="39"/>
      <c r="E69" s="24"/>
      <c r="F69" s="24"/>
      <c r="G69" s="24"/>
      <c r="H69" s="24"/>
      <c r="I69" s="24"/>
      <c r="J69" s="24"/>
      <c r="K69" s="24"/>
    </row>
    <row r="70" spans="1:11" ht="21.75" customHeight="1" x14ac:dyDescent="0.45">
      <c r="A70" s="37" t="s">
        <v>181</v>
      </c>
      <c r="B70" s="37"/>
      <c r="D70" s="39"/>
      <c r="E70" s="24"/>
      <c r="F70" s="24"/>
      <c r="G70" s="24"/>
      <c r="H70" s="24"/>
      <c r="I70" s="24"/>
      <c r="J70" s="24"/>
      <c r="K70" s="24"/>
    </row>
    <row r="71" spans="1:11" ht="21.75" customHeight="1" x14ac:dyDescent="0.45">
      <c r="B71" s="56" t="s">
        <v>182</v>
      </c>
      <c r="D71" s="39"/>
      <c r="E71" s="47"/>
      <c r="G71" s="24"/>
      <c r="H71" s="24"/>
      <c r="I71" s="24"/>
      <c r="J71" s="24"/>
      <c r="K71" s="24"/>
    </row>
    <row r="72" spans="1:11" ht="21.75" customHeight="1" x14ac:dyDescent="0.45">
      <c r="B72" s="212" t="s">
        <v>205</v>
      </c>
      <c r="C72" s="133">
        <v>14.1</v>
      </c>
      <c r="D72" s="97"/>
      <c r="E72" s="119">
        <v>-104094857</v>
      </c>
      <c r="F72" s="119"/>
      <c r="G72" s="119">
        <v>-192033865</v>
      </c>
      <c r="H72" s="119"/>
      <c r="I72" s="119">
        <v>0</v>
      </c>
      <c r="J72" s="119"/>
      <c r="K72" s="119">
        <v>-189539866</v>
      </c>
    </row>
    <row r="73" spans="1:11" ht="21.75" customHeight="1" x14ac:dyDescent="0.45">
      <c r="B73" s="131" t="s">
        <v>216</v>
      </c>
      <c r="C73" s="133">
        <v>14.2</v>
      </c>
      <c r="D73" s="97"/>
      <c r="E73" s="119">
        <v>25000000</v>
      </c>
      <c r="F73" s="119"/>
      <c r="G73" s="119">
        <v>0</v>
      </c>
      <c r="H73" s="119"/>
      <c r="I73" s="119">
        <v>25000000</v>
      </c>
      <c r="J73" s="119"/>
      <c r="K73" s="119">
        <v>0</v>
      </c>
    </row>
    <row r="74" spans="1:11" ht="21.75" customHeight="1" x14ac:dyDescent="0.45">
      <c r="B74" s="56" t="s">
        <v>183</v>
      </c>
      <c r="C74" s="133">
        <v>14.5</v>
      </c>
      <c r="D74" s="97"/>
      <c r="E74" s="119">
        <v>-4247385</v>
      </c>
      <c r="F74" s="119"/>
      <c r="G74" s="119">
        <v>-4187177</v>
      </c>
      <c r="H74" s="119"/>
      <c r="I74" s="119">
        <v>-1628906</v>
      </c>
      <c r="J74" s="119"/>
      <c r="K74" s="119">
        <v>-2258487</v>
      </c>
    </row>
    <row r="75" spans="1:11" ht="21.75" customHeight="1" x14ac:dyDescent="0.45">
      <c r="B75" s="56" t="s">
        <v>184</v>
      </c>
      <c r="C75" s="133">
        <v>14.4</v>
      </c>
      <c r="D75" s="97"/>
      <c r="E75" s="119">
        <v>574561731</v>
      </c>
      <c r="F75" s="119"/>
      <c r="G75" s="119">
        <v>263481006</v>
      </c>
      <c r="H75" s="119"/>
      <c r="I75" s="119">
        <v>47159000</v>
      </c>
      <c r="J75" s="119"/>
      <c r="K75" s="119">
        <v>103100706</v>
      </c>
    </row>
    <row r="76" spans="1:11" ht="21.75" customHeight="1" x14ac:dyDescent="0.45">
      <c r="B76" s="56" t="s">
        <v>185</v>
      </c>
      <c r="C76" s="133">
        <v>14.4</v>
      </c>
      <c r="D76" s="97"/>
      <c r="E76" s="119">
        <v>-496689548</v>
      </c>
      <c r="F76" s="119"/>
      <c r="G76" s="119">
        <v>-363814879</v>
      </c>
      <c r="H76" s="119"/>
      <c r="I76" s="119">
        <v>-121666948</v>
      </c>
      <c r="J76" s="119"/>
      <c r="K76" s="119">
        <v>-167129879</v>
      </c>
    </row>
    <row r="77" spans="1:11" ht="21.75" customHeight="1" x14ac:dyDescent="0.45">
      <c r="B77" s="56" t="s">
        <v>186</v>
      </c>
      <c r="C77" s="133">
        <v>14.6</v>
      </c>
      <c r="D77" s="97"/>
      <c r="E77" s="119">
        <v>736012785</v>
      </c>
      <c r="F77" s="119"/>
      <c r="G77" s="119">
        <v>494987832</v>
      </c>
      <c r="H77" s="119"/>
      <c r="I77" s="119">
        <v>736012785</v>
      </c>
      <c r="J77" s="119"/>
      <c r="K77" s="119">
        <v>494987832</v>
      </c>
    </row>
    <row r="78" spans="1:11" ht="21.75" customHeight="1" x14ac:dyDescent="0.45">
      <c r="B78" s="56" t="s">
        <v>187</v>
      </c>
      <c r="C78" s="133">
        <v>14.6</v>
      </c>
      <c r="D78" s="97"/>
      <c r="E78" s="119">
        <v>-334700000</v>
      </c>
      <c r="F78" s="119"/>
      <c r="G78" s="119">
        <v>-820600000</v>
      </c>
      <c r="H78" s="119"/>
      <c r="I78" s="119">
        <v>-334700000</v>
      </c>
      <c r="J78" s="119"/>
      <c r="K78" s="119">
        <v>-820600000</v>
      </c>
    </row>
    <row r="79" spans="1:11" ht="21.75" customHeight="1" x14ac:dyDescent="0.45">
      <c r="B79" s="56" t="s">
        <v>227</v>
      </c>
      <c r="C79" s="133"/>
      <c r="D79" s="97"/>
      <c r="E79" s="119">
        <v>300</v>
      </c>
      <c r="F79" s="119"/>
      <c r="G79" s="119">
        <v>0</v>
      </c>
      <c r="H79" s="119"/>
      <c r="I79" s="119">
        <v>0</v>
      </c>
      <c r="J79" s="119"/>
      <c r="K79" s="119">
        <v>0</v>
      </c>
    </row>
    <row r="80" spans="1:11" ht="21.75" customHeight="1" x14ac:dyDescent="0.45">
      <c r="B80" s="56" t="s">
        <v>228</v>
      </c>
      <c r="C80" s="133"/>
      <c r="D80" s="97"/>
      <c r="E80" s="101">
        <v>-118340850</v>
      </c>
      <c r="F80" s="100"/>
      <c r="G80" s="112">
        <v>-91500658</v>
      </c>
      <c r="H80" s="100"/>
      <c r="I80" s="101">
        <v>-118340850</v>
      </c>
      <c r="J80" s="100"/>
      <c r="K80" s="112">
        <v>-91500658</v>
      </c>
    </row>
    <row r="81" spans="1:12" ht="5.0999999999999996" customHeight="1" x14ac:dyDescent="0.45">
      <c r="A81" s="51"/>
      <c r="B81" s="51"/>
      <c r="D81" s="39"/>
      <c r="E81" s="24"/>
      <c r="F81" s="25"/>
      <c r="G81" s="24"/>
      <c r="H81" s="25"/>
      <c r="I81" s="24"/>
      <c r="J81" s="25"/>
      <c r="K81" s="24"/>
    </row>
    <row r="82" spans="1:12" ht="21.75" customHeight="1" x14ac:dyDescent="0.45">
      <c r="A82" s="50" t="s">
        <v>188</v>
      </c>
      <c r="B82" s="50"/>
      <c r="D82" s="39"/>
      <c r="E82" s="101">
        <f>SUM(E71:E80)</f>
        <v>277502176</v>
      </c>
      <c r="F82" s="100"/>
      <c r="G82" s="112">
        <f>SUM(G71:G80)</f>
        <v>-713667741</v>
      </c>
      <c r="H82" s="100"/>
      <c r="I82" s="101">
        <f>SUM(I71:I80)</f>
        <v>231835081</v>
      </c>
      <c r="J82" s="100"/>
      <c r="K82" s="112">
        <f>SUM(K71:K80)</f>
        <v>-672940352</v>
      </c>
    </row>
    <row r="83" spans="1:12" ht="5.0999999999999996" customHeight="1" x14ac:dyDescent="0.45">
      <c r="A83" s="38"/>
      <c r="B83" s="38"/>
      <c r="D83" s="39"/>
      <c r="E83" s="24"/>
      <c r="F83" s="24"/>
      <c r="G83" s="24"/>
      <c r="H83" s="24"/>
      <c r="I83" s="24"/>
      <c r="J83" s="24"/>
      <c r="K83" s="24"/>
    </row>
    <row r="84" spans="1:12" ht="21.75" customHeight="1" x14ac:dyDescent="0.45">
      <c r="A84" s="58" t="s">
        <v>217</v>
      </c>
      <c r="B84" s="38"/>
      <c r="D84" s="39"/>
      <c r="E84" s="100">
        <f>E55+E68+E82</f>
        <v>-23347293</v>
      </c>
      <c r="F84" s="100"/>
      <c r="G84" s="100">
        <f>G55+G68+G82</f>
        <v>56285596.24000001</v>
      </c>
      <c r="H84" s="100"/>
      <c r="I84" s="100">
        <f>I55+I68+I82</f>
        <v>16101016</v>
      </c>
      <c r="J84" s="100"/>
      <c r="K84" s="100">
        <f>K55+K68+K82</f>
        <v>120437089</v>
      </c>
    </row>
    <row r="85" spans="1:12" ht="21.75" customHeight="1" x14ac:dyDescent="0.45">
      <c r="A85" s="59" t="s">
        <v>189</v>
      </c>
      <c r="B85" s="50"/>
      <c r="D85" s="39"/>
      <c r="E85" s="26">
        <v>307390007</v>
      </c>
      <c r="F85" s="24"/>
      <c r="G85" s="27">
        <v>452348676</v>
      </c>
      <c r="H85" s="24"/>
      <c r="I85" s="26">
        <v>86574561</v>
      </c>
      <c r="J85" s="24"/>
      <c r="K85" s="27">
        <v>128726453</v>
      </c>
    </row>
    <row r="86" spans="1:12" ht="7.5" customHeight="1" x14ac:dyDescent="0.45">
      <c r="A86" s="51"/>
      <c r="B86" s="51"/>
      <c r="D86" s="39"/>
      <c r="E86" s="24"/>
      <c r="F86" s="24"/>
      <c r="G86" s="24"/>
      <c r="H86" s="25"/>
      <c r="I86" s="24"/>
      <c r="J86" s="24"/>
      <c r="K86" s="24"/>
    </row>
    <row r="87" spans="1:12" ht="21.75" customHeight="1" thickBot="1" x14ac:dyDescent="0.5">
      <c r="A87" s="58" t="s">
        <v>190</v>
      </c>
      <c r="B87" s="38"/>
      <c r="D87" s="39"/>
      <c r="E87" s="30">
        <f>SUM(E84:E85)</f>
        <v>284042714</v>
      </c>
      <c r="F87" s="24"/>
      <c r="G87" s="30">
        <f>SUM(G84:G85)</f>
        <v>508634272.24000001</v>
      </c>
      <c r="H87" s="28"/>
      <c r="I87" s="30">
        <f>SUM(I84:I85)</f>
        <v>102675577</v>
      </c>
      <c r="J87" s="24"/>
      <c r="K87" s="30">
        <f>SUM(K84:K85)</f>
        <v>249163542</v>
      </c>
    </row>
    <row r="88" spans="1:12" ht="21.75" customHeight="1" thickTop="1" x14ac:dyDescent="0.45">
      <c r="A88" s="38"/>
      <c r="B88" s="38"/>
      <c r="D88" s="39"/>
      <c r="E88" s="24"/>
      <c r="F88" s="24"/>
      <c r="G88" s="24"/>
      <c r="H88" s="28"/>
      <c r="I88" s="24"/>
      <c r="J88" s="24"/>
      <c r="K88" s="24"/>
    </row>
    <row r="89" spans="1:12" ht="21.75" customHeight="1" x14ac:dyDescent="0.45">
      <c r="A89" s="47" t="s">
        <v>37</v>
      </c>
      <c r="C89" s="47"/>
      <c r="E89" s="47"/>
      <c r="G89" s="47"/>
      <c r="I89" s="47"/>
      <c r="K89" s="47"/>
    </row>
    <row r="90" spans="1:12" ht="24" customHeight="1" x14ac:dyDescent="0.45">
      <c r="A90" s="139" t="s">
        <v>0</v>
      </c>
      <c r="B90" s="38"/>
      <c r="D90" s="40"/>
      <c r="F90" s="40"/>
      <c r="H90" s="40"/>
      <c r="I90" s="42"/>
      <c r="J90" s="40"/>
      <c r="K90" s="9" t="s">
        <v>80</v>
      </c>
    </row>
    <row r="91" spans="1:12" ht="24" customHeight="1" x14ac:dyDescent="0.45">
      <c r="A91" s="38" t="s">
        <v>173</v>
      </c>
      <c r="B91" s="38"/>
      <c r="D91" s="40"/>
      <c r="F91" s="40"/>
      <c r="H91" s="40"/>
      <c r="J91" s="40"/>
    </row>
    <row r="92" spans="1:12" ht="24" customHeight="1" x14ac:dyDescent="0.45">
      <c r="A92" s="38" t="str">
        <f>A45</f>
        <v>FOR THE SIX-MONTH PERIODS ENDED JUNE 30, 2023</v>
      </c>
      <c r="B92" s="38"/>
      <c r="D92" s="40"/>
      <c r="F92" s="40"/>
      <c r="H92" s="40"/>
      <c r="J92" s="40"/>
    </row>
    <row r="93" spans="1:12" ht="24" customHeight="1" x14ac:dyDescent="0.45">
      <c r="A93" s="38"/>
      <c r="B93" s="38"/>
      <c r="D93" s="40"/>
      <c r="F93" s="40"/>
      <c r="H93" s="40"/>
      <c r="J93" s="40"/>
    </row>
    <row r="94" spans="1:12" ht="24" customHeight="1" x14ac:dyDescent="0.45">
      <c r="A94" s="38"/>
      <c r="B94" s="38"/>
      <c r="D94" s="40"/>
      <c r="F94" s="40"/>
      <c r="H94" s="40"/>
      <c r="J94" s="40"/>
      <c r="K94" s="2" t="s">
        <v>2</v>
      </c>
    </row>
    <row r="95" spans="1:12" s="37" customFormat="1" ht="24" customHeight="1" x14ac:dyDescent="0.45">
      <c r="A95" s="38"/>
      <c r="B95" s="38"/>
      <c r="C95" s="39"/>
      <c r="D95" s="40"/>
      <c r="E95" s="31"/>
      <c r="F95" s="43" t="s">
        <v>3</v>
      </c>
      <c r="G95" s="43"/>
      <c r="H95" s="33"/>
      <c r="I95" s="34"/>
      <c r="J95" s="44" t="s">
        <v>82</v>
      </c>
      <c r="K95" s="31"/>
    </row>
    <row r="96" spans="1:12" ht="24" customHeight="1" x14ac:dyDescent="0.45">
      <c r="C96" s="1" t="s">
        <v>7</v>
      </c>
      <c r="D96" s="40"/>
      <c r="E96" s="45" t="str">
        <f>E49</f>
        <v>June 30, 2023</v>
      </c>
      <c r="F96" s="46"/>
      <c r="G96" s="45" t="str">
        <f>G49</f>
        <v>June 30, 2022</v>
      </c>
      <c r="I96" s="45" t="str">
        <f>I49</f>
        <v>June 30, 2023</v>
      </c>
      <c r="J96" s="46"/>
      <c r="K96" s="45" t="str">
        <f>K49</f>
        <v>June 30, 2022</v>
      </c>
      <c r="L96" s="37"/>
    </row>
    <row r="97" spans="1:11" s="37" customFormat="1" ht="7.5" customHeight="1" x14ac:dyDescent="0.45">
      <c r="A97" s="47"/>
      <c r="B97" s="47"/>
      <c r="C97" s="48"/>
      <c r="D97" s="48"/>
      <c r="E97" s="42"/>
      <c r="F97" s="42"/>
      <c r="G97" s="42"/>
      <c r="H97" s="48"/>
      <c r="I97" s="42"/>
      <c r="J97" s="42"/>
      <c r="K97" s="42"/>
    </row>
    <row r="98" spans="1:11" ht="24" customHeight="1" x14ac:dyDescent="0.45">
      <c r="A98" s="38" t="s">
        <v>191</v>
      </c>
      <c r="D98" s="39"/>
      <c r="E98" s="24"/>
      <c r="F98" s="25"/>
      <c r="G98" s="24"/>
      <c r="H98" s="25"/>
      <c r="I98" s="24"/>
      <c r="J98" s="24"/>
      <c r="K98" s="24"/>
    </row>
    <row r="99" spans="1:11" ht="24" customHeight="1" x14ac:dyDescent="0.45">
      <c r="A99" s="53"/>
      <c r="B99" s="50" t="s">
        <v>199</v>
      </c>
      <c r="D99" s="39"/>
      <c r="E99" s="116">
        <v>1948993</v>
      </c>
      <c r="F99" s="116"/>
      <c r="G99" s="116">
        <v>4056481</v>
      </c>
      <c r="H99" s="116"/>
      <c r="I99" s="116">
        <v>403412</v>
      </c>
      <c r="J99" s="116"/>
      <c r="K99" s="116">
        <v>454993</v>
      </c>
    </row>
    <row r="100" spans="1:11" ht="24" customHeight="1" x14ac:dyDescent="0.45">
      <c r="A100" s="53"/>
      <c r="B100" s="50" t="s">
        <v>192</v>
      </c>
      <c r="D100" s="39"/>
      <c r="E100" s="116">
        <v>70661056</v>
      </c>
      <c r="F100" s="116"/>
      <c r="G100" s="116">
        <v>64505391</v>
      </c>
      <c r="H100" s="116"/>
      <c r="I100" s="116">
        <v>8187215</v>
      </c>
      <c r="J100" s="116"/>
      <c r="K100" s="116">
        <v>21638936</v>
      </c>
    </row>
    <row r="101" spans="1:11" ht="24" customHeight="1" x14ac:dyDescent="0.45">
      <c r="A101" s="53"/>
      <c r="B101" s="50" t="s">
        <v>193</v>
      </c>
      <c r="D101" s="39"/>
      <c r="E101" s="119">
        <v>4844250</v>
      </c>
      <c r="F101" s="116"/>
      <c r="G101" s="121">
        <v>0</v>
      </c>
      <c r="H101" s="116"/>
      <c r="I101" s="119">
        <v>4844250</v>
      </c>
      <c r="J101" s="116"/>
      <c r="K101" s="121">
        <v>0</v>
      </c>
    </row>
    <row r="102" spans="1:11" ht="24" customHeight="1" x14ac:dyDescent="0.45">
      <c r="A102" s="53"/>
      <c r="B102" s="50" t="s">
        <v>194</v>
      </c>
      <c r="D102" s="39"/>
      <c r="E102" s="116">
        <v>27811144</v>
      </c>
      <c r="F102" s="116"/>
      <c r="G102" s="116">
        <v>18532177</v>
      </c>
      <c r="H102" s="116"/>
      <c r="I102" s="121">
        <v>0</v>
      </c>
      <c r="J102" s="116"/>
      <c r="K102" s="121">
        <v>0</v>
      </c>
    </row>
    <row r="103" spans="1:11" ht="24" customHeight="1" x14ac:dyDescent="0.45">
      <c r="A103" s="53"/>
      <c r="B103" s="50" t="s">
        <v>203</v>
      </c>
      <c r="D103" s="39"/>
      <c r="E103" s="132">
        <v>2837260</v>
      </c>
      <c r="F103" s="116"/>
      <c r="G103" s="116">
        <v>61379663</v>
      </c>
      <c r="H103" s="116"/>
      <c r="I103" s="121">
        <v>2837260</v>
      </c>
      <c r="J103" s="116"/>
      <c r="K103" s="121">
        <v>0</v>
      </c>
    </row>
    <row r="104" spans="1:11" ht="24" customHeight="1" x14ac:dyDescent="0.45">
      <c r="A104" s="53"/>
      <c r="B104" s="50" t="s">
        <v>195</v>
      </c>
      <c r="D104" s="39"/>
      <c r="E104" s="132">
        <v>101984469</v>
      </c>
      <c r="F104" s="116"/>
      <c r="G104" s="121">
        <v>0</v>
      </c>
      <c r="H104" s="116"/>
      <c r="I104" s="121">
        <v>76248952</v>
      </c>
      <c r="J104" s="116"/>
      <c r="K104" s="121">
        <v>0</v>
      </c>
    </row>
    <row r="105" spans="1:11" ht="24" customHeight="1" x14ac:dyDescent="0.45">
      <c r="A105" s="53"/>
      <c r="B105" s="135" t="s">
        <v>229</v>
      </c>
      <c r="D105" s="39"/>
      <c r="E105" s="286">
        <v>96725200</v>
      </c>
      <c r="F105" s="283"/>
      <c r="G105" s="121">
        <v>0</v>
      </c>
      <c r="H105" s="283"/>
      <c r="I105" s="121">
        <v>0</v>
      </c>
      <c r="J105" s="283"/>
      <c r="K105" s="121">
        <v>0</v>
      </c>
    </row>
    <row r="106" spans="1:11" ht="24" customHeight="1" x14ac:dyDescent="0.45">
      <c r="A106" s="53"/>
      <c r="C106" s="47"/>
    </row>
    <row r="107" spans="1:11" ht="24" customHeight="1" x14ac:dyDescent="0.45">
      <c r="A107" s="53"/>
      <c r="B107" s="50"/>
      <c r="D107" s="39"/>
      <c r="E107" s="24"/>
      <c r="F107" s="41"/>
      <c r="G107" s="24"/>
      <c r="H107" s="39"/>
      <c r="I107" s="24"/>
      <c r="J107" s="41"/>
      <c r="K107" s="24"/>
    </row>
    <row r="108" spans="1:11" ht="24" customHeight="1" x14ac:dyDescent="0.45">
      <c r="A108" s="53"/>
      <c r="B108" s="50"/>
      <c r="D108" s="39"/>
      <c r="E108" s="24"/>
      <c r="F108" s="41"/>
      <c r="G108" s="24"/>
      <c r="H108" s="39"/>
      <c r="I108" s="24"/>
      <c r="J108" s="41"/>
      <c r="K108" s="24"/>
    </row>
    <row r="109" spans="1:11" ht="24" customHeight="1" x14ac:dyDescent="0.45">
      <c r="A109" s="53"/>
      <c r="B109" s="50"/>
      <c r="D109" s="39"/>
      <c r="E109" s="24"/>
      <c r="F109" s="41"/>
      <c r="G109" s="24"/>
      <c r="H109" s="39"/>
      <c r="I109" s="24"/>
      <c r="J109" s="41"/>
      <c r="K109" s="24"/>
    </row>
    <row r="110" spans="1:11" ht="24" customHeight="1" x14ac:dyDescent="0.45">
      <c r="A110" s="53"/>
      <c r="B110" s="50"/>
      <c r="D110" s="39"/>
      <c r="E110" s="24"/>
      <c r="F110" s="41"/>
      <c r="G110" s="24"/>
      <c r="H110" s="39"/>
      <c r="I110" s="24"/>
      <c r="J110" s="41"/>
      <c r="K110" s="24"/>
    </row>
    <row r="111" spans="1:11" ht="24" customHeight="1" x14ac:dyDescent="0.45">
      <c r="A111" s="53"/>
      <c r="B111" s="50"/>
      <c r="D111" s="39"/>
      <c r="E111" s="24"/>
      <c r="F111" s="41"/>
      <c r="G111" s="24"/>
      <c r="H111" s="39"/>
      <c r="I111" s="24"/>
      <c r="J111" s="41"/>
      <c r="K111" s="24"/>
    </row>
    <row r="112" spans="1:11" ht="24" customHeight="1" x14ac:dyDescent="0.45">
      <c r="A112" s="47" t="s">
        <v>37</v>
      </c>
      <c r="C112" s="47"/>
      <c r="E112" s="47"/>
      <c r="G112" s="47"/>
      <c r="I112" s="47"/>
      <c r="K112" s="47"/>
    </row>
    <row r="113" spans="1:10" ht="21.75" customHeight="1" x14ac:dyDescent="0.45">
      <c r="A113" s="38"/>
      <c r="B113" s="38"/>
      <c r="J113" s="41"/>
    </row>
    <row r="114" spans="1:10" ht="22.5" customHeight="1" x14ac:dyDescent="0.45">
      <c r="J114" s="41"/>
    </row>
    <row r="115" spans="1:10" ht="22.5" customHeight="1" x14ac:dyDescent="0.45">
      <c r="J115" s="41"/>
    </row>
    <row r="116" spans="1:10" ht="22.5" customHeight="1" x14ac:dyDescent="0.45">
      <c r="J116" s="41"/>
    </row>
    <row r="117" spans="1:10" ht="19.5" customHeight="1" x14ac:dyDescent="0.45">
      <c r="J117" s="41"/>
    </row>
    <row r="118" spans="1:10" ht="19.5" customHeight="1" x14ac:dyDescent="0.45">
      <c r="J118" s="41"/>
    </row>
    <row r="129" spans="1:12" s="39" customFormat="1" ht="19.5" customHeight="1" x14ac:dyDescent="0.45">
      <c r="A129" s="47"/>
      <c r="B129" s="60"/>
      <c r="D129" s="47"/>
      <c r="E129" s="41"/>
      <c r="F129" s="47"/>
      <c r="G129" s="41"/>
      <c r="H129" s="47"/>
      <c r="I129" s="41"/>
      <c r="J129" s="47"/>
      <c r="K129" s="41"/>
      <c r="L129" s="47"/>
    </row>
    <row r="130" spans="1:12" s="39" customFormat="1" ht="19.5" customHeight="1" x14ac:dyDescent="0.45">
      <c r="A130" s="47"/>
      <c r="B130" s="60"/>
      <c r="D130" s="47"/>
      <c r="E130" s="41"/>
      <c r="F130" s="47"/>
      <c r="G130" s="41"/>
      <c r="H130" s="47"/>
      <c r="I130" s="41"/>
      <c r="J130" s="47"/>
      <c r="K130" s="41"/>
      <c r="L130" s="47"/>
    </row>
    <row r="133" spans="1:12" s="39" customFormat="1" ht="19.5" customHeight="1" x14ac:dyDescent="0.45">
      <c r="A133" s="47"/>
      <c r="B133" s="60"/>
      <c r="D133" s="47"/>
      <c r="E133" s="41"/>
      <c r="F133" s="47"/>
      <c r="G133" s="41"/>
      <c r="H133" s="47"/>
      <c r="I133" s="41"/>
      <c r="J133" s="47"/>
      <c r="K133" s="41"/>
      <c r="L133" s="47"/>
    </row>
    <row r="134" spans="1:12" s="39" customFormat="1" ht="19.5" customHeight="1" x14ac:dyDescent="0.45">
      <c r="A134" s="47"/>
      <c r="B134" s="60"/>
      <c r="D134" s="47"/>
      <c r="E134" s="41"/>
      <c r="F134" s="47"/>
      <c r="G134" s="41"/>
      <c r="H134" s="47"/>
      <c r="I134" s="41"/>
      <c r="J134" s="47"/>
      <c r="K134" s="41"/>
      <c r="L134" s="47"/>
    </row>
  </sheetData>
  <pageMargins left="0.86614173228346458" right="0.43307086614173229" top="0.59055118110236227" bottom="0.47244094488188981" header="0.39370078740157483" footer="0.19685039370078741"/>
  <pageSetup paperSize="9" scale="85" firstPageNumber="9" orientation="portrait" useFirstPageNumber="1" horizontalDpi="1200" verticalDpi="1200" r:id="rId1"/>
  <headerFooter>
    <oddFooter>&amp;R&amp;"Angsana New,ธรรมดา"&amp;P</oddFooter>
    <firstFooter>&amp;R9</firstFooter>
  </headerFooter>
  <rowBreaks count="1" manualBreakCount="1">
    <brk id="89" max="16383" man="1"/>
  </rowBreaks>
  <ignoredErrors>
    <ignoredError sqref="F82 J82 H8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06766db-bd79-4efc-997b-761ca4fd4a00" xsi:nil="true"/>
    <Preparer_x0020_Sign_x002d_off xmlns="306766db-bd79-4efc-997b-761ca4fd4a00" xsi:nil="true"/>
    <status xmlns="306766db-bd79-4efc-997b-761ca4fd4a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0497C5D128F0428D67F9178FDAB692" ma:contentTypeVersion="6" ma:contentTypeDescription="Create a new document." ma:contentTypeScope="" ma:versionID="b30137c213e493adbab92d69d4148c3b">
  <xsd:schema xmlns:xsd="http://www.w3.org/2001/XMLSchema" xmlns:xs="http://www.w3.org/2001/XMLSchema" xmlns:p="http://schemas.microsoft.com/office/2006/metadata/properties" xmlns:ns2="306766db-bd79-4efc-997b-761ca4fd4a00" targetNamespace="http://schemas.microsoft.com/office/2006/metadata/properties" ma:root="true" ma:fieldsID="dd33bdfab31b45f7fb57b867ceb05319" ns2:_="">
    <xsd:import namespace="306766db-bd79-4efc-997b-761ca4fd4a0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766db-bd79-4efc-997b-761ca4fd4a0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ติดประเด็น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306766db-bd79-4efc-997b-761ca4fd4a00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2A7BD-03A8-4375-9B43-95F3ABE2E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6766db-bd79-4efc-997b-761ca4fd4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ta</cp:lastModifiedBy>
  <cp:revision/>
  <cp:lastPrinted>2023-08-10T09:23:12Z</cp:lastPrinted>
  <dcterms:created xsi:type="dcterms:W3CDTF">2011-05-06T12:04:42Z</dcterms:created>
  <dcterms:modified xsi:type="dcterms:W3CDTF">2023-08-10T09:24:23Z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0x010100A90497C5D128F0428D67F9178FDAB692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