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PH0074_PREB_2023_Q2_REVIEW/Working Papers/PREB Phase 4 การรายงาน Q2-2023/PREB D1 Prepare Financial Statement (Note,C-Note,LR,Ratio after adj)/PREB D1.4 AUR งบการเงิน/Q2'2023 จัดหน้าแล้ว/"/>
    </mc:Choice>
  </mc:AlternateContent>
  <xr:revisionPtr revIDLastSave="5" documentId="13_ncr:1_{138AA0A5-078B-4EAD-9DA5-A5BA22D885EA}" xr6:coauthVersionLast="47" xr6:coauthVersionMax="47" xr10:uidLastSave="{159D1BB9-4534-48A5-A5FD-4D0BD8372D97}"/>
  <bookViews>
    <workbookView xWindow="-120" yWindow="-120" windowWidth="20730" windowHeight="11040" activeTab="5" xr2:uid="{00000000-000D-0000-FFFF-FFFF00000000}"/>
  </bookViews>
  <sheets>
    <sheet name="BS" sheetId="2" r:id="rId1"/>
    <sheet name="PL 3 month" sheetId="13" r:id="rId2"/>
    <sheet name="PL 6 month" sheetId="12" r:id="rId3"/>
    <sheet name="CHE_C" sheetId="3" r:id="rId4"/>
    <sheet name="CHE_S" sheetId="7" r:id="rId5"/>
    <sheet name=" CF " sheetId="5" r:id="rId6"/>
  </sheets>
  <definedNames>
    <definedName name="_xlnm.Print_Area" localSheetId="4">CHE_S!$A$1:$S$26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8" i="7" l="1"/>
  <c r="H54" i="5"/>
  <c r="N101" i="5" l="1"/>
  <c r="L101" i="5"/>
  <c r="H101" i="5"/>
  <c r="J101" i="5"/>
  <c r="M26" i="12"/>
  <c r="K26" i="12"/>
  <c r="I26" i="12"/>
  <c r="G26" i="12"/>
  <c r="N116" i="5" l="1"/>
  <c r="L116" i="5"/>
  <c r="J116" i="5"/>
  <c r="H116" i="5"/>
  <c r="G66" i="12"/>
  <c r="G58" i="13"/>
  <c r="H118" i="5" l="1"/>
  <c r="R12" i="7" l="1"/>
  <c r="V13" i="3"/>
  <c r="I26" i="13" l="1"/>
  <c r="M51" i="13"/>
  <c r="K51" i="13"/>
  <c r="B46" i="13"/>
  <c r="M26" i="13"/>
  <c r="K26" i="13"/>
  <c r="G26" i="13"/>
  <c r="M18" i="13"/>
  <c r="K18" i="13"/>
  <c r="I18" i="13"/>
  <c r="G18" i="13"/>
  <c r="M13" i="13"/>
  <c r="K13" i="13"/>
  <c r="K19" i="13" s="1"/>
  <c r="K21" i="13" s="1"/>
  <c r="I13" i="13"/>
  <c r="G13" i="13"/>
  <c r="M8" i="13"/>
  <c r="K8" i="13"/>
  <c r="I19" i="13" l="1"/>
  <c r="M19" i="13"/>
  <c r="M21" i="13" s="1"/>
  <c r="G19" i="13"/>
  <c r="G21" i="13" s="1"/>
  <c r="G27" i="13" s="1"/>
  <c r="K27" i="13"/>
  <c r="I21" i="13"/>
  <c r="I27" i="13" s="1"/>
  <c r="I32" i="13" l="1"/>
  <c r="I34" i="13" s="1"/>
  <c r="K32" i="13"/>
  <c r="K34" i="13" s="1"/>
  <c r="G32" i="13"/>
  <c r="G34" i="13" s="1"/>
  <c r="M27" i="13"/>
  <c r="M32" i="13" s="1"/>
  <c r="M34" i="13" s="1"/>
  <c r="I36" i="13" l="1"/>
  <c r="I57" i="13" s="1"/>
  <c r="I59" i="13" s="1"/>
  <c r="I53" i="13"/>
  <c r="I62" i="13" s="1"/>
  <c r="K36" i="13"/>
  <c r="K57" i="13" s="1"/>
  <c r="K59" i="13" s="1"/>
  <c r="K53" i="13"/>
  <c r="K62" i="13" s="1"/>
  <c r="G53" i="13"/>
  <c r="G36" i="13"/>
  <c r="G57" i="13" s="1"/>
  <c r="G59" i="13" s="1"/>
  <c r="M36" i="13"/>
  <c r="M57" i="13" s="1"/>
  <c r="M59" i="13" s="1"/>
  <c r="M53" i="13"/>
  <c r="M62" i="13" s="1"/>
  <c r="I55" i="13" l="1"/>
  <c r="M55" i="13"/>
  <c r="K55" i="13"/>
  <c r="G62" i="13"/>
  <c r="G55" i="13"/>
  <c r="L38" i="2" l="1"/>
  <c r="H20" i="7"/>
  <c r="J20" i="7"/>
  <c r="L20" i="7"/>
  <c r="N20" i="7"/>
  <c r="M13" i="12"/>
  <c r="K13" i="12"/>
  <c r="G13" i="12"/>
  <c r="N106" i="2" l="1"/>
  <c r="J108" i="2"/>
  <c r="J106" i="2"/>
  <c r="R10" i="7"/>
  <c r="R16" i="7"/>
  <c r="H14" i="7"/>
  <c r="J14" i="7"/>
  <c r="L14" i="7"/>
  <c r="N14" i="7"/>
  <c r="R11" i="3"/>
  <c r="V11" i="3" s="1"/>
  <c r="R17" i="3"/>
  <c r="V17" i="3" s="1"/>
  <c r="Q21" i="3"/>
  <c r="O21" i="3"/>
  <c r="N21" i="3"/>
  <c r="M21" i="3"/>
  <c r="L21" i="3"/>
  <c r="K21" i="3"/>
  <c r="J21" i="3"/>
  <c r="I21" i="3"/>
  <c r="H21" i="3"/>
  <c r="N88" i="2"/>
  <c r="L88" i="2"/>
  <c r="N52" i="2"/>
  <c r="L52" i="2"/>
  <c r="N7" i="2"/>
  <c r="L7" i="2"/>
  <c r="H65" i="2"/>
  <c r="J65" i="2"/>
  <c r="L65" i="2"/>
  <c r="N65" i="2"/>
  <c r="H15" i="5" l="1"/>
  <c r="N15" i="5"/>
  <c r="L15" i="5"/>
  <c r="J15" i="5"/>
  <c r="L13" i="5" l="1"/>
  <c r="K58" i="12" l="1"/>
  <c r="I58" i="12"/>
  <c r="G58" i="12"/>
  <c r="N87" i="5" l="1"/>
  <c r="L87" i="5"/>
  <c r="N48" i="5"/>
  <c r="L48" i="5"/>
  <c r="N15" i="3"/>
  <c r="L15" i="3"/>
  <c r="J15" i="3"/>
  <c r="H15" i="3"/>
  <c r="M58" i="12"/>
  <c r="L105" i="2" l="1"/>
  <c r="K15" i="3"/>
  <c r="M15" i="3"/>
  <c r="O15" i="3"/>
  <c r="Q15" i="3"/>
  <c r="I15" i="3"/>
  <c r="N105" i="2" l="1"/>
  <c r="I18" i="12"/>
  <c r="L71" i="2" l="1"/>
  <c r="H71" i="2"/>
  <c r="H72" i="2" l="1"/>
  <c r="L72" i="2"/>
  <c r="L118" i="5" l="1"/>
  <c r="J13" i="5"/>
  <c r="J67" i="12"/>
  <c r="L67" i="12"/>
  <c r="N13" i="5"/>
  <c r="M18" i="12"/>
  <c r="M21" i="12" s="1"/>
  <c r="M27" i="12" s="1"/>
  <c r="I13" i="12"/>
  <c r="I19" i="12" s="1"/>
  <c r="G18" i="12"/>
  <c r="K18" i="12"/>
  <c r="H22" i="2"/>
  <c r="H38" i="2"/>
  <c r="L22" i="2"/>
  <c r="G19" i="12" l="1"/>
  <c r="G21" i="12" s="1"/>
  <c r="G27" i="12" s="1"/>
  <c r="I21" i="12"/>
  <c r="I32" i="12" s="1"/>
  <c r="I34" i="12" s="1"/>
  <c r="M32" i="12"/>
  <c r="M34" i="12" s="1"/>
  <c r="H39" i="2"/>
  <c r="K19" i="12"/>
  <c r="K21" i="12" s="1"/>
  <c r="K27" i="12" s="1"/>
  <c r="K32" i="12" s="1"/>
  <c r="L39" i="2"/>
  <c r="I59" i="12" l="1"/>
  <c r="I65" i="12" s="1"/>
  <c r="I67" i="12" s="1"/>
  <c r="I61" i="12"/>
  <c r="M59" i="12"/>
  <c r="M65" i="12" s="1"/>
  <c r="P13" i="7" s="1"/>
  <c r="M61" i="12"/>
  <c r="K34" i="12"/>
  <c r="G32" i="12"/>
  <c r="G34" i="12" s="1"/>
  <c r="N10" i="5"/>
  <c r="J10" i="5"/>
  <c r="J33" i="5" l="1"/>
  <c r="J66" i="5" s="1"/>
  <c r="N33" i="5"/>
  <c r="N66" i="5" s="1"/>
  <c r="N72" i="5" s="1"/>
  <c r="P14" i="7"/>
  <c r="R13" i="7"/>
  <c r="R14" i="7" s="1"/>
  <c r="G59" i="12"/>
  <c r="G65" i="12" s="1"/>
  <c r="V19" i="3" s="1"/>
  <c r="G61" i="12"/>
  <c r="P20" i="3" s="1"/>
  <c r="L10" i="5"/>
  <c r="K61" i="12"/>
  <c r="K59" i="12"/>
  <c r="K65" i="12" s="1"/>
  <c r="P19" i="7" s="1"/>
  <c r="N8" i="5"/>
  <c r="L8" i="5"/>
  <c r="L33" i="5" l="1"/>
  <c r="L66" i="5" s="1"/>
  <c r="R19" i="7"/>
  <c r="R20" i="7" s="1"/>
  <c r="P20" i="7"/>
  <c r="K67" i="12"/>
  <c r="T14" i="3" l="1"/>
  <c r="T15" i="3" s="1"/>
  <c r="M50" i="12" l="1"/>
  <c r="K50" i="12"/>
  <c r="M8" i="12"/>
  <c r="K8" i="12"/>
  <c r="M67" i="12" l="1"/>
  <c r="B3" i="3"/>
  <c r="B3" i="7" s="1"/>
  <c r="N107" i="2" l="1"/>
  <c r="N109" i="2" s="1"/>
  <c r="J38" i="2"/>
  <c r="L106" i="2" l="1"/>
  <c r="L107" i="2" s="1"/>
  <c r="N38" i="2"/>
  <c r="N22" i="2" l="1"/>
  <c r="N39" i="2" s="1"/>
  <c r="J22" i="2"/>
  <c r="J39" i="2" s="1"/>
  <c r="B3" i="5" l="1"/>
  <c r="H13" i="5" l="1"/>
  <c r="J105" i="2" l="1"/>
  <c r="H105" i="2"/>
  <c r="L72" i="5"/>
  <c r="B45" i="12"/>
  <c r="I63" i="12" l="1"/>
  <c r="M70" i="12"/>
  <c r="K63" i="12"/>
  <c r="K70" i="12"/>
  <c r="P14" i="3" l="1"/>
  <c r="M63" i="12"/>
  <c r="H10" i="5"/>
  <c r="H33" i="5" s="1"/>
  <c r="I70" i="12"/>
  <c r="H66" i="5" l="1"/>
  <c r="H72" i="5" s="1"/>
  <c r="R14" i="3"/>
  <c r="P15" i="3"/>
  <c r="J107" i="2" s="1"/>
  <c r="J109" i="2" s="1"/>
  <c r="J72" i="5"/>
  <c r="G67" i="12"/>
  <c r="N71" i="2"/>
  <c r="J71" i="2"/>
  <c r="V14" i="3" l="1"/>
  <c r="V15" i="3" s="1"/>
  <c r="R15" i="3"/>
  <c r="B43" i="5" l="1"/>
  <c r="B82" i="5" s="1"/>
  <c r="N117" i="5" l="1"/>
  <c r="N119" i="5" s="1"/>
  <c r="J117" i="5"/>
  <c r="J119" i="5" s="1"/>
  <c r="N72" i="2" l="1"/>
  <c r="N110" i="2" s="1"/>
  <c r="J72" i="2"/>
  <c r="J110" i="2" s="1"/>
  <c r="B84" i="2" l="1"/>
  <c r="B48" i="2"/>
  <c r="L117" i="5" l="1"/>
  <c r="L119" i="5" s="1"/>
  <c r="H117" i="5" l="1"/>
  <c r="H119" i="5" s="1"/>
  <c r="L109" i="2"/>
  <c r="L110" i="2" s="1"/>
  <c r="G63" i="12" l="1"/>
  <c r="T20" i="3"/>
  <c r="T21" i="3" s="1"/>
  <c r="P21" i="3"/>
  <c r="H106" i="2" s="1"/>
  <c r="H108" i="2" l="1"/>
  <c r="R20" i="3"/>
  <c r="R21" i="3" s="1"/>
  <c r="H107" i="2"/>
  <c r="G70" i="12"/>
  <c r="H109" i="2" l="1"/>
  <c r="H110" i="2" s="1"/>
  <c r="V20" i="3"/>
  <c r="V21" i="3" s="1"/>
</calcChain>
</file>

<file path=xl/sharedStrings.xml><?xml version="1.0" encoding="utf-8"?>
<sst xmlns="http://schemas.openxmlformats.org/spreadsheetml/2006/main" count="446" uniqueCount="252">
  <si>
    <t>PRE-BUILT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</si>
  <si>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</si>
  <si>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</si>
  <si>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</si>
  <si>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</si>
  <si>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</t>
  </si>
  <si>
    <t>Assets</t>
  </si>
  <si>
    <t>Current assets</t>
  </si>
  <si>
    <t xml:space="preserve">     Cash and cash equivalents</t>
  </si>
  <si>
    <t xml:space="preserve">     Other current financial assets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</si>
  <si>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</si>
  <si>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</si>
  <si>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</si>
  <si>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</si>
  <si>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</si>
  <si>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</si>
  <si>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</si>
  <si>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</si>
  <si>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</si>
  <si>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</si>
  <si>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</si>
  <si>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Investments in subsidiaries </t>
  </si>
  <si>
    <t xml:space="preserve">     Investments in joint ventures</t>
  </si>
  <si>
    <t xml:space="preserve">     Other non-current financial assets</t>
  </si>
  <si>
    <t xml:space="preserve">     Long-term loans to related party</t>
  </si>
  <si>
    <t xml:space="preserve">     Land and cost of project held for development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</si>
  <si>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</si>
  <si>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</si>
  <si>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</si>
  <si>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</si>
  <si>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</si>
  <si>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</si>
  <si>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Non-current non-cash financial assets </t>
  </si>
  <si>
    <t xml:space="preserve">          pledged as collateral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</si>
  <si>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</si>
  <si>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</si>
  <si>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</si>
  <si>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</si>
  <si>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Signature …..………………………..……………………………………. Director</t>
  </si>
  <si>
    <t>- 2 -</t>
  </si>
  <si>
    <t>STATEMENTS OF FINANCIAL POSITION (Continued)</t>
  </si>
  <si>
    <t>Liabilities and shareholders' equity</t>
  </si>
  <si>
    <t>Current liabilities</t>
  </si>
  <si>
    <t xml:space="preserve">     Short-term borrowings from financial institutions </t>
  </si>
  <si>
    <t xml:space="preserve">     Trade and other current payables </t>
  </si>
  <si>
    <t xml:space="preserve">     Current contract liabilities</t>
  </si>
  <si>
    <t xml:space="preserve">     Current portion of lease liabilities</t>
  </si>
  <si>
    <t xml:space="preserve">     Retention payable</t>
  </si>
  <si>
    <t xml:space="preserve">     Suspended output tax</t>
  </si>
  <si>
    <t xml:space="preserve">     Current income tax payable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</si>
  <si>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</si>
  <si>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</si>
  <si>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</si>
  <si>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</si>
  <si>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</si>
  <si>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</si>
  <si>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</si>
  <si>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</si>
  <si>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</si>
  <si>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</si>
  <si>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</si>
  <si>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</si>
  <si>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</si>
  <si>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</si>
  <si>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</si>
  <si>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</si>
  <si>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</si>
  <si>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</si>
  <si>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</si>
  <si>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</si>
  <si>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</si>
  <si>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</si>
  <si>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</si>
  <si>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</si>
  <si>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</si>
  <si>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</si>
  <si>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</si>
  <si>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</si>
  <si>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</si>
  <si>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</si>
  <si>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</si>
  <si>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</si>
  <si>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</si>
  <si>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</si>
  <si>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</si>
  <si>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</si>
  <si>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</si>
  <si>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</si>
  <si>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</si>
  <si>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</si>
  <si>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</si>
  <si>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</si>
  <si>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</si>
  <si>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</si>
  <si>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</si>
  <si>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</si>
  <si>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>Gains from operating activities</t>
  </si>
  <si>
    <t>Finance income</t>
  </si>
  <si>
    <t xml:space="preserve">Finance costs </t>
  </si>
  <si>
    <t xml:space="preserve">Share of profit (loss) from investment </t>
  </si>
  <si>
    <t xml:space="preserve">            in joint ventures</t>
  </si>
  <si>
    <t>Profit before income tax</t>
  </si>
  <si>
    <t>Tax expense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</si>
  <si>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</si>
  <si>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</si>
  <si>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</si>
  <si>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</si>
  <si>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</si>
  <si>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</si>
  <si>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</si>
  <si>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</si>
  <si>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</si>
  <si>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</si>
  <si>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</si>
  <si>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</si>
  <si>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</si>
  <si>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</si>
  <si>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</si>
  <si>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</si>
  <si>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</si>
  <si>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</si>
  <si>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</si>
  <si>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</si>
  <si>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</si>
  <si>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</si>
  <si>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</si>
  <si>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</si>
  <si>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</si>
  <si>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 xml:space="preserve">Changes in shareholders' equity </t>
  </si>
  <si>
    <t>Signature …..………………………..………………………………………. Director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</si>
  <si>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</si>
  <si>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</si>
  <si>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</si>
  <si>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</si>
  <si>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</si>
  <si>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</si>
  <si>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</si>
  <si>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</si>
  <si>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</si>
  <si>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</si>
  <si>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from investment </t>
  </si>
  <si>
    <t xml:space="preserve">                 in joint ventures</t>
  </si>
  <si>
    <t xml:space="preserve">         Depreciation</t>
  </si>
  <si>
    <t xml:space="preserve">         Amortization</t>
  </si>
  <si>
    <t xml:space="preserve">         Amortized other intangible assets</t>
  </si>
  <si>
    <t xml:space="preserve">         Income from confiscated retention</t>
  </si>
  <si>
    <t xml:space="preserve">         (Gain) on changes in securities value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</si>
  <si>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</si>
  <si>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</si>
  <si>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</si>
  <si>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</si>
  <si>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</si>
  <si>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</si>
  <si>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</si>
  <si>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</si>
  <si>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</si>
  <si>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</si>
  <si>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</si>
  <si>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</si>
  <si>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</si>
  <si>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Retention receivable</t>
  </si>
  <si>
    <t xml:space="preserve">     </t>
  </si>
  <si>
    <t xml:space="preserve">         Deposits</t>
  </si>
  <si>
    <t xml:space="preserve">          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</si>
  <si>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</si>
  <si>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</si>
  <si>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</si>
  <si>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</si>
  <si>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</si>
  <si>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</si>
  <si>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Employee benefits paid</t>
  </si>
  <si>
    <t xml:space="preserve">          Cash received-finance income</t>
  </si>
  <si>
    <t xml:space="preserve">          Cash payments-finance costs </t>
  </si>
  <si>
    <t xml:space="preserve">          Income tax paid </t>
  </si>
  <si>
    <t xml:space="preserve">                  (                                                                                                      ) </t>
  </si>
  <si>
    <t xml:space="preserve"> - 3 -</t>
  </si>
  <si>
    <t>Cash flows from investing activities</t>
  </si>
  <si>
    <t xml:space="preserve">          Payments for short-term loans to related parties</t>
  </si>
  <si>
    <t xml:space="preserve">          Proceeds from sale of other non-current financial assets</t>
  </si>
  <si>
    <t xml:space="preserve">          Payments for long-term loans to related party</t>
  </si>
  <si>
    <t xml:space="preserve">          Proceeds from sales of building and equipment</t>
  </si>
  <si>
    <t xml:space="preserve">          Payments for acquire of building and equipment</t>
  </si>
  <si>
    <t xml:space="preserve">          Deposits at financial institution with obligations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</si>
  <si>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</si>
  <si>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</si>
  <si>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</si>
  <si>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Proceeds from long-term borrowings from financial </t>
  </si>
  <si>
    <t xml:space="preserve">                institutions</t>
  </si>
  <si>
    <t xml:space="preserve">          Payment for long-term borrowings from financial </t>
  </si>
  <si>
    <t xml:space="preserve">          Payments for lease liabilities </t>
  </si>
  <si>
    <t>Net cash provided by (used in) financing activities</t>
  </si>
  <si>
    <t>Net increase (decrease) in cash and cash equivalents</t>
  </si>
  <si>
    <t xml:space="preserve">Cash generated from operation </t>
  </si>
  <si>
    <t xml:space="preserve">                 (                                                                                                      ) </t>
  </si>
  <si>
    <t>2022</t>
  </si>
  <si>
    <t xml:space="preserve">Components of other comprehensive income </t>
  </si>
  <si>
    <t xml:space="preserve">     will not be reclassified to profit or loss</t>
  </si>
  <si>
    <t xml:space="preserve">     Actuarial gains (losses) on defined </t>
  </si>
  <si>
    <t xml:space="preserve">        benefit plans</t>
  </si>
  <si>
    <t xml:space="preserve">Income tax related to components of other </t>
  </si>
  <si>
    <t xml:space="preserve">     comprehensive income </t>
  </si>
  <si>
    <t xml:space="preserve">     Long-term debenture</t>
  </si>
  <si>
    <t>38</t>
  </si>
  <si>
    <t>Net cash provided by (used in) operating activities</t>
  </si>
  <si>
    <t xml:space="preserve">         Loss on sales of assets</t>
  </si>
  <si>
    <t xml:space="preserve">         Loss on sales of intangible assets</t>
  </si>
  <si>
    <t xml:space="preserve">         Loss on write off assets</t>
  </si>
  <si>
    <t xml:space="preserve">          Proceeds from short-term borrowings from financial </t>
  </si>
  <si>
    <t xml:space="preserve">                 financial assets</t>
  </si>
  <si>
    <t xml:space="preserve">         Other current financial assets</t>
  </si>
  <si>
    <t xml:space="preserve">     Bank overdrafts from financial institutions </t>
  </si>
  <si>
    <t xml:space="preserve">          Proceeds from (Payments for) bank overdrafts</t>
  </si>
  <si>
    <t xml:space="preserve">          Payment for short-term borrowings from financial </t>
  </si>
  <si>
    <t>(Unaudited</t>
  </si>
  <si>
    <t>/Reviewed only)</t>
  </si>
  <si>
    <t>(Audited)</t>
  </si>
  <si>
    <t>December 31, 2022</t>
  </si>
  <si>
    <t>(UNAUDITED / REVIEWED ONLY)</t>
  </si>
  <si>
    <t>2023</t>
  </si>
  <si>
    <t xml:space="preserve">   Profit for the period</t>
  </si>
  <si>
    <t>Profit for the period</t>
  </si>
  <si>
    <t>Other comprehensive income for the period</t>
  </si>
  <si>
    <t xml:space="preserve">Other comprehensive income for the period - net of tax </t>
  </si>
  <si>
    <t>Total comprehensive income for the period</t>
  </si>
  <si>
    <t>Cash and cash equivalents, beginning of the period</t>
  </si>
  <si>
    <t>Cash and cash equivalents, end of the period</t>
  </si>
  <si>
    <t>Balance as at January 1, 2022</t>
  </si>
  <si>
    <t>Balance as at January 1, 2023</t>
  </si>
  <si>
    <t xml:space="preserve">         Deposits for Land</t>
  </si>
  <si>
    <t xml:space="preserve">     Current portion of long-term liabilities</t>
  </si>
  <si>
    <t>27</t>
  </si>
  <si>
    <t>AS AT JUNE 30, 2023</t>
  </si>
  <si>
    <t>June 30, 2023</t>
  </si>
  <si>
    <t>Doubtful accounts</t>
  </si>
  <si>
    <t xml:space="preserve">Other comprehensive income </t>
  </si>
  <si>
    <t>FOR THE SIX-MONTH PERIODS ENDED JUNE 30, 2023</t>
  </si>
  <si>
    <t>FOR THE THREE -MONTH PERIODS ENDED JUNE 30, 2023</t>
  </si>
  <si>
    <t>Dividend paid</t>
  </si>
  <si>
    <t>Balance as at June 30, 2022</t>
  </si>
  <si>
    <t>Balance as at June 30, 2023</t>
  </si>
  <si>
    <t xml:space="preserve">         Provision for expected credit losses</t>
  </si>
  <si>
    <t xml:space="preserve">         (Gain) Loss on sales of securities value</t>
  </si>
  <si>
    <t xml:space="preserve">         Income tax deducted at source</t>
  </si>
  <si>
    <t xml:space="preserve">          Dividend received</t>
  </si>
  <si>
    <t xml:space="preserve">          Income tax refunded</t>
  </si>
  <si>
    <t xml:space="preserve">          Dividend paid</t>
  </si>
  <si>
    <t xml:space="preserve">          Proceeds from debentures issuance</t>
  </si>
  <si>
    <t xml:space="preserve">          Proceeds from sale of current investments</t>
  </si>
  <si>
    <t xml:space="preserve">          (Increase) Decrease in fixed deposit</t>
  </si>
  <si>
    <t xml:space="preserve">                pledged as collateral</t>
  </si>
  <si>
    <t xml:space="preserve">          Proceeds from non-current non-cash financial assets </t>
  </si>
  <si>
    <t xml:space="preserve">   Doubtful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</si>
</sst>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"/>
    <numFmt numFmtId="188" formatCode="#,##0.00_);[Blue]\(#,##0.00\)"/>
    <numFmt numFmtId="189" formatCode="_-* #,##0_-;\-* #,##0_-;_-* &quot;-&quot;??_-;_-@_-"/>
    <numFmt numFmtId="190" formatCode="#,##0.00_);\(#,##0.00\)"/>
    <numFmt numFmtId="191" formatCode="&quot;$&quot;#,##0_);\(&quot;$&quot;#,##0\)"/>
    <numFmt numFmtId="192" formatCode="&quot;$&quot;#,##0_);[Red]\(&quot;$&quot;#,##0\)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  <numFmt numFmtId="204" formatCode="#,##0_);\(#,##0\)"/>
    <numFmt numFmtId="205" formatCode="#,##0.000_);\(#,##0.000\)"/>
    <numFmt numFmtId="206" formatCode="#,##0.00\ ;\(#,##0.00\)\ "/>
  </numFmts>
  <fonts count="76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5"/>
      <name val="Angsana New"/>
      <family val="1"/>
    </font>
    <font>
      <sz val="15"/>
      <color rgb="FF000000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Cordia New"/>
      <family val="2"/>
    </font>
    <font>
      <sz val="14"/>
      <color theme="1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627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9" fontId="19" fillId="0" borderId="0" applyFont="0" applyFill="0" applyBorder="0" applyAlignment="0" applyProtection="0"/>
    <xf numFmtId="0" fontId="22" fillId="9" borderId="0" applyNumberFormat="0" applyBorder="0" applyAlignment="0" applyProtection="0"/>
    <xf numFmtId="0" fontId="21" fillId="12" borderId="0" applyNumberFormat="0" applyBorder="0" applyAlignment="0" applyProtection="0"/>
    <xf numFmtId="43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22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9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1" fillId="0" borderId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9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" fillId="0" borderId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32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2" fillId="27" borderId="0" applyNumberFormat="0" applyBorder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9" fontId="11" fillId="0" borderId="0" applyFont="0" applyFill="0" applyBorder="0" applyAlignment="0" applyProtection="0"/>
    <xf numFmtId="0" fontId="1" fillId="0" borderId="0"/>
    <xf numFmtId="0" fontId="22" fillId="1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2" fillId="1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31" fillId="8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2" fillId="3" borderId="0" applyNumberFormat="0" applyBorder="0" applyAlignment="0" applyProtection="0"/>
    <xf numFmtId="194" fontId="29" fillId="0" borderId="0"/>
    <xf numFmtId="0" fontId="22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3" fillId="6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26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6" borderId="0" applyNumberFormat="0" applyBorder="0" applyAlignment="0" applyProtection="0"/>
    <xf numFmtId="0" fontId="34" fillId="0" borderId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3" fillId="3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31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9" fontId="11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9" fontId="11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24" borderId="0" applyNumberFormat="0" applyBorder="0" applyAlignment="0" applyProtection="0"/>
    <xf numFmtId="0" fontId="22" fillId="11" borderId="0" applyNumberFormat="0" applyBorder="0" applyAlignment="0" applyProtection="0"/>
    <xf numFmtId="0" fontId="22" fillId="2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1" borderId="0" applyNumberFormat="0" applyBorder="0" applyAlignment="0" applyProtection="0"/>
    <xf numFmtId="0" fontId="22" fillId="4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1" fillId="0" borderId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43" fontId="1" fillId="0" borderId="0" applyFont="0" applyFill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3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3" fillId="26" borderId="0" applyNumberFormat="0" applyBorder="0" applyAlignment="0" applyProtection="0"/>
    <xf numFmtId="0" fontId="22" fillId="13" borderId="0" applyNumberFormat="0" applyBorder="0" applyAlignment="0" applyProtection="0"/>
    <xf numFmtId="0" fontId="22" fillId="26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3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2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19" fillId="0" borderId="0" applyFont="0" applyFill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23" fillId="0" borderId="0" applyFont="0" applyFill="0" applyBorder="0" applyAlignment="0" applyProtection="0"/>
    <xf numFmtId="0" fontId="22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1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6" borderId="0" applyNumberFormat="0" applyBorder="0" applyAlignment="0" applyProtection="0"/>
    <xf numFmtId="0" fontId="22" fillId="9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3" fillId="22" borderId="0" applyNumberFormat="0" applyBorder="0" applyAlignment="0" applyProtection="0"/>
    <xf numFmtId="0" fontId="22" fillId="1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4" borderId="0" applyNumberFormat="0" applyBorder="0" applyAlignment="0" applyProtection="0"/>
    <xf numFmtId="0" fontId="22" fillId="22" borderId="0" applyNumberFormat="0" applyBorder="0" applyAlignment="0" applyProtection="0"/>
    <xf numFmtId="0" fontId="22" fillId="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5" fillId="0" borderId="6" applyNumberFormat="0" applyFill="0" applyAlignment="0" applyProtection="0"/>
    <xf numFmtId="0" fontId="22" fillId="14" borderId="0" applyNumberFormat="0" applyBorder="0" applyAlignment="0" applyProtection="0"/>
    <xf numFmtId="0" fontId="25" fillId="0" borderId="6" applyNumberFormat="0" applyFill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27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6" borderId="0" applyNumberFormat="0" applyBorder="0" applyAlignment="0" applyProtection="0"/>
    <xf numFmtId="0" fontId="22" fillId="32" borderId="0" applyNumberFormat="0" applyBorder="0" applyAlignment="0" applyProtection="0"/>
    <xf numFmtId="0" fontId="22" fillId="10" borderId="0" applyNumberFormat="0" applyBorder="0" applyAlignment="0" applyProtection="0"/>
    <xf numFmtId="0" fontId="22" fillId="26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93" fontId="11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93" fontId="11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1" borderId="0" applyNumberFormat="0" applyBorder="0" applyAlignment="0" applyProtection="0"/>
    <xf numFmtId="193" fontId="11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1" borderId="0" applyNumberFormat="0" applyBorder="0" applyAlignment="0" applyProtection="0"/>
    <xf numFmtId="0" fontId="22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38" fontId="36" fillId="3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3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22" fillId="20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0" fontId="36" fillId="17" borderId="13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2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6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0" borderId="0" applyFill="0" applyBorder="0" applyProtection="0">
      <alignment horizontal="left" vertical="top"/>
    </xf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43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0" fillId="0" borderId="0"/>
    <xf numFmtId="0" fontId="20" fillId="0" borderId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31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8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1" fillId="0" borderId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0" borderId="0" applyNumberFormat="0" applyBorder="0" applyAlignment="0" applyProtection="0"/>
    <xf numFmtId="0" fontId="21" fillId="25" borderId="0" applyNumberFormat="0" applyBorder="0" applyAlignment="0" applyProtection="0"/>
    <xf numFmtId="0" fontId="21" fillId="20" borderId="0" applyNumberFormat="0" applyBorder="0" applyAlignment="0" applyProtection="0"/>
    <xf numFmtId="0" fontId="21" fillId="40" borderId="0" applyNumberFormat="0" applyBorder="0" applyAlignment="0" applyProtection="0"/>
    <xf numFmtId="0" fontId="21" fillId="20" borderId="0" applyNumberFormat="0" applyBorder="0" applyAlignment="0" applyProtection="0"/>
    <xf numFmtId="0" fontId="21" fillId="41" borderId="0" applyNumberFormat="0" applyBorder="0" applyAlignment="0" applyProtection="0"/>
    <xf numFmtId="0" fontId="21" fillId="20" borderId="0" applyNumberFormat="0" applyBorder="0" applyAlignment="0" applyProtection="0"/>
    <xf numFmtId="0" fontId="21" fillId="28" borderId="0" applyNumberFormat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9" borderId="0" applyNumberFormat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8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9" fillId="0" borderId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7" fontId="23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8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0" fontId="19" fillId="0" borderId="0" applyFont="0" applyFill="0" applyBorder="0" applyAlignment="0" applyProtection="0"/>
    <xf numFmtId="0" fontId="21" fillId="4" borderId="0" applyNumberFormat="0" applyBorder="0" applyAlignment="0" applyProtection="0"/>
    <xf numFmtId="10" fontId="19" fillId="0" borderId="0" applyFont="0" applyFill="0" applyBorder="0" applyAlignment="0" applyProtection="0"/>
    <xf numFmtId="0" fontId="21" fillId="4" borderId="0" applyNumberFormat="0" applyBorder="0" applyAlignment="0" applyProtection="0"/>
    <xf numFmtId="10" fontId="19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8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9" fillId="0" borderId="15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37" fontId="23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44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4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8" fillId="23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8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8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2" borderId="0" applyNumberFormat="0" applyBorder="0" applyAlignment="0" applyProtection="0"/>
    <xf numFmtId="0" fontId="21" fillId="16" borderId="0" applyNumberFormat="0" applyBorder="0" applyAlignment="0" applyProtection="0"/>
    <xf numFmtId="0" fontId="21" fillId="4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3" borderId="0" applyNumberFormat="0" applyBorder="0" applyAlignment="0" applyProtection="0"/>
    <xf numFmtId="0" fontId="21" fillId="4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45" fillId="0" borderId="0"/>
    <xf numFmtId="196" fontId="1" fillId="0" borderId="0"/>
    <xf numFmtId="0" fontId="21" fillId="5" borderId="0" applyNumberFormat="0" applyBorder="0" applyAlignment="0" applyProtection="0"/>
    <xf numFmtId="0" fontId="46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8" fillId="2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2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8" fillId="41" borderId="0" applyNumberFormat="0" applyBorder="0" applyAlignment="0" applyProtection="0"/>
    <xf numFmtId="0" fontId="1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1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8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43" fontId="11" fillId="0" borderId="0" applyFont="0" applyFill="0" applyBorder="0" applyAlignment="0" applyProtection="0"/>
    <xf numFmtId="0" fontId="21" fillId="7" borderId="0" applyNumberFormat="0" applyBorder="0" applyAlignment="0" applyProtection="0"/>
    <xf numFmtId="43" fontId="22" fillId="0" borderId="0" applyFont="0" applyFill="0" applyBorder="0" applyAlignment="0" applyProtection="0"/>
    <xf numFmtId="0" fontId="21" fillId="7" borderId="0" applyNumberFormat="0" applyBorder="0" applyAlignment="0" applyProtection="0"/>
    <xf numFmtId="43" fontId="1" fillId="0" borderId="0" applyFont="0" applyFill="0" applyBorder="0" applyAlignment="0" applyProtection="0"/>
    <xf numFmtId="0" fontId="21" fillId="7" borderId="0" applyNumberFormat="0" applyBorder="0" applyAlignment="0" applyProtection="0"/>
    <xf numFmtId="43" fontId="11" fillId="0" borderId="0" applyFont="0" applyFill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8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43" fontId="11" fillId="0" borderId="0" applyFont="0" applyFill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8" fillId="29" borderId="0" applyNumberFormat="0" applyBorder="0" applyAlignment="0" applyProtection="0"/>
    <xf numFmtId="43" fontId="11" fillId="0" borderId="0" applyFont="0" applyFill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9" fillId="0" borderId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30" fillId="0" borderId="10" applyNumberFormat="0" applyFill="0" applyAlignment="0" applyProtection="0"/>
    <xf numFmtId="0" fontId="27" fillId="13" borderId="0" applyNumberFormat="0" applyBorder="0" applyAlignment="0" applyProtection="0"/>
    <xf numFmtId="0" fontId="51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3" fillId="33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3" borderId="16" applyNumberFormat="0" applyAlignment="0" applyProtection="0"/>
    <xf numFmtId="0" fontId="52" fillId="33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0" fontId="52" fillId="35" borderId="16" applyNumberFormat="0" applyAlignment="0" applyProtection="0"/>
    <xf numFmtId="9" fontId="23" fillId="0" borderId="0" applyFont="0" applyFill="0" applyBorder="0" applyAlignment="0" applyProtection="0"/>
    <xf numFmtId="0" fontId="54" fillId="45" borderId="17" applyNumberFormat="0" applyAlignment="0" applyProtection="0"/>
    <xf numFmtId="9" fontId="45" fillId="0" borderId="0" applyFont="0" applyFill="0" applyBorder="0" applyAlignment="0" applyProtection="0"/>
    <xf numFmtId="0" fontId="54" fillId="45" borderId="17" applyNumberFormat="0" applyAlignment="0" applyProtection="0"/>
    <xf numFmtId="9" fontId="1" fillId="0" borderId="0" applyFont="0" applyFill="0" applyBorder="0" applyAlignment="0" applyProtection="0"/>
    <xf numFmtId="0" fontId="54" fillId="45" borderId="17" applyNumberFormat="0" applyAlignment="0" applyProtection="0"/>
    <xf numFmtId="9" fontId="11" fillId="0" borderId="0" applyFont="0" applyFill="0" applyBorder="0" applyAlignment="0" applyProtection="0"/>
    <xf numFmtId="0" fontId="54" fillId="45" borderId="17" applyNumberFormat="0" applyAlignment="0" applyProtection="0"/>
    <xf numFmtId="9" fontId="11" fillId="0" borderId="0" applyFont="0" applyFill="0" applyBorder="0" applyAlignment="0" applyProtection="0"/>
    <xf numFmtId="0" fontId="54" fillId="45" borderId="17" applyNumberFormat="0" applyAlignment="0" applyProtection="0"/>
    <xf numFmtId="9" fontId="11" fillId="0" borderId="0" applyFill="0" applyBorder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9" fontId="1" fillId="0" borderId="0" applyFont="0" applyFill="0" applyBorder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9" fontId="45" fillId="0" borderId="0" applyFont="0" applyFill="0" applyBorder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5" fillId="46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6" borderId="17" applyNumberFormat="0" applyAlignment="0" applyProtection="0"/>
    <xf numFmtId="0" fontId="54" fillId="46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54" fillId="45" borderId="17" applyNumberFormat="0" applyAlignment="0" applyProtection="0"/>
    <xf numFmtId="0" fontId="41" fillId="38" borderId="0" applyNumberFormat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41" fillId="36" borderId="0" applyNumberFormat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8" fillId="0" borderId="0"/>
    <xf numFmtId="189" fontId="17" fillId="0" borderId="0" applyFill="0" applyBorder="0" applyAlignment="0" applyProtection="0"/>
    <xf numFmtId="203" fontId="11" fillId="0" borderId="0" applyFill="0" applyBorder="0" applyAlignment="0" applyProtection="0"/>
    <xf numFmtId="43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203" fontId="11" fillId="0" borderId="0" applyFill="0" applyBorder="0" applyAlignment="0" applyProtection="0"/>
    <xf numFmtId="192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1" fillId="0" borderId="0" applyFill="0" applyBorder="0" applyAlignment="0" applyProtection="0"/>
    <xf numFmtId="43" fontId="18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23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19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22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43" fontId="22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203" fontId="56" fillId="0" borderId="0" applyFill="0" applyBorder="0" applyAlignment="0" applyProtection="0"/>
    <xf numFmtId="43" fontId="1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9" fillId="0" borderId="0" applyFont="0" applyFill="0" applyBorder="0" applyAlignment="0" applyProtection="0"/>
    <xf numFmtId="191" fontId="11" fillId="0" borderId="0" applyFill="0" applyBorder="0" applyAlignment="0" applyProtection="0"/>
    <xf numFmtId="199" fontId="11" fillId="0" borderId="0"/>
    <xf numFmtId="0" fontId="20" fillId="0" borderId="0"/>
    <xf numFmtId="0" fontId="20" fillId="0" borderId="0"/>
    <xf numFmtId="199" fontId="11" fillId="0" borderId="0"/>
    <xf numFmtId="0" fontId="26" fillId="0" borderId="9" applyNumberFormat="0" applyFill="0" applyAlignment="0" applyProtection="0"/>
    <xf numFmtId="0" fontId="20" fillId="0" borderId="0"/>
    <xf numFmtId="199" fontId="11" fillId="0" borderId="0"/>
    <xf numFmtId="0" fontId="20" fillId="0" borderId="0"/>
    <xf numFmtId="199" fontId="11" fillId="0" borderId="0"/>
    <xf numFmtId="199" fontId="11" fillId="0" borderId="0"/>
    <xf numFmtId="44" fontId="23" fillId="0" borderId="0" applyFont="0" applyFill="0" applyBorder="0" applyAlignment="0" applyProtection="0"/>
    <xf numFmtId="0" fontId="17" fillId="18" borderId="8" applyNumberFormat="0" applyAlignment="0" applyProtection="0"/>
    <xf numFmtId="193" fontId="11" fillId="0" borderId="0"/>
    <xf numFmtId="196" fontId="1" fillId="0" borderId="0"/>
    <xf numFmtId="196" fontId="1" fillId="0" borderId="0"/>
    <xf numFmtId="194" fontId="11" fillId="0" borderId="0"/>
    <xf numFmtId="195" fontId="11" fillId="0" borderId="0"/>
    <xf numFmtId="195" fontId="11" fillId="0" borderId="0"/>
    <xf numFmtId="195" fontId="11" fillId="0" borderId="0"/>
    <xf numFmtId="195" fontId="11" fillId="0" borderId="0"/>
    <xf numFmtId="201" fontId="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58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59" fillId="0" borderId="0">
      <alignment horizontal="center"/>
    </xf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60" fillId="27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27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61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7" fillId="14" borderId="16" applyNumberFormat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62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63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46" fillId="0" borderId="0" applyNumberForma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4" fillId="0" borderId="0"/>
    <xf numFmtId="196" fontId="1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" fillId="0" borderId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48" fillId="0" borderId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24" fillId="0" borderId="0" applyNumberForma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9" fillId="0" borderId="0">
      <alignment horizontal="center" textRotation="90"/>
    </xf>
    <xf numFmtId="0" fontId="65" fillId="0" borderId="0" applyNumberFormat="0" applyFill="0" applyBorder="0" applyAlignment="0" applyProtection="0">
      <alignment vertical="top"/>
      <protection locked="0"/>
    </xf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27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37" fillId="33" borderId="11" applyNumberFormat="0" applyAlignment="0" applyProtection="0"/>
    <xf numFmtId="43" fontId="19" fillId="0" borderId="0" applyFont="0" applyFill="0" applyBorder="0" applyAlignment="0" applyProtection="0"/>
    <xf numFmtId="0" fontId="47" fillId="14" borderId="16" applyNumberFormat="0" applyAlignment="0" applyProtection="0"/>
    <xf numFmtId="0" fontId="47" fillId="14" borderId="16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66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3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98" fontId="23" fillId="0" borderId="0" applyFont="0" applyFill="0" applyBorder="0" applyAlignment="0" applyProtection="0"/>
    <xf numFmtId="0" fontId="41" fillId="38" borderId="0" applyNumberFormat="0" applyBorder="0" applyAlignment="0" applyProtection="0"/>
    <xf numFmtId="0" fontId="41" fillId="36" borderId="0" applyNumberFormat="0" applyBorder="0" applyAlignment="0" applyProtection="0"/>
    <xf numFmtId="0" fontId="67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37" fontId="43" fillId="0" borderId="0"/>
    <xf numFmtId="0" fontId="18" fillId="0" borderId="0"/>
    <xf numFmtId="0" fontId="11" fillId="0" borderId="0"/>
    <xf numFmtId="0" fontId="22" fillId="0" borderId="0"/>
    <xf numFmtId="0" fontId="19" fillId="0" borderId="0"/>
    <xf numFmtId="0" fontId="18" fillId="0" borderId="0"/>
    <xf numFmtId="0" fontId="18" fillId="0" borderId="0"/>
    <xf numFmtId="0" fontId="1" fillId="0" borderId="0"/>
    <xf numFmtId="0" fontId="48" fillId="0" borderId="0"/>
    <xf numFmtId="0" fontId="45" fillId="0" borderId="0"/>
    <xf numFmtId="0" fontId="45" fillId="0" borderId="0"/>
    <xf numFmtId="0" fontId="19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6" fillId="0" borderId="0" applyNumberFormat="0" applyFill="0" applyBorder="0" applyAlignment="0" applyProtection="0"/>
    <xf numFmtId="0" fontId="11" fillId="0" borderId="0"/>
    <xf numFmtId="0" fontId="46" fillId="0" borderId="0" applyNumberFormat="0" applyFill="0" applyBorder="0" applyAlignment="0" applyProtection="0"/>
    <xf numFmtId="0" fontId="32" fillId="0" borderId="0"/>
    <xf numFmtId="0" fontId="17" fillId="0" borderId="0"/>
    <xf numFmtId="0" fontId="48" fillId="0" borderId="0"/>
    <xf numFmtId="0" fontId="40" fillId="0" borderId="0" applyNumberFormat="0" applyFill="0" applyBorder="0" applyAlignment="0" applyProtection="0"/>
    <xf numFmtId="0" fontId="37" fillId="33" borderId="11" applyNumberFormat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32" fillId="0" borderId="0"/>
    <xf numFmtId="0" fontId="19" fillId="0" borderId="0"/>
    <xf numFmtId="0" fontId="23" fillId="0" borderId="0"/>
    <xf numFmtId="0" fontId="1" fillId="0" borderId="0"/>
    <xf numFmtId="0" fontId="23" fillId="0" borderId="0"/>
    <xf numFmtId="0" fontId="48" fillId="0" borderId="0"/>
    <xf numFmtId="0" fontId="68" fillId="0" borderId="0"/>
    <xf numFmtId="0" fontId="32" fillId="0" borderId="0"/>
    <xf numFmtId="0" fontId="1" fillId="0" borderId="0"/>
    <xf numFmtId="0" fontId="23" fillId="0" borderId="0"/>
    <xf numFmtId="0" fontId="1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23" fillId="0" borderId="0"/>
    <xf numFmtId="0" fontId="45" fillId="0" borderId="0"/>
    <xf numFmtId="0" fontId="19" fillId="0" borderId="0"/>
    <xf numFmtId="0" fontId="19" fillId="0" borderId="0"/>
    <xf numFmtId="0" fontId="1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1" fillId="0" borderId="0"/>
    <xf numFmtId="0" fontId="69" fillId="0" borderId="0"/>
    <xf numFmtId="0" fontId="22" fillId="0" borderId="0"/>
    <xf numFmtId="0" fontId="11" fillId="0" borderId="0"/>
    <xf numFmtId="0" fontId="22" fillId="0" borderId="0"/>
    <xf numFmtId="0" fontId="45" fillId="0" borderId="0"/>
    <xf numFmtId="0" fontId="11" fillId="0" borderId="0"/>
    <xf numFmtId="0" fontId="19" fillId="0" borderId="0"/>
    <xf numFmtId="0" fontId="11" fillId="0" borderId="0">
      <protection locked="0"/>
    </xf>
    <xf numFmtId="0" fontId="19" fillId="0" borderId="0"/>
    <xf numFmtId="0" fontId="45" fillId="0" borderId="0"/>
    <xf numFmtId="196" fontId="1" fillId="0" borderId="0"/>
    <xf numFmtId="196" fontId="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" fillId="17" borderId="8" applyNumberFormat="0" applyFon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" fillId="17" borderId="8" applyNumberFormat="0" applyFon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17" fillId="18" borderId="8" applyNumberFormat="0" applyAlignment="0" applyProtection="0"/>
    <xf numFmtId="0" fontId="22" fillId="0" borderId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70" fillId="33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3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35" borderId="11" applyNumberFormat="0" applyAlignment="0" applyProtection="0"/>
    <xf numFmtId="202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19" fillId="0" borderId="14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34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0"/>
    <xf numFmtId="0" fontId="40" fillId="0" borderId="0" applyNumberFormat="0" applyFill="0" applyBorder="0" applyAlignment="0" applyProtection="0"/>
    <xf numFmtId="0" fontId="2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9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9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1" fillId="0" borderId="0" applyNumberFormat="0" applyFill="0" applyBorder="0" applyAlignment="0" applyProtection="0"/>
    <xf numFmtId="0" fontId="20" fillId="0" borderId="0"/>
    <xf numFmtId="0" fontId="20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54" fillId="46" borderId="17" applyNumberFormat="0" applyAlignment="0" applyProtection="0"/>
    <xf numFmtId="0" fontId="38" fillId="0" borderId="12" applyNumberFormat="0" applyFill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9" fillId="0" borderId="15"/>
    <xf numFmtId="0" fontId="19" fillId="0" borderId="15"/>
    <xf numFmtId="0" fontId="19" fillId="0" borderId="15"/>
    <xf numFmtId="0" fontId="22" fillId="0" borderId="0"/>
    <xf numFmtId="0" fontId="19" fillId="0" borderId="15"/>
    <xf numFmtId="0" fontId="27" fillId="32" borderId="0" applyNumberFormat="0" applyBorder="0" applyAlignment="0" applyProtection="0"/>
    <xf numFmtId="0" fontId="52" fillId="33" borderId="16" applyNumberFormat="0" applyAlignment="0" applyProtection="0"/>
    <xf numFmtId="0" fontId="40" fillId="0" borderId="0" applyNumberFormat="0" applyFill="0" applyBorder="0" applyAlignment="0" applyProtection="0"/>
    <xf numFmtId="0" fontId="31" fillId="10" borderId="0" applyNumberFormat="0" applyBorder="0" applyAlignment="0" applyProtection="0"/>
    <xf numFmtId="0" fontId="11" fillId="0" borderId="0"/>
    <xf numFmtId="0" fontId="11" fillId="0" borderId="0" applyProtection="0"/>
    <xf numFmtId="0" fontId="19" fillId="0" borderId="0"/>
    <xf numFmtId="0" fontId="64" fillId="0" borderId="0"/>
    <xf numFmtId="0" fontId="46" fillId="0" borderId="0">
      <alignment vertical="top"/>
    </xf>
    <xf numFmtId="0" fontId="46" fillId="0" borderId="0">
      <alignment vertical="top"/>
    </xf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50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22" fillId="0" borderId="0"/>
    <xf numFmtId="0" fontId="22" fillId="0" borderId="0"/>
    <xf numFmtId="0" fontId="45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7" fillId="0" borderId="0"/>
    <xf numFmtId="0" fontId="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2" fillId="0" borderId="0"/>
    <xf numFmtId="0" fontId="19" fillId="0" borderId="0"/>
    <xf numFmtId="0" fontId="23" fillId="0" borderId="0"/>
    <xf numFmtId="0" fontId="47" fillId="27" borderId="16" applyNumberFormat="0" applyAlignment="0" applyProtection="0"/>
    <xf numFmtId="0" fontId="41" fillId="38" borderId="0" applyNumberFormat="0" applyBorder="0" applyAlignment="0" applyProtection="0"/>
    <xf numFmtId="0" fontId="49" fillId="44" borderId="0" applyNumberFormat="0" applyBorder="0" applyAlignment="0" applyProtection="0"/>
    <xf numFmtId="0" fontId="26" fillId="0" borderId="9" applyNumberFormat="0" applyFill="0" applyAlignment="0" applyProtection="0"/>
    <xf numFmtId="0" fontId="22" fillId="17" borderId="8" applyNumberFormat="0" applyFont="0" applyAlignment="0" applyProtection="0"/>
    <xf numFmtId="0" fontId="30" fillId="0" borderId="10" applyNumberFormat="0" applyFill="0" applyAlignment="0" applyProtection="0"/>
    <xf numFmtId="0" fontId="25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10" fontId="36" fillId="17" borderId="24" applyNumberFormat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3" fillId="33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3" borderId="25" applyNumberFormat="0" applyAlignment="0" applyProtection="0"/>
    <xf numFmtId="0" fontId="52" fillId="33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0" fontId="52" fillId="35" borderId="25" applyNumberFormat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22" applyNumberFormat="0" applyFill="0" applyAlignment="0" applyProtection="0"/>
    <xf numFmtId="44" fontId="23" fillId="0" borderId="0" applyFont="0" applyFill="0" applyBorder="0" applyAlignment="0" applyProtection="0"/>
    <xf numFmtId="0" fontId="17" fillId="18" borderId="21" applyNumberFormat="0" applyAlignment="0" applyProtection="0"/>
    <xf numFmtId="0" fontId="60" fillId="27" borderId="25" applyNumberFormat="0" applyAlignment="0" applyProtection="0"/>
    <xf numFmtId="0" fontId="47" fillId="27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27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37" fillId="33" borderId="23" applyNumberFormat="0" applyAlignment="0" applyProtection="0"/>
    <xf numFmtId="43" fontId="19" fillId="0" borderId="0" applyFont="0" applyFill="0" applyBorder="0" applyAlignment="0" applyProtection="0"/>
    <xf numFmtId="0" fontId="47" fillId="14" borderId="25" applyNumberFormat="0" applyAlignment="0" applyProtection="0"/>
    <xf numFmtId="0" fontId="47" fillId="14" borderId="25" applyNumberFormat="0" applyAlignment="0" applyProtection="0"/>
    <xf numFmtId="0" fontId="37" fillId="33" borderId="23" applyNumberFormat="0" applyAlignment="0" applyProtection="0"/>
    <xf numFmtId="43" fontId="1" fillId="0" borderId="0" applyFont="0" applyFill="0" applyBorder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" fillId="17" borderId="21" applyNumberFormat="0" applyFon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" fillId="17" borderId="21" applyNumberFormat="0" applyFon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17" fillId="18" borderId="21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70" fillId="33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3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7" fillId="35" borderId="23" applyNumberFormat="0" applyAlignment="0" applyProtection="0"/>
    <xf numFmtId="0" fontId="35" fillId="0" borderId="22" applyNumberFormat="0" applyFill="0" applyAlignment="0" applyProtection="0"/>
    <xf numFmtId="0" fontId="26" fillId="0" borderId="22" applyNumberFormat="0" applyFill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ill="0" applyBorder="0" applyAlignment="0" applyProtection="0"/>
    <xf numFmtId="43" fontId="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2" fillId="33" borderId="25" applyNumberFormat="0" applyAlignment="0" applyProtection="0"/>
    <xf numFmtId="0" fontId="47" fillId="27" borderId="25" applyNumberFormat="0" applyAlignment="0" applyProtection="0"/>
    <xf numFmtId="0" fontId="26" fillId="0" borderId="22" applyNumberFormat="0" applyFill="0" applyAlignment="0" applyProtection="0"/>
    <xf numFmtId="0" fontId="22" fillId="17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ill="0" applyBorder="0" applyAlignment="0" applyProtection="0"/>
    <xf numFmtId="43" fontId="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229">
    <xf numFmtId="0" fontId="0" fillId="0" borderId="0" xfId="0"/>
    <xf numFmtId="39" fontId="7" fillId="0" borderId="0" xfId="70" applyNumberFormat="1" applyFont="1"/>
    <xf numFmtId="39" fontId="7" fillId="0" borderId="0" xfId="70" applyNumberFormat="1" applyFont="1" applyAlignment="1">
      <alignment horizontal="left"/>
    </xf>
    <xf numFmtId="188" fontId="8" fillId="0" borderId="0" xfId="141" applyNumberFormat="1" applyFont="1" applyAlignment="1">
      <alignment horizontal="left"/>
    </xf>
    <xf numFmtId="188" fontId="8" fillId="0" borderId="0" xfId="0" applyNumberFormat="1" applyFont="1"/>
    <xf numFmtId="188" fontId="8" fillId="0" borderId="0" xfId="141" applyNumberFormat="1" applyFont="1"/>
    <xf numFmtId="40" fontId="8" fillId="0" borderId="0" xfId="141" applyNumberFormat="1" applyFont="1" applyAlignment="1">
      <alignment horizontal="left"/>
    </xf>
    <xf numFmtId="40" fontId="5" fillId="0" borderId="0" xfId="81" applyNumberFormat="1" applyFont="1"/>
    <xf numFmtId="40" fontId="5" fillId="0" borderId="0" xfId="141" applyNumberFormat="1" applyFont="1"/>
    <xf numFmtId="40" fontId="5" fillId="0" borderId="0" xfId="141" quotePrefix="1" applyNumberFormat="1" applyFont="1" applyAlignment="1">
      <alignment horizontal="center"/>
    </xf>
    <xf numFmtId="40" fontId="5" fillId="0" borderId="0" xfId="141" applyNumberFormat="1" applyFont="1" applyAlignment="1">
      <alignment horizontal="left"/>
    </xf>
    <xf numFmtId="187" fontId="5" fillId="0" borderId="0" xfId="12" applyNumberFormat="1" applyFont="1" applyFill="1" applyBorder="1" applyAlignment="1"/>
    <xf numFmtId="188" fontId="5" fillId="0" borderId="0" xfId="0" applyNumberFormat="1" applyFont="1"/>
    <xf numFmtId="40" fontId="5" fillId="0" borderId="0" xfId="81" applyNumberFormat="1" applyFont="1" applyAlignment="1">
      <alignment horizontal="center"/>
    </xf>
    <xf numFmtId="188" fontId="5" fillId="0" borderId="1" xfId="141" applyNumberFormat="1" applyFont="1" applyBorder="1" applyAlignment="1">
      <alignment horizontal="right"/>
    </xf>
    <xf numFmtId="187" fontId="5" fillId="0" borderId="0" xfId="141" applyNumberFormat="1" applyFont="1"/>
    <xf numFmtId="40" fontId="4" fillId="0" borderId="0" xfId="0" applyNumberFormat="1" applyFont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3" xfId="141" applyNumberFormat="1" applyFont="1" applyBorder="1"/>
    <xf numFmtId="188" fontId="5" fillId="0" borderId="0" xfId="141" applyNumberFormat="1" applyFont="1" applyAlignment="1">
      <alignment horizontal="center"/>
    </xf>
    <xf numFmtId="188" fontId="5" fillId="0" borderId="0" xfId="141" applyNumberFormat="1" applyFont="1" applyAlignment="1">
      <alignment horizontal="centerContinuous"/>
    </xf>
    <xf numFmtId="40" fontId="4" fillId="0" borderId="0" xfId="141" quotePrefix="1" applyNumberFormat="1" applyFont="1"/>
    <xf numFmtId="187" fontId="4" fillId="0" borderId="0" xfId="141" applyNumberFormat="1" applyFont="1"/>
    <xf numFmtId="188" fontId="5" fillId="0" borderId="1" xfId="0" applyNumberFormat="1" applyFont="1" applyBorder="1"/>
    <xf numFmtId="40" fontId="5" fillId="0" borderId="1" xfId="81" applyNumberFormat="1" applyFont="1" applyBorder="1"/>
    <xf numFmtId="40" fontId="5" fillId="0" borderId="2" xfId="81" applyNumberFormat="1" applyFont="1" applyBorder="1"/>
    <xf numFmtId="39" fontId="8" fillId="0" borderId="0" xfId="70" applyNumberFormat="1" applyFont="1"/>
    <xf numFmtId="39" fontId="8" fillId="0" borderId="0" xfId="141" quotePrefix="1" applyFont="1" applyAlignment="1">
      <alignment horizontal="left"/>
    </xf>
    <xf numFmtId="39" fontId="8" fillId="0" borderId="0" xfId="141" applyFont="1" applyAlignment="1">
      <alignment horizontal="center"/>
    </xf>
    <xf numFmtId="39" fontId="8" fillId="0" borderId="0" xfId="70" quotePrefix="1" applyNumberFormat="1" applyFont="1" applyAlignment="1">
      <alignment horizontal="center"/>
    </xf>
    <xf numFmtId="39" fontId="8" fillId="0" borderId="0" xfId="70" applyNumberFormat="1" applyFont="1" applyAlignment="1">
      <alignment horizontal="center"/>
    </xf>
    <xf numFmtId="0" fontId="8" fillId="0" borderId="0" xfId="141" quotePrefix="1" applyNumberFormat="1" applyFont="1" applyAlignment="1">
      <alignment horizontal="center"/>
    </xf>
    <xf numFmtId="39" fontId="8" fillId="0" borderId="0" xfId="141" applyFont="1" applyAlignment="1">
      <alignment horizontal="left"/>
    </xf>
    <xf numFmtId="39" fontId="5" fillId="0" borderId="0" xfId="141" applyFont="1" applyAlignment="1">
      <alignment horizontal="left"/>
    </xf>
    <xf numFmtId="39" fontId="8" fillId="0" borderId="0" xfId="1" applyNumberFormat="1" applyFont="1" applyFill="1" applyAlignment="1"/>
    <xf numFmtId="49" fontId="8" fillId="0" borderId="0" xfId="141" quotePrefix="1" applyNumberFormat="1" applyFont="1" applyAlignment="1">
      <alignment horizontal="center"/>
    </xf>
    <xf numFmtId="39" fontId="8" fillId="0" borderId="0" xfId="141" quotePrefix="1" applyFont="1" applyAlignment="1">
      <alignment horizontal="center"/>
    </xf>
    <xf numFmtId="39" fontId="8" fillId="0" borderId="0" xfId="141" applyFont="1"/>
    <xf numFmtId="39" fontId="7" fillId="0" borderId="0" xfId="71" applyNumberFormat="1" applyFont="1"/>
    <xf numFmtId="188" fontId="7" fillId="0" borderId="0" xfId="141" applyNumberFormat="1" applyFont="1"/>
    <xf numFmtId="188" fontId="5" fillId="0" borderId="5" xfId="141" applyNumberFormat="1" applyFont="1" applyBorder="1" applyAlignment="1">
      <alignment horizontal="center"/>
    </xf>
    <xf numFmtId="39" fontId="4" fillId="0" borderId="0" xfId="70" applyNumberFormat="1" applyFont="1"/>
    <xf numFmtId="188" fontId="5" fillId="0" borderId="0" xfId="141" applyNumberFormat="1" applyFont="1" applyAlignment="1">
      <alignment horizontal="left"/>
    </xf>
    <xf numFmtId="39" fontId="4" fillId="0" borderId="0" xfId="71" applyNumberFormat="1" applyFont="1"/>
    <xf numFmtId="188" fontId="5" fillId="0" borderId="0" xfId="141" applyNumberFormat="1" applyFont="1"/>
    <xf numFmtId="187" fontId="5" fillId="0" borderId="0" xfId="139" applyNumberFormat="1" applyFont="1" applyFill="1" applyBorder="1"/>
    <xf numFmtId="40" fontId="5" fillId="0" borderId="0" xfId="141" applyNumberFormat="1" applyFont="1" applyAlignment="1">
      <alignment horizontal="center"/>
    </xf>
    <xf numFmtId="49" fontId="5" fillId="0" borderId="0" xfId="141" applyNumberFormat="1" applyFont="1" applyAlignment="1">
      <alignment horizontal="center"/>
    </xf>
    <xf numFmtId="39" fontId="5" fillId="0" borderId="0" xfId="70" applyNumberFormat="1" applyFont="1" applyAlignment="1">
      <alignment horizontal="left"/>
    </xf>
    <xf numFmtId="39" fontId="5" fillId="0" borderId="0" xfId="70" applyNumberFormat="1" applyFont="1"/>
    <xf numFmtId="39" fontId="5" fillId="0" borderId="0" xfId="141" applyFont="1" applyAlignment="1">
      <alignment horizontal="centerContinuous"/>
    </xf>
    <xf numFmtId="188" fontId="8" fillId="0" borderId="0" xfId="141" applyNumberFormat="1" applyFont="1" applyAlignment="1">
      <alignment horizontal="left" indent="2"/>
    </xf>
    <xf numFmtId="187" fontId="5" fillId="0" borderId="0" xfId="81" applyNumberFormat="1" applyFont="1"/>
    <xf numFmtId="39" fontId="7" fillId="0" borderId="0" xfId="141" applyFont="1"/>
    <xf numFmtId="188" fontId="5" fillId="0" borderId="0" xfId="141" applyNumberFormat="1" applyFont="1" applyAlignment="1">
      <alignment horizontal="left" indent="2"/>
    </xf>
    <xf numFmtId="0" fontId="5" fillId="0" borderId="0" xfId="141" applyNumberFormat="1" applyFont="1" applyAlignment="1">
      <alignment horizontal="center"/>
    </xf>
    <xf numFmtId="188" fontId="5" fillId="0" borderId="1" xfId="141" applyNumberFormat="1" applyFont="1" applyBorder="1" applyAlignment="1">
      <alignment horizontal="center"/>
    </xf>
    <xf numFmtId="188" fontId="5" fillId="0" borderId="1" xfId="141" applyNumberFormat="1" applyFont="1" applyBorder="1"/>
    <xf numFmtId="188" fontId="7" fillId="0" borderId="0" xfId="141" applyNumberFormat="1" applyFont="1" applyAlignment="1">
      <alignment horizontal="left"/>
    </xf>
    <xf numFmtId="39" fontId="5" fillId="0" borderId="0" xfId="141" applyFont="1"/>
    <xf numFmtId="39" fontId="5" fillId="0" borderId="0" xfId="70" quotePrefix="1" applyNumberFormat="1" applyFont="1" applyAlignment="1">
      <alignment horizontal="center"/>
    </xf>
    <xf numFmtId="39" fontId="5" fillId="0" borderId="0" xfId="70" applyNumberFormat="1" applyFont="1" applyAlignment="1">
      <alignment horizontal="center"/>
    </xf>
    <xf numFmtId="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0" xfId="71" applyNumberFormat="1" applyFont="1"/>
    <xf numFmtId="39" fontId="13" fillId="0" borderId="0" xfId="141" applyFont="1"/>
    <xf numFmtId="39" fontId="13" fillId="0" borderId="0" xfId="141" applyFont="1" applyAlignment="1">
      <alignment horizontal="left"/>
    </xf>
    <xf numFmtId="39" fontId="13" fillId="0" borderId="0" xfId="70" applyNumberFormat="1" applyFont="1"/>
    <xf numFmtId="39" fontId="5" fillId="0" borderId="0" xfId="141" quotePrefix="1" applyFont="1" applyAlignment="1">
      <alignment horizontal="centerContinuous"/>
    </xf>
    <xf numFmtId="39" fontId="5" fillId="0" borderId="0" xfId="71" applyNumberFormat="1" applyFont="1" applyAlignment="1">
      <alignment horizontal="center"/>
    </xf>
    <xf numFmtId="39" fontId="5" fillId="0" borderId="0" xfId="141" quotePrefix="1" applyFont="1" applyAlignment="1">
      <alignment horizontal="center"/>
    </xf>
    <xf numFmtId="39" fontId="5" fillId="0" borderId="0" xfId="71" quotePrefix="1" applyNumberFormat="1" applyFont="1" applyAlignment="1">
      <alignment horizontal="center"/>
    </xf>
    <xf numFmtId="39" fontId="15" fillId="0" borderId="0" xfId="141" applyFont="1"/>
    <xf numFmtId="39" fontId="15" fillId="0" borderId="0" xfId="141" applyFont="1" applyAlignment="1">
      <alignment horizontal="left"/>
    </xf>
    <xf numFmtId="39" fontId="15" fillId="0" borderId="0" xfId="70" applyNumberFormat="1" applyFont="1"/>
    <xf numFmtId="187" fontId="8" fillId="0" borderId="0" xfId="139" applyNumberFormat="1" applyFont="1" applyFill="1" applyBorder="1"/>
    <xf numFmtId="38" fontId="5" fillId="0" borderId="0" xfId="141" quotePrefix="1" applyNumberFormat="1" applyFont="1" applyAlignment="1">
      <alignment horizontal="center"/>
    </xf>
    <xf numFmtId="39" fontId="5" fillId="0" borderId="0" xfId="81" applyNumberFormat="1" applyFont="1"/>
    <xf numFmtId="188" fontId="8" fillId="0" borderId="0" xfId="141" applyNumberFormat="1" applyFont="1" applyAlignment="1">
      <alignment horizontal="center"/>
    </xf>
    <xf numFmtId="188" fontId="5" fillId="0" borderId="2" xfId="141" applyNumberFormat="1" applyFont="1" applyBorder="1" applyAlignment="1">
      <alignment horizontal="center"/>
    </xf>
    <xf numFmtId="39" fontId="4" fillId="0" borderId="0" xfId="141" applyFont="1"/>
    <xf numFmtId="39" fontId="8" fillId="0" borderId="0" xfId="71" applyNumberFormat="1" applyFont="1"/>
    <xf numFmtId="39" fontId="7" fillId="0" borderId="0" xfId="81" applyNumberFormat="1" applyFont="1"/>
    <xf numFmtId="40" fontId="4" fillId="0" borderId="0" xfId="0" applyNumberFormat="1" applyFont="1" applyAlignment="1">
      <alignment horizontal="left" indent="1"/>
    </xf>
    <xf numFmtId="43" fontId="8" fillId="0" borderId="0" xfId="139" applyFont="1" applyFill="1"/>
    <xf numFmtId="187" fontId="4" fillId="0" borderId="0" xfId="81" applyNumberFormat="1" applyFont="1"/>
    <xf numFmtId="40" fontId="7" fillId="0" borderId="0" xfId="140" applyNumberFormat="1" applyFont="1"/>
    <xf numFmtId="190" fontId="7" fillId="0" borderId="0" xfId="141" applyNumberFormat="1" applyFont="1"/>
    <xf numFmtId="37" fontId="5" fillId="0" borderId="0" xfId="141" applyNumberFormat="1" applyFont="1" applyAlignment="1">
      <alignment horizontal="center"/>
    </xf>
    <xf numFmtId="49" fontId="7" fillId="0" borderId="0" xfId="0" applyNumberFormat="1" applyFont="1"/>
    <xf numFmtId="190" fontId="5" fillId="0" borderId="0" xfId="141" applyNumberFormat="1" applyFont="1" applyAlignment="1">
      <alignment horizontal="center"/>
    </xf>
    <xf numFmtId="190" fontId="5" fillId="0" borderId="0" xfId="141" applyNumberFormat="1" applyFont="1" applyAlignment="1">
      <alignment horizontal="right"/>
    </xf>
    <xf numFmtId="190" fontId="5" fillId="0" borderId="1" xfId="141" applyNumberFormat="1" applyFont="1" applyBorder="1" applyAlignment="1">
      <alignment horizontal="center"/>
    </xf>
    <xf numFmtId="190" fontId="5" fillId="0" borderId="0" xfId="141" applyNumberFormat="1" applyFont="1"/>
    <xf numFmtId="190" fontId="5" fillId="0" borderId="0" xfId="70" applyNumberFormat="1" applyFont="1"/>
    <xf numFmtId="190" fontId="5" fillId="0" borderId="0" xfId="81" applyNumberFormat="1" applyFont="1"/>
    <xf numFmtId="190" fontId="5" fillId="0" borderId="2" xfId="141" applyNumberFormat="1" applyFont="1" applyBorder="1"/>
    <xf numFmtId="190" fontId="5" fillId="0" borderId="3" xfId="141" applyNumberFormat="1" applyFont="1" applyBorder="1"/>
    <xf numFmtId="190" fontId="5" fillId="0" borderId="0" xfId="70" applyNumberFormat="1" applyFont="1" applyAlignment="1">
      <alignment horizontal="center"/>
    </xf>
    <xf numFmtId="190" fontId="13" fillId="0" borderId="0" xfId="141" applyNumberFormat="1" applyFont="1"/>
    <xf numFmtId="190" fontId="5" fillId="0" borderId="0" xfId="141" quotePrefix="1" applyNumberFormat="1" applyFont="1" applyAlignment="1">
      <alignment horizontal="centerContinuous"/>
    </xf>
    <xf numFmtId="190" fontId="5" fillId="0" borderId="0" xfId="141" applyNumberFormat="1" applyFont="1" applyAlignment="1">
      <alignment horizontal="centerContinuous"/>
    </xf>
    <xf numFmtId="190" fontId="5" fillId="0" borderId="0" xfId="141" applyNumberFormat="1" applyFont="1" applyAlignment="1">
      <alignment horizontal="left"/>
    </xf>
    <xf numFmtId="190" fontId="5" fillId="0" borderId="4" xfId="1" applyNumberFormat="1" applyFont="1" applyFill="1" applyBorder="1" applyAlignment="1"/>
    <xf numFmtId="190" fontId="5" fillId="0" borderId="0" xfId="1" applyNumberFormat="1" applyFont="1" applyFill="1" applyAlignment="1"/>
    <xf numFmtId="190" fontId="5" fillId="0" borderId="0" xfId="12" applyNumberFormat="1" applyFont="1" applyFill="1" applyAlignment="1"/>
    <xf numFmtId="190" fontId="5" fillId="0" borderId="0" xfId="12" applyNumberFormat="1" applyFont="1" applyFill="1" applyBorder="1" applyAlignment="1"/>
    <xf numFmtId="190" fontId="5" fillId="0" borderId="0" xfId="1" applyNumberFormat="1" applyFont="1" applyFill="1" applyBorder="1" applyAlignment="1"/>
    <xf numFmtId="190" fontId="5" fillId="0" borderId="5" xfId="1" applyNumberFormat="1" applyFont="1" applyFill="1" applyBorder="1" applyAlignment="1"/>
    <xf numFmtId="190" fontId="5" fillId="0" borderId="2" xfId="1" applyNumberFormat="1" applyFont="1" applyFill="1" applyBorder="1" applyAlignment="1"/>
    <xf numFmtId="190" fontId="5" fillId="0" borderId="3" xfId="1" applyNumberFormat="1" applyFont="1" applyFill="1" applyBorder="1" applyAlignment="1"/>
    <xf numFmtId="190" fontId="14" fillId="0" borderId="0" xfId="139" applyNumberFormat="1" applyFont="1" applyFill="1" applyBorder="1" applyAlignment="1"/>
    <xf numFmtId="190" fontId="13" fillId="0" borderId="0" xfId="139" applyNumberFormat="1" applyFont="1" applyFill="1" applyBorder="1" applyAlignment="1"/>
    <xf numFmtId="190" fontId="15" fillId="0" borderId="0" xfId="139" applyNumberFormat="1" applyFont="1" applyFill="1" applyBorder="1" applyAlignment="1"/>
    <xf numFmtId="190" fontId="8" fillId="0" borderId="1" xfId="139" applyNumberFormat="1" applyFont="1" applyBorder="1" applyAlignment="1">
      <alignment horizontal="right"/>
    </xf>
    <xf numFmtId="190" fontId="8" fillId="0" borderId="0" xfId="139" quotePrefix="1" applyNumberFormat="1" applyFont="1" applyFill="1" applyBorder="1" applyAlignment="1">
      <alignment horizontal="right"/>
    </xf>
    <xf numFmtId="190" fontId="4" fillId="0" borderId="18" xfId="141" applyNumberFormat="1" applyFont="1" applyBorder="1" applyAlignment="1">
      <alignment horizontal="center"/>
    </xf>
    <xf numFmtId="190" fontId="4" fillId="0" borderId="18" xfId="141" quotePrefix="1" applyNumberFormat="1" applyFont="1" applyBorder="1" applyAlignment="1">
      <alignment horizontal="center"/>
    </xf>
    <xf numFmtId="190" fontId="4" fillId="0" borderId="0" xfId="141" applyNumberFormat="1" applyFont="1" applyAlignment="1">
      <alignment horizontal="center"/>
    </xf>
    <xf numFmtId="190" fontId="5" fillId="0" borderId="18" xfId="141" applyNumberFormat="1" applyFont="1" applyBorder="1" applyAlignment="1">
      <alignment horizontal="center"/>
    </xf>
    <xf numFmtId="190" fontId="5" fillId="0" borderId="18" xfId="141" quotePrefix="1" applyNumberFormat="1" applyFont="1" applyBorder="1" applyAlignment="1">
      <alignment horizontal="center"/>
    </xf>
    <xf numFmtId="190" fontId="4" fillId="0" borderId="0" xfId="141" quotePrefix="1" applyNumberFormat="1" applyFont="1" applyAlignment="1">
      <alignment horizontal="center"/>
    </xf>
    <xf numFmtId="190" fontId="4" fillId="0" borderId="0" xfId="71" applyNumberFormat="1" applyFont="1"/>
    <xf numFmtId="190" fontId="0" fillId="0" borderId="0" xfId="0" applyNumberFormat="1"/>
    <xf numFmtId="190" fontId="8" fillId="0" borderId="0" xfId="141" quotePrefix="1" applyNumberFormat="1" applyFont="1" applyAlignment="1">
      <alignment horizontal="center"/>
    </xf>
    <xf numFmtId="190" fontId="8" fillId="0" borderId="0" xfId="141" applyNumberFormat="1" applyFont="1" applyAlignment="1">
      <alignment horizontal="right"/>
    </xf>
    <xf numFmtId="190" fontId="8" fillId="0" borderId="1" xfId="141" applyNumberFormat="1" applyFont="1" applyBorder="1"/>
    <xf numFmtId="190" fontId="8" fillId="0" borderId="1" xfId="141" applyNumberFormat="1" applyFont="1" applyBorder="1" applyAlignment="1">
      <alignment horizontal="center"/>
    </xf>
    <xf numFmtId="190" fontId="8" fillId="0" borderId="0" xfId="141" applyNumberFormat="1" applyFont="1"/>
    <xf numFmtId="190" fontId="8" fillId="0" borderId="5" xfId="141" applyNumberFormat="1" applyFont="1" applyBorder="1" applyAlignment="1">
      <alignment horizontal="center"/>
    </xf>
    <xf numFmtId="190" fontId="8" fillId="0" borderId="5" xfId="141" quotePrefix="1" applyNumberFormat="1" applyFont="1" applyBorder="1" applyAlignment="1">
      <alignment horizontal="center"/>
    </xf>
    <xf numFmtId="190" fontId="8" fillId="0" borderId="0" xfId="141" applyNumberFormat="1" applyFont="1" applyAlignment="1">
      <alignment horizontal="center"/>
    </xf>
    <xf numFmtId="190" fontId="8" fillId="0" borderId="0" xfId="70" applyNumberFormat="1" applyFont="1"/>
    <xf numFmtId="190" fontId="4" fillId="0" borderId="2" xfId="141" applyNumberFormat="1" applyFont="1" applyBorder="1"/>
    <xf numFmtId="190" fontId="4" fillId="0" borderId="0" xfId="141" applyNumberFormat="1" applyFont="1"/>
    <xf numFmtId="190" fontId="5" fillId="0" borderId="0" xfId="0" applyNumberFormat="1" applyFont="1" applyAlignment="1">
      <alignment horizontal="right"/>
    </xf>
    <xf numFmtId="190" fontId="8" fillId="0" borderId="5" xfId="141" applyNumberFormat="1" applyFont="1" applyBorder="1"/>
    <xf numFmtId="190" fontId="5" fillId="0" borderId="5" xfId="141" applyNumberFormat="1" applyFont="1" applyBorder="1"/>
    <xf numFmtId="190" fontId="5" fillId="0" borderId="1" xfId="81" applyNumberFormat="1" applyFont="1" applyBorder="1"/>
    <xf numFmtId="190" fontId="8" fillId="0" borderId="0" xfId="81" applyNumberFormat="1" applyFont="1"/>
    <xf numFmtId="190" fontId="8" fillId="0" borderId="0" xfId="1" applyNumberFormat="1" applyFont="1" applyFill="1" applyAlignment="1"/>
    <xf numFmtId="190" fontId="5" fillId="0" borderId="2" xfId="81" applyNumberFormat="1" applyFont="1" applyBorder="1"/>
    <xf numFmtId="190" fontId="5" fillId="0" borderId="4" xfId="139" applyNumberFormat="1" applyFont="1" applyBorder="1"/>
    <xf numFmtId="190" fontId="5" fillId="0" borderId="0" xfId="139" applyNumberFormat="1" applyFont="1"/>
    <xf numFmtId="190" fontId="8" fillId="0" borderId="3" xfId="139" applyNumberFormat="1" applyFont="1" applyBorder="1" applyAlignment="1">
      <alignment horizontal="right"/>
    </xf>
    <xf numFmtId="190" fontId="8" fillId="0" borderId="0" xfId="139" applyNumberFormat="1" applyFont="1" applyAlignment="1">
      <alignment horizontal="right"/>
    </xf>
    <xf numFmtId="190" fontId="5" fillId="0" borderId="0" xfId="139" applyNumberFormat="1" applyFont="1" applyFill="1" applyAlignment="1">
      <alignment horizontal="right"/>
    </xf>
    <xf numFmtId="190" fontId="8" fillId="0" borderId="0" xfId="139" quotePrefix="1" applyNumberFormat="1" applyFont="1" applyFill="1" applyAlignment="1">
      <alignment horizontal="right"/>
    </xf>
    <xf numFmtId="190" fontId="8" fillId="0" borderId="0" xfId="139" applyNumberFormat="1" applyFont="1" applyFill="1" applyAlignment="1">
      <alignment horizontal="right"/>
    </xf>
    <xf numFmtId="190" fontId="5" fillId="0" borderId="0" xfId="139" applyNumberFormat="1" applyFont="1" applyFill="1" applyAlignment="1"/>
    <xf numFmtId="204" fontId="5" fillId="0" borderId="0" xfId="139" applyNumberFormat="1" applyFont="1" applyFill="1" applyAlignment="1"/>
    <xf numFmtId="204" fontId="5" fillId="0" borderId="0" xfId="141" applyNumberFormat="1" applyFont="1"/>
    <xf numFmtId="205" fontId="8" fillId="0" borderId="0" xfId="141" applyNumberFormat="1" applyFont="1"/>
    <xf numFmtId="39" fontId="8" fillId="0" borderId="0" xfId="141" applyFont="1" applyAlignment="1">
      <alignment horizontal="right"/>
    </xf>
    <xf numFmtId="39" fontId="8" fillId="0" borderId="1" xfId="141" applyFont="1" applyBorder="1"/>
    <xf numFmtId="39" fontId="8" fillId="0" borderId="1" xfId="141" applyFont="1" applyBorder="1" applyAlignment="1">
      <alignment horizontal="center"/>
    </xf>
    <xf numFmtId="49" fontId="8" fillId="0" borderId="19" xfId="141" applyNumberFormat="1" applyFont="1" applyBorder="1" applyAlignment="1">
      <alignment horizontal="center"/>
    </xf>
    <xf numFmtId="49" fontId="8" fillId="0" borderId="19" xfId="141" quotePrefix="1" applyNumberFormat="1" applyFont="1" applyBorder="1" applyAlignment="1">
      <alignment horizontal="center"/>
    </xf>
    <xf numFmtId="49" fontId="8" fillId="0" borderId="0" xfId="141" applyNumberFormat="1" applyFont="1" applyAlignment="1">
      <alignment horizontal="center"/>
    </xf>
    <xf numFmtId="0" fontId="8" fillId="0" borderId="19" xfId="141" quotePrefix="1" applyNumberFormat="1" applyFont="1" applyBorder="1" applyAlignment="1">
      <alignment horizontal="center"/>
    </xf>
    <xf numFmtId="39" fontId="8" fillId="0" borderId="0" xfId="71" quotePrefix="1" applyNumberFormat="1" applyFont="1" applyAlignment="1">
      <alignment horizontal="center"/>
    </xf>
    <xf numFmtId="39" fontId="8" fillId="0" borderId="0" xfId="71" applyNumberFormat="1" applyFont="1" applyAlignment="1">
      <alignment horizontal="center"/>
    </xf>
    <xf numFmtId="39" fontId="8" fillId="0" borderId="19" xfId="141" applyFont="1" applyBorder="1"/>
    <xf numFmtId="39" fontId="5" fillId="0" borderId="20" xfId="141" applyFont="1" applyBorder="1"/>
    <xf numFmtId="187" fontId="5" fillId="0" borderId="20" xfId="141" applyNumberFormat="1" applyFont="1" applyBorder="1"/>
    <xf numFmtId="187" fontId="4" fillId="0" borderId="20" xfId="141" applyNumberFormat="1" applyFont="1" applyBorder="1"/>
    <xf numFmtId="39" fontId="5" fillId="0" borderId="0" xfId="0" applyNumberFormat="1" applyFont="1" applyAlignment="1">
      <alignment horizontal="right"/>
    </xf>
    <xf numFmtId="39" fontId="5" fillId="0" borderId="19" xfId="141" applyFont="1" applyBorder="1"/>
    <xf numFmtId="187" fontId="5" fillId="0" borderId="1" xfId="81" applyNumberFormat="1" applyFont="1" applyBorder="1"/>
    <xf numFmtId="39" fontId="8" fillId="0" borderId="0" xfId="81" applyNumberFormat="1" applyFont="1"/>
    <xf numFmtId="39" fontId="5" fillId="0" borderId="19" xfId="81" applyNumberFormat="1" applyFont="1" applyBorder="1"/>
    <xf numFmtId="187" fontId="5" fillId="0" borderId="4" xfId="81" applyNumberFormat="1" applyFont="1" applyBorder="1"/>
    <xf numFmtId="187" fontId="5" fillId="0" borderId="3" xfId="81" applyNumberFormat="1" applyFont="1" applyBorder="1"/>
    <xf numFmtId="39" fontId="5" fillId="0" borderId="0" xfId="71" applyNumberFormat="1" applyFont="1" applyAlignment="1">
      <alignment horizontal="left"/>
    </xf>
    <xf numFmtId="39" fontId="8" fillId="0" borderId="0" xfId="2" applyNumberFormat="1" applyFont="1" applyFill="1" applyAlignment="1"/>
    <xf numFmtId="39" fontId="8" fillId="0" borderId="3" xfId="141" applyFont="1" applyBorder="1" applyAlignment="1">
      <alignment horizontal="right"/>
    </xf>
    <xf numFmtId="39" fontId="5" fillId="0" borderId="0" xfId="139" applyNumberFormat="1" applyFont="1" applyFill="1" applyAlignment="1">
      <alignment horizontal="right"/>
    </xf>
    <xf numFmtId="39" fontId="8" fillId="0" borderId="0" xfId="139" quotePrefix="1" applyNumberFormat="1" applyFont="1" applyFill="1" applyAlignment="1">
      <alignment horizontal="right"/>
    </xf>
    <xf numFmtId="39" fontId="8" fillId="0" borderId="0" xfId="139" quotePrefix="1" applyNumberFormat="1" applyFont="1" applyFill="1" applyBorder="1" applyAlignment="1">
      <alignment horizontal="right"/>
    </xf>
    <xf numFmtId="39" fontId="8" fillId="0" borderId="0" xfId="139" applyNumberFormat="1" applyFont="1" applyFill="1" applyAlignment="1">
      <alignment horizontal="right"/>
    </xf>
    <xf numFmtId="39" fontId="8" fillId="0" borderId="1" xfId="81" applyNumberFormat="1" applyFont="1" applyBorder="1" applyAlignment="1">
      <alignment horizontal="right"/>
    </xf>
    <xf numFmtId="205" fontId="8" fillId="0" borderId="0" xfId="141" applyNumberFormat="1" applyFont="1" applyAlignment="1">
      <alignment horizontal="right"/>
    </xf>
    <xf numFmtId="189" fontId="5" fillId="0" borderId="0" xfId="139" applyNumberFormat="1" applyFont="1" applyFill="1" applyAlignment="1"/>
    <xf numFmtId="37" fontId="5" fillId="0" borderId="0" xfId="141" applyNumberFormat="1" applyFont="1"/>
    <xf numFmtId="4" fontId="5" fillId="0" borderId="0" xfId="0" applyNumberFormat="1" applyFont="1"/>
    <xf numFmtId="40" fontId="5" fillId="0" borderId="0" xfId="141" applyNumberFormat="1" applyFont="1" applyAlignment="1">
      <alignment horizontal="left" indent="1"/>
    </xf>
    <xf numFmtId="206" fontId="75" fillId="0" borderId="0" xfId="2260" applyNumberFormat="1" applyFont="1" applyBorder="1"/>
    <xf numFmtId="0" fontId="5" fillId="0" borderId="0" xfId="0" applyFont="1"/>
    <xf numFmtId="40" fontId="5" fillId="0" borderId="0" xfId="0" applyNumberFormat="1" applyFont="1"/>
    <xf numFmtId="39" fontId="5" fillId="0" borderId="0" xfId="141" applyFont="1" applyAlignment="1">
      <alignment horizontal="right"/>
    </xf>
    <xf numFmtId="39" fontId="5" fillId="0" borderId="1" xfId="141" applyFont="1" applyBorder="1" applyAlignment="1">
      <alignment horizontal="center"/>
    </xf>
    <xf numFmtId="0" fontId="5" fillId="0" borderId="5" xfId="141" applyNumberFormat="1" applyFont="1" applyBorder="1" applyAlignment="1">
      <alignment horizontal="center"/>
    </xf>
    <xf numFmtId="0" fontId="5" fillId="0" borderId="5" xfId="141" quotePrefix="1" applyNumberFormat="1" applyFont="1" applyBorder="1" applyAlignment="1">
      <alignment horizontal="center"/>
    </xf>
    <xf numFmtId="39" fontId="5" fillId="0" borderId="0" xfId="0" applyNumberFormat="1" applyFont="1"/>
    <xf numFmtId="0" fontId="12" fillId="0" borderId="0" xfId="0" applyFont="1"/>
    <xf numFmtId="187" fontId="5" fillId="0" borderId="0" xfId="0" applyNumberFormat="1" applyFont="1"/>
    <xf numFmtId="39" fontId="16" fillId="0" borderId="0" xfId="0" applyNumberFormat="1" applyFont="1"/>
    <xf numFmtId="187" fontId="8" fillId="0" borderId="0" xfId="0" applyNumberFormat="1" applyFont="1"/>
    <xf numFmtId="0" fontId="8" fillId="0" borderId="0" xfId="0" applyFont="1"/>
    <xf numFmtId="187" fontId="8" fillId="0" borderId="0" xfId="0" applyNumberFormat="1" applyFont="1" applyAlignment="1">
      <alignment horizontal="right"/>
    </xf>
    <xf numFmtId="187" fontId="5" fillId="0" borderId="5" xfId="0" applyNumberFormat="1" applyFont="1" applyBorder="1"/>
    <xf numFmtId="187" fontId="5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40" fontId="5" fillId="0" borderId="0" xfId="141" applyNumberFormat="1" applyFont="1" applyAlignment="1">
      <alignment horizontal="centerContinuous"/>
    </xf>
    <xf numFmtId="49" fontId="5" fillId="0" borderId="0" xfId="141" quotePrefix="1" applyNumberFormat="1" applyFont="1" applyAlignment="1">
      <alignment horizontal="center"/>
    </xf>
    <xf numFmtId="187" fontId="5" fillId="0" borderId="5" xfId="0" applyNumberFormat="1" applyFont="1" applyBorder="1" applyAlignment="1">
      <alignment horizontal="right"/>
    </xf>
    <xf numFmtId="187" fontId="8" fillId="0" borderId="1" xfId="0" applyNumberFormat="1" applyFont="1" applyBorder="1" applyAlignment="1">
      <alignment horizontal="right"/>
    </xf>
    <xf numFmtId="187" fontId="5" fillId="0" borderId="2" xfId="0" applyNumberFormat="1" applyFont="1" applyBorder="1" applyAlignment="1">
      <alignment horizontal="right"/>
    </xf>
    <xf numFmtId="39" fontId="9" fillId="0" borderId="0" xfId="0" applyNumberFormat="1" applyFont="1"/>
    <xf numFmtId="40" fontId="8" fillId="0" borderId="0" xfId="0" applyNumberFormat="1" applyFont="1"/>
    <xf numFmtId="39" fontId="8" fillId="0" borderId="0" xfId="0" applyNumberFormat="1" applyFont="1"/>
    <xf numFmtId="190" fontId="7" fillId="0" borderId="0" xfId="0" applyNumberFormat="1" applyFont="1"/>
    <xf numFmtId="0" fontId="4" fillId="0" borderId="0" xfId="0" applyFont="1"/>
    <xf numFmtId="187" fontId="5" fillId="0" borderId="3" xfId="0" applyNumberFormat="1" applyFont="1" applyBorder="1"/>
    <xf numFmtId="187" fontId="13" fillId="0" borderId="0" xfId="0" applyNumberFormat="1" applyFont="1" applyAlignment="1">
      <alignment horizontal="right"/>
    </xf>
    <xf numFmtId="187" fontId="13" fillId="0" borderId="0" xfId="0" applyNumberFormat="1" applyFont="1"/>
    <xf numFmtId="39" fontId="5" fillId="0" borderId="0" xfId="141" quotePrefix="1" applyFont="1" applyAlignment="1">
      <alignment horizontal="center"/>
    </xf>
    <xf numFmtId="39" fontId="5" fillId="0" borderId="0" xfId="141" applyFont="1" applyAlignment="1">
      <alignment horizontal="center"/>
    </xf>
    <xf numFmtId="39" fontId="4" fillId="0" borderId="0" xfId="141" applyFont="1" applyAlignment="1">
      <alignment horizontal="center"/>
    </xf>
    <xf numFmtId="190" fontId="5" fillId="0" borderId="1" xfId="141" applyNumberFormat="1" applyFont="1" applyBorder="1" applyAlignment="1">
      <alignment horizontal="center"/>
    </xf>
    <xf numFmtId="188" fontId="8" fillId="0" borderId="0" xfId="141" applyNumberFormat="1" applyFont="1" applyAlignment="1">
      <alignment horizontal="center"/>
    </xf>
    <xf numFmtId="39" fontId="8" fillId="0" borderId="0" xfId="141" quotePrefix="1" applyFont="1" applyAlignment="1">
      <alignment horizontal="center"/>
    </xf>
    <xf numFmtId="188" fontId="5" fillId="0" borderId="0" xfId="14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188" fontId="5" fillId="0" borderId="2" xfId="141" applyNumberFormat="1" applyFont="1" applyBorder="1" applyAlignment="1">
      <alignment horizontal="center"/>
    </xf>
    <xf numFmtId="39" fontId="5" fillId="0" borderId="1" xfId="141" applyFont="1" applyBorder="1" applyAlignment="1">
      <alignment horizontal="center"/>
    </xf>
  </cellXfs>
  <cellStyles count="2627">
    <cellStyle name="20% - Accent1 10" xfId="237" xr:uid="{00000000-0005-0000-0000-000000000000}"/>
    <cellStyle name="20% - Accent1 11" xfId="242" xr:uid="{00000000-0005-0000-0000-000001000000}"/>
    <cellStyle name="20% - Accent1 12" xfId="246" xr:uid="{00000000-0005-0000-0000-000002000000}"/>
    <cellStyle name="20% - Accent1 13" xfId="159" xr:uid="{00000000-0005-0000-0000-000003000000}"/>
    <cellStyle name="20% - Accent1 14" xfId="248" xr:uid="{00000000-0005-0000-0000-000004000000}"/>
    <cellStyle name="20% - Accent1 15" xfId="251" xr:uid="{00000000-0005-0000-0000-000005000000}"/>
    <cellStyle name="20% - Accent1 16" xfId="254" xr:uid="{00000000-0005-0000-0000-000006000000}"/>
    <cellStyle name="20% - Accent1 17" xfId="180" xr:uid="{00000000-0005-0000-0000-000007000000}"/>
    <cellStyle name="20% - Accent1 18" xfId="197" xr:uid="{00000000-0005-0000-0000-000008000000}"/>
    <cellStyle name="20% - Accent1 19" xfId="149" xr:uid="{00000000-0005-0000-0000-000009000000}"/>
    <cellStyle name="20% - Accent1 2" xfId="238" xr:uid="{00000000-0005-0000-0000-00000A000000}"/>
    <cellStyle name="20% - Accent1 20" xfId="250" xr:uid="{00000000-0005-0000-0000-00000B000000}"/>
    <cellStyle name="20% - Accent1 21" xfId="253" xr:uid="{00000000-0005-0000-0000-00000C000000}"/>
    <cellStyle name="20% - Accent1 22" xfId="179" xr:uid="{00000000-0005-0000-0000-00000D000000}"/>
    <cellStyle name="20% - Accent1 23" xfId="196" xr:uid="{00000000-0005-0000-0000-00000E000000}"/>
    <cellStyle name="20% - Accent1 24" xfId="148" xr:uid="{00000000-0005-0000-0000-00000F000000}"/>
    <cellStyle name="20% - Accent1 25" xfId="176" xr:uid="{00000000-0005-0000-0000-000010000000}"/>
    <cellStyle name="20% - Accent1 26" xfId="255" xr:uid="{00000000-0005-0000-0000-000011000000}"/>
    <cellStyle name="20% - Accent1 27" xfId="257" xr:uid="{00000000-0005-0000-0000-000012000000}"/>
    <cellStyle name="20% - Accent1 28" xfId="260" xr:uid="{00000000-0005-0000-0000-000013000000}"/>
    <cellStyle name="20% - Accent1 29" xfId="263" xr:uid="{00000000-0005-0000-0000-000014000000}"/>
    <cellStyle name="20% - Accent1 3" xfId="266" xr:uid="{00000000-0005-0000-0000-000015000000}"/>
    <cellStyle name="20% - Accent1 30" xfId="177" xr:uid="{00000000-0005-0000-0000-000016000000}"/>
    <cellStyle name="20% - Accent1 31" xfId="256" xr:uid="{00000000-0005-0000-0000-000017000000}"/>
    <cellStyle name="20% - Accent1 32" xfId="258" xr:uid="{00000000-0005-0000-0000-000018000000}"/>
    <cellStyle name="20% - Accent1 33" xfId="261" xr:uid="{00000000-0005-0000-0000-000019000000}"/>
    <cellStyle name="20% - Accent1 34" xfId="264" xr:uid="{00000000-0005-0000-0000-00001A000000}"/>
    <cellStyle name="20% - Accent1 35" xfId="268" xr:uid="{00000000-0005-0000-0000-00001B000000}"/>
    <cellStyle name="20% - Accent1 36" xfId="272" xr:uid="{00000000-0005-0000-0000-00001C000000}"/>
    <cellStyle name="20% - Accent1 37" xfId="275" xr:uid="{00000000-0005-0000-0000-00001D000000}"/>
    <cellStyle name="20% - Accent1 38" xfId="278" xr:uid="{00000000-0005-0000-0000-00001E000000}"/>
    <cellStyle name="20% - Accent1 39" xfId="281" xr:uid="{00000000-0005-0000-0000-00001F000000}"/>
    <cellStyle name="20% - Accent1 4" xfId="283" xr:uid="{00000000-0005-0000-0000-000020000000}"/>
    <cellStyle name="20% - Accent1 40" xfId="269" xr:uid="{00000000-0005-0000-0000-000021000000}"/>
    <cellStyle name="20% - Accent1 5" xfId="284" xr:uid="{00000000-0005-0000-0000-000022000000}"/>
    <cellStyle name="20% - Accent1 6" xfId="286" xr:uid="{00000000-0005-0000-0000-000023000000}"/>
    <cellStyle name="20% - Accent1 7" xfId="288" xr:uid="{00000000-0005-0000-0000-000024000000}"/>
    <cellStyle name="20% - Accent1 8" xfId="290" xr:uid="{00000000-0005-0000-0000-000025000000}"/>
    <cellStyle name="20% - Accent1 9" xfId="292" xr:uid="{00000000-0005-0000-0000-000026000000}"/>
    <cellStyle name="20% - Accent2 10" xfId="295" xr:uid="{00000000-0005-0000-0000-000027000000}"/>
    <cellStyle name="20% - Accent2 11" xfId="298" xr:uid="{00000000-0005-0000-0000-000028000000}"/>
    <cellStyle name="20% - Accent2 12" xfId="301" xr:uid="{00000000-0005-0000-0000-000029000000}"/>
    <cellStyle name="20% - Accent2 13" xfId="304" xr:uid="{00000000-0005-0000-0000-00002A000000}"/>
    <cellStyle name="20% - Accent2 14" xfId="307" xr:uid="{00000000-0005-0000-0000-00002B000000}"/>
    <cellStyle name="20% - Accent2 15" xfId="310" xr:uid="{00000000-0005-0000-0000-00002C000000}"/>
    <cellStyle name="20% - Accent2 16" xfId="161" xr:uid="{00000000-0005-0000-0000-00002D000000}"/>
    <cellStyle name="20% - Accent2 17" xfId="313" xr:uid="{00000000-0005-0000-0000-00002E000000}"/>
    <cellStyle name="20% - Accent2 18" xfId="315" xr:uid="{00000000-0005-0000-0000-00002F000000}"/>
    <cellStyle name="20% - Accent2 19" xfId="317" xr:uid="{00000000-0005-0000-0000-000030000000}"/>
    <cellStyle name="20% - Accent2 2" xfId="319" xr:uid="{00000000-0005-0000-0000-000031000000}"/>
    <cellStyle name="20% - Accent2 20" xfId="311" xr:uid="{00000000-0005-0000-0000-000032000000}"/>
    <cellStyle name="20% - Accent2 21" xfId="162" xr:uid="{00000000-0005-0000-0000-000033000000}"/>
    <cellStyle name="20% - Accent2 22" xfId="314" xr:uid="{00000000-0005-0000-0000-000034000000}"/>
    <cellStyle name="20% - Accent2 23" xfId="316" xr:uid="{00000000-0005-0000-0000-000035000000}"/>
    <cellStyle name="20% - Accent2 24" xfId="318" xr:uid="{00000000-0005-0000-0000-000036000000}"/>
    <cellStyle name="20% - Accent2 25" xfId="320" xr:uid="{00000000-0005-0000-0000-000037000000}"/>
    <cellStyle name="20% - Accent2 26" xfId="322" xr:uid="{00000000-0005-0000-0000-000038000000}"/>
    <cellStyle name="20% - Accent2 27" xfId="324" xr:uid="{00000000-0005-0000-0000-000039000000}"/>
    <cellStyle name="20% - Accent2 28" xfId="326" xr:uid="{00000000-0005-0000-0000-00003A000000}"/>
    <cellStyle name="20% - Accent2 29" xfId="172" xr:uid="{00000000-0005-0000-0000-00003B000000}"/>
    <cellStyle name="20% - Accent2 3" xfId="328" xr:uid="{00000000-0005-0000-0000-00003C000000}"/>
    <cellStyle name="20% - Accent2 30" xfId="321" xr:uid="{00000000-0005-0000-0000-00003D000000}"/>
    <cellStyle name="20% - Accent2 31" xfId="323" xr:uid="{00000000-0005-0000-0000-00003E000000}"/>
    <cellStyle name="20% - Accent2 32" xfId="325" xr:uid="{00000000-0005-0000-0000-00003F000000}"/>
    <cellStyle name="20% - Accent2 33" xfId="327" xr:uid="{00000000-0005-0000-0000-000040000000}"/>
    <cellStyle name="20% - Accent2 34" xfId="173" xr:uid="{00000000-0005-0000-0000-000041000000}"/>
    <cellStyle name="20% - Accent2 35" xfId="329" xr:uid="{00000000-0005-0000-0000-000042000000}"/>
    <cellStyle name="20% - Accent2 36" xfId="331" xr:uid="{00000000-0005-0000-0000-000043000000}"/>
    <cellStyle name="20% - Accent2 37" xfId="332" xr:uid="{00000000-0005-0000-0000-000044000000}"/>
    <cellStyle name="20% - Accent2 38" xfId="333" xr:uid="{00000000-0005-0000-0000-000045000000}"/>
    <cellStyle name="20% - Accent2 39" xfId="334" xr:uid="{00000000-0005-0000-0000-000046000000}"/>
    <cellStyle name="20% - Accent2 4" xfId="335" xr:uid="{00000000-0005-0000-0000-000047000000}"/>
    <cellStyle name="20% - Accent2 40" xfId="330" xr:uid="{00000000-0005-0000-0000-000048000000}"/>
    <cellStyle name="20% - Accent2 5" xfId="336" xr:uid="{00000000-0005-0000-0000-000049000000}"/>
    <cellStyle name="20% - Accent2 6" xfId="338" xr:uid="{00000000-0005-0000-0000-00004A000000}"/>
    <cellStyle name="20% - Accent2 7" xfId="340" xr:uid="{00000000-0005-0000-0000-00004B000000}"/>
    <cellStyle name="20% - Accent2 8" xfId="342" xr:uid="{00000000-0005-0000-0000-00004C000000}"/>
    <cellStyle name="20% - Accent2 9" xfId="344" xr:uid="{00000000-0005-0000-0000-00004D000000}"/>
    <cellStyle name="20% - Accent3 10" xfId="345" xr:uid="{00000000-0005-0000-0000-00004E000000}"/>
    <cellStyle name="20% - Accent3 11" xfId="346" xr:uid="{00000000-0005-0000-0000-00004F000000}"/>
    <cellStyle name="20% - Accent3 12" xfId="347" xr:uid="{00000000-0005-0000-0000-000050000000}"/>
    <cellStyle name="20% - Accent3 13" xfId="348" xr:uid="{00000000-0005-0000-0000-000051000000}"/>
    <cellStyle name="20% - Accent3 14" xfId="349" xr:uid="{00000000-0005-0000-0000-000052000000}"/>
    <cellStyle name="20% - Accent3 15" xfId="350" xr:uid="{00000000-0005-0000-0000-000053000000}"/>
    <cellStyle name="20% - Accent3 16" xfId="352" xr:uid="{00000000-0005-0000-0000-000054000000}"/>
    <cellStyle name="20% - Accent3 17" xfId="354" xr:uid="{00000000-0005-0000-0000-000055000000}"/>
    <cellStyle name="20% - Accent3 18" xfId="356" xr:uid="{00000000-0005-0000-0000-000056000000}"/>
    <cellStyle name="20% - Accent3 19" xfId="358" xr:uid="{00000000-0005-0000-0000-000057000000}"/>
    <cellStyle name="20% - Accent3 2" xfId="182" xr:uid="{00000000-0005-0000-0000-000058000000}"/>
    <cellStyle name="20% - Accent3 20" xfId="351" xr:uid="{00000000-0005-0000-0000-000059000000}"/>
    <cellStyle name="20% - Accent3 21" xfId="353" xr:uid="{00000000-0005-0000-0000-00005A000000}"/>
    <cellStyle name="20% - Accent3 22" xfId="355" xr:uid="{00000000-0005-0000-0000-00005B000000}"/>
    <cellStyle name="20% - Accent3 23" xfId="357" xr:uid="{00000000-0005-0000-0000-00005C000000}"/>
    <cellStyle name="20% - Accent3 24" xfId="359" xr:uid="{00000000-0005-0000-0000-00005D000000}"/>
    <cellStyle name="20% - Accent3 25" xfId="360" xr:uid="{00000000-0005-0000-0000-00005E000000}"/>
    <cellStyle name="20% - Accent3 26" xfId="362" xr:uid="{00000000-0005-0000-0000-00005F000000}"/>
    <cellStyle name="20% - Accent3 27" xfId="364" xr:uid="{00000000-0005-0000-0000-000060000000}"/>
    <cellStyle name="20% - Accent3 28" xfId="366" xr:uid="{00000000-0005-0000-0000-000061000000}"/>
    <cellStyle name="20% - Accent3 29" xfId="368" xr:uid="{00000000-0005-0000-0000-000062000000}"/>
    <cellStyle name="20% - Accent3 3" xfId="186" xr:uid="{00000000-0005-0000-0000-000063000000}"/>
    <cellStyle name="20% - Accent3 30" xfId="361" xr:uid="{00000000-0005-0000-0000-000064000000}"/>
    <cellStyle name="20% - Accent3 31" xfId="363" xr:uid="{00000000-0005-0000-0000-000065000000}"/>
    <cellStyle name="20% - Accent3 32" xfId="365" xr:uid="{00000000-0005-0000-0000-000066000000}"/>
    <cellStyle name="20% - Accent3 33" xfId="367" xr:uid="{00000000-0005-0000-0000-000067000000}"/>
    <cellStyle name="20% - Accent3 34" xfId="369" xr:uid="{00000000-0005-0000-0000-000068000000}"/>
    <cellStyle name="20% - Accent3 35" xfId="370" xr:uid="{00000000-0005-0000-0000-000069000000}"/>
    <cellStyle name="20% - Accent3 36" xfId="372" xr:uid="{00000000-0005-0000-0000-00006A000000}"/>
    <cellStyle name="20% - Accent3 37" xfId="373" xr:uid="{00000000-0005-0000-0000-00006B000000}"/>
    <cellStyle name="20% - Accent3 38" xfId="374" xr:uid="{00000000-0005-0000-0000-00006C000000}"/>
    <cellStyle name="20% - Accent3 39" xfId="375" xr:uid="{00000000-0005-0000-0000-00006D000000}"/>
    <cellStyle name="20% - Accent3 4" xfId="380" xr:uid="{00000000-0005-0000-0000-00006E000000}"/>
    <cellStyle name="20% - Accent3 40" xfId="371" xr:uid="{00000000-0005-0000-0000-00006F000000}"/>
    <cellStyle name="20% - Accent3 5" xfId="384" xr:uid="{00000000-0005-0000-0000-000070000000}"/>
    <cellStyle name="20% - Accent3 6" xfId="389" xr:uid="{00000000-0005-0000-0000-000071000000}"/>
    <cellStyle name="20% - Accent3 7" xfId="394" xr:uid="{00000000-0005-0000-0000-000072000000}"/>
    <cellStyle name="20% - Accent3 8" xfId="401" xr:uid="{00000000-0005-0000-0000-000073000000}"/>
    <cellStyle name="20% - Accent3 9" xfId="408" xr:uid="{00000000-0005-0000-0000-000074000000}"/>
    <cellStyle name="20% - Accent4 10" xfId="411" xr:uid="{00000000-0005-0000-0000-000075000000}"/>
    <cellStyle name="20% - Accent4 11" xfId="189" xr:uid="{00000000-0005-0000-0000-000076000000}"/>
    <cellStyle name="20% - Accent4 12" xfId="414" xr:uid="{00000000-0005-0000-0000-000077000000}"/>
    <cellStyle name="20% - Accent4 13" xfId="417" xr:uid="{00000000-0005-0000-0000-000078000000}"/>
    <cellStyle name="20% - Accent4 14" xfId="420" xr:uid="{00000000-0005-0000-0000-000079000000}"/>
    <cellStyle name="20% - Accent4 15" xfId="423" xr:uid="{00000000-0005-0000-0000-00007A000000}"/>
    <cellStyle name="20% - Accent4 16" xfId="427" xr:uid="{00000000-0005-0000-0000-00007B000000}"/>
    <cellStyle name="20% - Accent4 17" xfId="430" xr:uid="{00000000-0005-0000-0000-00007C000000}"/>
    <cellStyle name="20% - Accent4 18" xfId="433" xr:uid="{00000000-0005-0000-0000-00007D000000}"/>
    <cellStyle name="20% - Accent4 19" xfId="436" xr:uid="{00000000-0005-0000-0000-00007E000000}"/>
    <cellStyle name="20% - Accent4 2" xfId="259" xr:uid="{00000000-0005-0000-0000-00007F000000}"/>
    <cellStyle name="20% - Accent4 20" xfId="424" xr:uid="{00000000-0005-0000-0000-000080000000}"/>
    <cellStyle name="20% - Accent4 21" xfId="428" xr:uid="{00000000-0005-0000-0000-000081000000}"/>
    <cellStyle name="20% - Accent4 22" xfId="431" xr:uid="{00000000-0005-0000-0000-000082000000}"/>
    <cellStyle name="20% - Accent4 23" xfId="434" xr:uid="{00000000-0005-0000-0000-000083000000}"/>
    <cellStyle name="20% - Accent4 24" xfId="437" xr:uid="{00000000-0005-0000-0000-000084000000}"/>
    <cellStyle name="20% - Accent4 25" xfId="439" xr:uid="{00000000-0005-0000-0000-000085000000}"/>
    <cellStyle name="20% - Accent4 26" xfId="441" xr:uid="{00000000-0005-0000-0000-000086000000}"/>
    <cellStyle name="20% - Accent4 27" xfId="443" xr:uid="{00000000-0005-0000-0000-000087000000}"/>
    <cellStyle name="20% - Accent4 28" xfId="445" xr:uid="{00000000-0005-0000-0000-000088000000}"/>
    <cellStyle name="20% - Accent4 29" xfId="447" xr:uid="{00000000-0005-0000-0000-000089000000}"/>
    <cellStyle name="20% - Accent4 3" xfId="262" xr:uid="{00000000-0005-0000-0000-00008A000000}"/>
    <cellStyle name="20% - Accent4 30" xfId="440" xr:uid="{00000000-0005-0000-0000-00008B000000}"/>
    <cellStyle name="20% - Accent4 31" xfId="442" xr:uid="{00000000-0005-0000-0000-00008C000000}"/>
    <cellStyle name="20% - Accent4 32" xfId="444" xr:uid="{00000000-0005-0000-0000-00008D000000}"/>
    <cellStyle name="20% - Accent4 33" xfId="446" xr:uid="{00000000-0005-0000-0000-00008E000000}"/>
    <cellStyle name="20% - Accent4 34" xfId="448" xr:uid="{00000000-0005-0000-0000-00008F000000}"/>
    <cellStyle name="20% - Accent4 35" xfId="449" xr:uid="{00000000-0005-0000-0000-000090000000}"/>
    <cellStyle name="20% - Accent4 36" xfId="181" xr:uid="{00000000-0005-0000-0000-000091000000}"/>
    <cellStyle name="20% - Accent4 37" xfId="451" xr:uid="{00000000-0005-0000-0000-000092000000}"/>
    <cellStyle name="20% - Accent4 38" xfId="151" xr:uid="{00000000-0005-0000-0000-000093000000}"/>
    <cellStyle name="20% - Accent4 39" xfId="175" xr:uid="{00000000-0005-0000-0000-000094000000}"/>
    <cellStyle name="20% - Accent4 4" xfId="265" xr:uid="{00000000-0005-0000-0000-000095000000}"/>
    <cellStyle name="20% - Accent4 40" xfId="450" xr:uid="{00000000-0005-0000-0000-000096000000}"/>
    <cellStyle name="20% - Accent4 5" xfId="270" xr:uid="{00000000-0005-0000-0000-000097000000}"/>
    <cellStyle name="20% - Accent4 6" xfId="273" xr:uid="{00000000-0005-0000-0000-000098000000}"/>
    <cellStyle name="20% - Accent4 7" xfId="276" xr:uid="{00000000-0005-0000-0000-000099000000}"/>
    <cellStyle name="20% - Accent4 8" xfId="279" xr:uid="{00000000-0005-0000-0000-00009A000000}"/>
    <cellStyle name="20% - Accent4 9" xfId="282" xr:uid="{00000000-0005-0000-0000-00009B000000}"/>
    <cellStyle name="20% - Accent5 10" xfId="185" xr:uid="{00000000-0005-0000-0000-00009C000000}"/>
    <cellStyle name="20% - Accent5 11" xfId="379" xr:uid="{00000000-0005-0000-0000-00009D000000}"/>
    <cellStyle name="20% - Accent5 12" xfId="383" xr:uid="{00000000-0005-0000-0000-00009E000000}"/>
    <cellStyle name="20% - Accent5 13" xfId="388" xr:uid="{00000000-0005-0000-0000-00009F000000}"/>
    <cellStyle name="20% - Accent5 14" xfId="393" xr:uid="{00000000-0005-0000-0000-0000A0000000}"/>
    <cellStyle name="20% - Accent5 15" xfId="398" xr:uid="{00000000-0005-0000-0000-0000A1000000}"/>
    <cellStyle name="20% - Accent5 16" xfId="405" xr:uid="{00000000-0005-0000-0000-0000A2000000}"/>
    <cellStyle name="20% - Accent5 17" xfId="455" xr:uid="{00000000-0005-0000-0000-0000A3000000}"/>
    <cellStyle name="20% - Accent5 18" xfId="460" xr:uid="{00000000-0005-0000-0000-0000A4000000}"/>
    <cellStyle name="20% - Accent5 19" xfId="465" xr:uid="{00000000-0005-0000-0000-0000A5000000}"/>
    <cellStyle name="20% - Accent5 2" xfId="468" xr:uid="{00000000-0005-0000-0000-0000A6000000}"/>
    <cellStyle name="20% - Accent5 20" xfId="399" xr:uid="{00000000-0005-0000-0000-0000A7000000}"/>
    <cellStyle name="20% - Accent5 21" xfId="406" xr:uid="{00000000-0005-0000-0000-0000A8000000}"/>
    <cellStyle name="20% - Accent5 22" xfId="456" xr:uid="{00000000-0005-0000-0000-0000A9000000}"/>
    <cellStyle name="20% - Accent5 23" xfId="461" xr:uid="{00000000-0005-0000-0000-0000AA000000}"/>
    <cellStyle name="20% - Accent5 24" xfId="466" xr:uid="{00000000-0005-0000-0000-0000AB000000}"/>
    <cellStyle name="20% - Accent5 25" xfId="472" xr:uid="{00000000-0005-0000-0000-0000AC000000}"/>
    <cellStyle name="20% - Accent5 26" xfId="476" xr:uid="{00000000-0005-0000-0000-0000AD000000}"/>
    <cellStyle name="20% - Accent5 27" xfId="235" xr:uid="{00000000-0005-0000-0000-0000AE000000}"/>
    <cellStyle name="20% - Accent5 28" xfId="240" xr:uid="{00000000-0005-0000-0000-0000AF000000}"/>
    <cellStyle name="20% - Accent5 29" xfId="244" xr:uid="{00000000-0005-0000-0000-0000B0000000}"/>
    <cellStyle name="20% - Accent5 3" xfId="479" xr:uid="{00000000-0005-0000-0000-0000B1000000}"/>
    <cellStyle name="20% - Accent5 30" xfId="473" xr:uid="{00000000-0005-0000-0000-0000B2000000}"/>
    <cellStyle name="20% - Accent5 31" xfId="477" xr:uid="{00000000-0005-0000-0000-0000B3000000}"/>
    <cellStyle name="20% - Accent5 32" xfId="236" xr:uid="{00000000-0005-0000-0000-0000B4000000}"/>
    <cellStyle name="20% - Accent5 33" xfId="241" xr:uid="{00000000-0005-0000-0000-0000B5000000}"/>
    <cellStyle name="20% - Accent5 34" xfId="245" xr:uid="{00000000-0005-0000-0000-0000B6000000}"/>
    <cellStyle name="20% - Accent5 35" xfId="157" xr:uid="{00000000-0005-0000-0000-0000B7000000}"/>
    <cellStyle name="20% - Accent5 36" xfId="247" xr:uid="{00000000-0005-0000-0000-0000B8000000}"/>
    <cellStyle name="20% - Accent5 37" xfId="249" xr:uid="{00000000-0005-0000-0000-0000B9000000}"/>
    <cellStyle name="20% - Accent5 38" xfId="252" xr:uid="{00000000-0005-0000-0000-0000BA000000}"/>
    <cellStyle name="20% - Accent5 39" xfId="178" xr:uid="{00000000-0005-0000-0000-0000BB000000}"/>
    <cellStyle name="20% - Accent5 4" xfId="481" xr:uid="{00000000-0005-0000-0000-0000BC000000}"/>
    <cellStyle name="20% - Accent5 40" xfId="158" xr:uid="{00000000-0005-0000-0000-0000BD000000}"/>
    <cellStyle name="20% - Accent5 5" xfId="482" xr:uid="{00000000-0005-0000-0000-0000BE000000}"/>
    <cellStyle name="20% - Accent5 6" xfId="483" xr:uid="{00000000-0005-0000-0000-0000BF000000}"/>
    <cellStyle name="20% - Accent5 7" xfId="484" xr:uid="{00000000-0005-0000-0000-0000C0000000}"/>
    <cellStyle name="20% - Accent5 8" xfId="210" xr:uid="{00000000-0005-0000-0000-0000C1000000}"/>
    <cellStyle name="20% - Accent5 9" xfId="217" xr:uid="{00000000-0005-0000-0000-0000C2000000}"/>
    <cellStyle name="20% - Accent6 10" xfId="486" xr:uid="{00000000-0005-0000-0000-0000C3000000}"/>
    <cellStyle name="20% - Accent6 11" xfId="488" xr:uid="{00000000-0005-0000-0000-0000C4000000}"/>
    <cellStyle name="20% - Accent6 12" xfId="489" xr:uid="{00000000-0005-0000-0000-0000C5000000}"/>
    <cellStyle name="20% - Accent6 13" xfId="490" xr:uid="{00000000-0005-0000-0000-0000C6000000}"/>
    <cellStyle name="20% - Accent6 14" xfId="491" xr:uid="{00000000-0005-0000-0000-0000C7000000}"/>
    <cellStyle name="20% - Accent6 15" xfId="492" xr:uid="{00000000-0005-0000-0000-0000C8000000}"/>
    <cellStyle name="20% - Accent6 16" xfId="494" xr:uid="{00000000-0005-0000-0000-0000C9000000}"/>
    <cellStyle name="20% - Accent6 17" xfId="496" xr:uid="{00000000-0005-0000-0000-0000CA000000}"/>
    <cellStyle name="20% - Accent6 18" xfId="498" xr:uid="{00000000-0005-0000-0000-0000CB000000}"/>
    <cellStyle name="20% - Accent6 19" xfId="500" xr:uid="{00000000-0005-0000-0000-0000CC000000}"/>
    <cellStyle name="20% - Accent6 2" xfId="502" xr:uid="{00000000-0005-0000-0000-0000CD000000}"/>
    <cellStyle name="20% - Accent6 20" xfId="493" xr:uid="{00000000-0005-0000-0000-0000CE000000}"/>
    <cellStyle name="20% - Accent6 21" xfId="495" xr:uid="{00000000-0005-0000-0000-0000CF000000}"/>
    <cellStyle name="20% - Accent6 22" xfId="497" xr:uid="{00000000-0005-0000-0000-0000D0000000}"/>
    <cellStyle name="20% - Accent6 23" xfId="499" xr:uid="{00000000-0005-0000-0000-0000D1000000}"/>
    <cellStyle name="20% - Accent6 24" xfId="501" xr:uid="{00000000-0005-0000-0000-0000D2000000}"/>
    <cellStyle name="20% - Accent6 25" xfId="503" xr:uid="{00000000-0005-0000-0000-0000D3000000}"/>
    <cellStyle name="20% - Accent6 26" xfId="505" xr:uid="{00000000-0005-0000-0000-0000D4000000}"/>
    <cellStyle name="20% - Accent6 27" xfId="293" xr:uid="{00000000-0005-0000-0000-0000D5000000}"/>
    <cellStyle name="20% - Accent6 28" xfId="296" xr:uid="{00000000-0005-0000-0000-0000D6000000}"/>
    <cellStyle name="20% - Accent6 29" xfId="299" xr:uid="{00000000-0005-0000-0000-0000D7000000}"/>
    <cellStyle name="20% - Accent6 3" xfId="204" xr:uid="{00000000-0005-0000-0000-0000D8000000}"/>
    <cellStyle name="20% - Accent6 30" xfId="504" xr:uid="{00000000-0005-0000-0000-0000D9000000}"/>
    <cellStyle name="20% - Accent6 31" xfId="506" xr:uid="{00000000-0005-0000-0000-0000DA000000}"/>
    <cellStyle name="20% - Accent6 32" xfId="294" xr:uid="{00000000-0005-0000-0000-0000DB000000}"/>
    <cellStyle name="20% - Accent6 33" xfId="297" xr:uid="{00000000-0005-0000-0000-0000DC000000}"/>
    <cellStyle name="20% - Accent6 34" xfId="300" xr:uid="{00000000-0005-0000-0000-0000DD000000}"/>
    <cellStyle name="20% - Accent6 35" xfId="302" xr:uid="{00000000-0005-0000-0000-0000DE000000}"/>
    <cellStyle name="20% - Accent6 36" xfId="305" xr:uid="{00000000-0005-0000-0000-0000DF000000}"/>
    <cellStyle name="20% - Accent6 37" xfId="308" xr:uid="{00000000-0005-0000-0000-0000E0000000}"/>
    <cellStyle name="20% - Accent6 38" xfId="160" xr:uid="{00000000-0005-0000-0000-0000E1000000}"/>
    <cellStyle name="20% - Accent6 39" xfId="312" xr:uid="{00000000-0005-0000-0000-0000E2000000}"/>
    <cellStyle name="20% - Accent6 4" xfId="507" xr:uid="{00000000-0005-0000-0000-0000E3000000}"/>
    <cellStyle name="20% - Accent6 40" xfId="303" xr:uid="{00000000-0005-0000-0000-0000E4000000}"/>
    <cellStyle name="20% - Accent6 5" xfId="508" xr:uid="{00000000-0005-0000-0000-0000E5000000}"/>
    <cellStyle name="20% - Accent6 6" xfId="509" xr:uid="{00000000-0005-0000-0000-0000E6000000}"/>
    <cellStyle name="20% - Accent6 7" xfId="510" xr:uid="{00000000-0005-0000-0000-0000E7000000}"/>
    <cellStyle name="20% - Accent6 8" xfId="511" xr:uid="{00000000-0005-0000-0000-0000E8000000}"/>
    <cellStyle name="20% - Accent6 9" xfId="512" xr:uid="{00000000-0005-0000-0000-0000E9000000}"/>
    <cellStyle name="20% - ส่วนที่ถูกเน้น1 2" xfId="513" xr:uid="{00000000-0005-0000-0000-0000EA000000}"/>
    <cellStyle name="20% - ส่วนที่ถูกเน้น2 2" xfId="514" xr:uid="{00000000-0005-0000-0000-0000EB000000}"/>
    <cellStyle name="20% - ส่วนที่ถูกเน้น3 2" xfId="515" xr:uid="{00000000-0005-0000-0000-0000EC000000}"/>
    <cellStyle name="20% - ส่วนที่ถูกเน้น4 2" xfId="516" xr:uid="{00000000-0005-0000-0000-0000ED000000}"/>
    <cellStyle name="20% - ส่วนที่ถูกเน้น5 2" xfId="517" xr:uid="{00000000-0005-0000-0000-0000EE000000}"/>
    <cellStyle name="20% - ส่วนที่ถูกเน้น6 2" xfId="518" xr:uid="{00000000-0005-0000-0000-0000EF000000}"/>
    <cellStyle name="40% - Accent1 10" xfId="523" xr:uid="{00000000-0005-0000-0000-0000F0000000}"/>
    <cellStyle name="40% - Accent1 11" xfId="528" xr:uid="{00000000-0005-0000-0000-0000F1000000}"/>
    <cellStyle name="40% - Accent1 12" xfId="533" xr:uid="{00000000-0005-0000-0000-0000F2000000}"/>
    <cellStyle name="40% - Accent1 13" xfId="538" xr:uid="{00000000-0005-0000-0000-0000F3000000}"/>
    <cellStyle name="40% - Accent1 14" xfId="542" xr:uid="{00000000-0005-0000-0000-0000F4000000}"/>
    <cellStyle name="40% - Accent1 15" xfId="546" xr:uid="{00000000-0005-0000-0000-0000F5000000}"/>
    <cellStyle name="40% - Accent1 16" xfId="551" xr:uid="{00000000-0005-0000-0000-0000F6000000}"/>
    <cellStyle name="40% - Accent1 17" xfId="556" xr:uid="{00000000-0005-0000-0000-0000F7000000}"/>
    <cellStyle name="40% - Accent1 18" xfId="559" xr:uid="{00000000-0005-0000-0000-0000F8000000}"/>
    <cellStyle name="40% - Accent1 19" xfId="562" xr:uid="{00000000-0005-0000-0000-0000F9000000}"/>
    <cellStyle name="40% - Accent1 2" xfId="566" xr:uid="{00000000-0005-0000-0000-0000FA000000}"/>
    <cellStyle name="40% - Accent1 20" xfId="547" xr:uid="{00000000-0005-0000-0000-0000FB000000}"/>
    <cellStyle name="40% - Accent1 21" xfId="552" xr:uid="{00000000-0005-0000-0000-0000FC000000}"/>
    <cellStyle name="40% - Accent1 22" xfId="557" xr:uid="{00000000-0005-0000-0000-0000FD000000}"/>
    <cellStyle name="40% - Accent1 23" xfId="560" xr:uid="{00000000-0005-0000-0000-0000FE000000}"/>
    <cellStyle name="40% - Accent1 24" xfId="563" xr:uid="{00000000-0005-0000-0000-0000FF000000}"/>
    <cellStyle name="40% - Accent1 25" xfId="568" xr:uid="{00000000-0005-0000-0000-000000010000}"/>
    <cellStyle name="40% - Accent1 26" xfId="570" xr:uid="{00000000-0005-0000-0000-000001010000}"/>
    <cellStyle name="40% - Accent1 27" xfId="572" xr:uid="{00000000-0005-0000-0000-000002010000}"/>
    <cellStyle name="40% - Accent1 28" xfId="574" xr:uid="{00000000-0005-0000-0000-000003010000}"/>
    <cellStyle name="40% - Accent1 29" xfId="576" xr:uid="{00000000-0005-0000-0000-000004010000}"/>
    <cellStyle name="40% - Accent1 3" xfId="580" xr:uid="{00000000-0005-0000-0000-000005010000}"/>
    <cellStyle name="40% - Accent1 30" xfId="569" xr:uid="{00000000-0005-0000-0000-000006010000}"/>
    <cellStyle name="40% - Accent1 31" xfId="571" xr:uid="{00000000-0005-0000-0000-000007010000}"/>
    <cellStyle name="40% - Accent1 32" xfId="573" xr:uid="{00000000-0005-0000-0000-000008010000}"/>
    <cellStyle name="40% - Accent1 33" xfId="575" xr:uid="{00000000-0005-0000-0000-000009010000}"/>
    <cellStyle name="40% - Accent1 34" xfId="577" xr:uid="{00000000-0005-0000-0000-00000A010000}"/>
    <cellStyle name="40% - Accent1 35" xfId="581" xr:uid="{00000000-0005-0000-0000-00000B010000}"/>
    <cellStyle name="40% - Accent1 36" xfId="583" xr:uid="{00000000-0005-0000-0000-00000C010000}"/>
    <cellStyle name="40% - Accent1 37" xfId="584" xr:uid="{00000000-0005-0000-0000-00000D010000}"/>
    <cellStyle name="40% - Accent1 38" xfId="585" xr:uid="{00000000-0005-0000-0000-00000E010000}"/>
    <cellStyle name="40% - Accent1 39" xfId="586" xr:uid="{00000000-0005-0000-0000-00000F010000}"/>
    <cellStyle name="40% - Accent1 4" xfId="589" xr:uid="{00000000-0005-0000-0000-000010010000}"/>
    <cellStyle name="40% - Accent1 40" xfId="582" xr:uid="{00000000-0005-0000-0000-000011010000}"/>
    <cellStyle name="40% - Accent1 5" xfId="592" xr:uid="{00000000-0005-0000-0000-000012010000}"/>
    <cellStyle name="40% - Accent1 6" xfId="200" xr:uid="{00000000-0005-0000-0000-000013010000}"/>
    <cellStyle name="40% - Accent1 7" xfId="595" xr:uid="{00000000-0005-0000-0000-000014010000}"/>
    <cellStyle name="40% - Accent1 8" xfId="599" xr:uid="{00000000-0005-0000-0000-000015010000}"/>
    <cellStyle name="40% - Accent1 9" xfId="603" xr:uid="{00000000-0005-0000-0000-000016010000}"/>
    <cellStyle name="40% - Accent2 10" xfId="201" xr:uid="{00000000-0005-0000-0000-000017010000}"/>
    <cellStyle name="40% - Accent2 11" xfId="596" xr:uid="{00000000-0005-0000-0000-000018010000}"/>
    <cellStyle name="40% - Accent2 12" xfId="600" xr:uid="{00000000-0005-0000-0000-000019010000}"/>
    <cellStyle name="40% - Accent2 13" xfId="604" xr:uid="{00000000-0005-0000-0000-00001A010000}"/>
    <cellStyle name="40% - Accent2 14" xfId="607" xr:uid="{00000000-0005-0000-0000-00001B010000}"/>
    <cellStyle name="40% - Accent2 15" xfId="608" xr:uid="{00000000-0005-0000-0000-00001C010000}"/>
    <cellStyle name="40% - Accent2 16" xfId="610" xr:uid="{00000000-0005-0000-0000-00001D010000}"/>
    <cellStyle name="40% - Accent2 17" xfId="612" xr:uid="{00000000-0005-0000-0000-00001E010000}"/>
    <cellStyle name="40% - Accent2 18" xfId="614" xr:uid="{00000000-0005-0000-0000-00001F010000}"/>
    <cellStyle name="40% - Accent2 19" xfId="616" xr:uid="{00000000-0005-0000-0000-000020010000}"/>
    <cellStyle name="40% - Accent2 2" xfId="618" xr:uid="{00000000-0005-0000-0000-000021010000}"/>
    <cellStyle name="40% - Accent2 20" xfId="609" xr:uid="{00000000-0005-0000-0000-000022010000}"/>
    <cellStyle name="40% - Accent2 21" xfId="611" xr:uid="{00000000-0005-0000-0000-000023010000}"/>
    <cellStyle name="40% - Accent2 22" xfId="613" xr:uid="{00000000-0005-0000-0000-000024010000}"/>
    <cellStyle name="40% - Accent2 23" xfId="615" xr:uid="{00000000-0005-0000-0000-000025010000}"/>
    <cellStyle name="40% - Accent2 24" xfId="617" xr:uid="{00000000-0005-0000-0000-000026010000}"/>
    <cellStyle name="40% - Accent2 25" xfId="619" xr:uid="{00000000-0005-0000-0000-000027010000}"/>
    <cellStyle name="40% - Accent2 26" xfId="621" xr:uid="{00000000-0005-0000-0000-000028010000}"/>
    <cellStyle name="40% - Accent2 27" xfId="163" xr:uid="{00000000-0005-0000-0000-000029010000}"/>
    <cellStyle name="40% - Accent2 28" xfId="623" xr:uid="{00000000-0005-0000-0000-00002A010000}"/>
    <cellStyle name="40% - Accent2 29" xfId="625" xr:uid="{00000000-0005-0000-0000-00002B010000}"/>
    <cellStyle name="40% - Accent2 3" xfId="627" xr:uid="{00000000-0005-0000-0000-00002C010000}"/>
    <cellStyle name="40% - Accent2 30" xfId="620" xr:uid="{00000000-0005-0000-0000-00002D010000}"/>
    <cellStyle name="40% - Accent2 31" xfId="622" xr:uid="{00000000-0005-0000-0000-00002E010000}"/>
    <cellStyle name="40% - Accent2 32" xfId="164" xr:uid="{00000000-0005-0000-0000-00002F010000}"/>
    <cellStyle name="40% - Accent2 33" xfId="624" xr:uid="{00000000-0005-0000-0000-000030010000}"/>
    <cellStyle name="40% - Accent2 34" xfId="626" xr:uid="{00000000-0005-0000-0000-000031010000}"/>
    <cellStyle name="40% - Accent2 35" xfId="628" xr:uid="{00000000-0005-0000-0000-000032010000}"/>
    <cellStyle name="40% - Accent2 36" xfId="630" xr:uid="{00000000-0005-0000-0000-000033010000}"/>
    <cellStyle name="40% - Accent2 37" xfId="631" xr:uid="{00000000-0005-0000-0000-000034010000}"/>
    <cellStyle name="40% - Accent2 38" xfId="632" xr:uid="{00000000-0005-0000-0000-000035010000}"/>
    <cellStyle name="40% - Accent2 39" xfId="633" xr:uid="{00000000-0005-0000-0000-000036010000}"/>
    <cellStyle name="40% - Accent2 4" xfId="635" xr:uid="{00000000-0005-0000-0000-000037010000}"/>
    <cellStyle name="40% - Accent2 40" xfId="629" xr:uid="{00000000-0005-0000-0000-000038010000}"/>
    <cellStyle name="40% - Accent2 5" xfId="637" xr:uid="{00000000-0005-0000-0000-000039010000}"/>
    <cellStyle name="40% - Accent2 6" xfId="639" xr:uid="{00000000-0005-0000-0000-00003A010000}"/>
    <cellStyle name="40% - Accent2 7" xfId="641" xr:uid="{00000000-0005-0000-0000-00003B010000}"/>
    <cellStyle name="40% - Accent2 8" xfId="643" xr:uid="{00000000-0005-0000-0000-00003C010000}"/>
    <cellStyle name="40% - Accent2 9" xfId="646" xr:uid="{00000000-0005-0000-0000-00003D010000}"/>
    <cellStyle name="40% - Accent3 10" xfId="648" xr:uid="{00000000-0005-0000-0000-00003E010000}"/>
    <cellStyle name="40% - Accent3 11" xfId="650" xr:uid="{00000000-0005-0000-0000-00003F010000}"/>
    <cellStyle name="40% - Accent3 12" xfId="652" xr:uid="{00000000-0005-0000-0000-000040010000}"/>
    <cellStyle name="40% - Accent3 13" xfId="654" xr:uid="{00000000-0005-0000-0000-000041010000}"/>
    <cellStyle name="40% - Accent3 14" xfId="655" xr:uid="{00000000-0005-0000-0000-000042010000}"/>
    <cellStyle name="40% - Accent3 15" xfId="656" xr:uid="{00000000-0005-0000-0000-000043010000}"/>
    <cellStyle name="40% - Accent3 16" xfId="658" xr:uid="{00000000-0005-0000-0000-000044010000}"/>
    <cellStyle name="40% - Accent3 17" xfId="660" xr:uid="{00000000-0005-0000-0000-000045010000}"/>
    <cellStyle name="40% - Accent3 18" xfId="662" xr:uid="{00000000-0005-0000-0000-000046010000}"/>
    <cellStyle name="40% - Accent3 19" xfId="664" xr:uid="{00000000-0005-0000-0000-000047010000}"/>
    <cellStyle name="40% - Accent3 2" xfId="285" xr:uid="{00000000-0005-0000-0000-000048010000}"/>
    <cellStyle name="40% - Accent3 20" xfId="657" xr:uid="{00000000-0005-0000-0000-000049010000}"/>
    <cellStyle name="40% - Accent3 21" xfId="659" xr:uid="{00000000-0005-0000-0000-00004A010000}"/>
    <cellStyle name="40% - Accent3 22" xfId="661" xr:uid="{00000000-0005-0000-0000-00004B010000}"/>
    <cellStyle name="40% - Accent3 23" xfId="663" xr:uid="{00000000-0005-0000-0000-00004C010000}"/>
    <cellStyle name="40% - Accent3 24" xfId="665" xr:uid="{00000000-0005-0000-0000-00004D010000}"/>
    <cellStyle name="40% - Accent3 25" xfId="666" xr:uid="{00000000-0005-0000-0000-00004E010000}"/>
    <cellStyle name="40% - Accent3 26" xfId="668" xr:uid="{00000000-0005-0000-0000-00004F010000}"/>
    <cellStyle name="40% - Accent3 27" xfId="671" xr:uid="{00000000-0005-0000-0000-000050010000}"/>
    <cellStyle name="40% - Accent3 28" xfId="154" xr:uid="{00000000-0005-0000-0000-000051010000}"/>
    <cellStyle name="40% - Accent3 29" xfId="166" xr:uid="{00000000-0005-0000-0000-000052010000}"/>
    <cellStyle name="40% - Accent3 3" xfId="287" xr:uid="{00000000-0005-0000-0000-000053010000}"/>
    <cellStyle name="40% - Accent3 30" xfId="667" xr:uid="{00000000-0005-0000-0000-000054010000}"/>
    <cellStyle name="40% - Accent3 31" xfId="669" xr:uid="{00000000-0005-0000-0000-000055010000}"/>
    <cellStyle name="40% - Accent3 32" xfId="672" xr:uid="{00000000-0005-0000-0000-000056010000}"/>
    <cellStyle name="40% - Accent3 33" xfId="155" xr:uid="{00000000-0005-0000-0000-000057010000}"/>
    <cellStyle name="40% - Accent3 34" xfId="167" xr:uid="{00000000-0005-0000-0000-000058010000}"/>
    <cellStyle name="40% - Accent3 35" xfId="673" xr:uid="{00000000-0005-0000-0000-000059010000}"/>
    <cellStyle name="40% - Accent3 36" xfId="675" xr:uid="{00000000-0005-0000-0000-00005A010000}"/>
    <cellStyle name="40% - Accent3 37" xfId="467" xr:uid="{00000000-0005-0000-0000-00005B010000}"/>
    <cellStyle name="40% - Accent3 38" xfId="478" xr:uid="{00000000-0005-0000-0000-00005C010000}"/>
    <cellStyle name="40% - Accent3 39" xfId="480" xr:uid="{00000000-0005-0000-0000-00005D010000}"/>
    <cellStyle name="40% - Accent3 4" xfId="289" xr:uid="{00000000-0005-0000-0000-00005E010000}"/>
    <cellStyle name="40% - Accent3 40" xfId="674" xr:uid="{00000000-0005-0000-0000-00005F010000}"/>
    <cellStyle name="40% - Accent3 5" xfId="291" xr:uid="{00000000-0005-0000-0000-000060010000}"/>
    <cellStyle name="40% - Accent3 6" xfId="676" xr:uid="{00000000-0005-0000-0000-000061010000}"/>
    <cellStyle name="40% - Accent3 7" xfId="677" xr:uid="{00000000-0005-0000-0000-000062010000}"/>
    <cellStyle name="40% - Accent3 8" xfId="678" xr:uid="{00000000-0005-0000-0000-000063010000}"/>
    <cellStyle name="40% - Accent3 9" xfId="679" xr:uid="{00000000-0005-0000-0000-000064010000}"/>
    <cellStyle name="40% - Accent4 10" xfId="680" xr:uid="{00000000-0005-0000-0000-000065010000}"/>
    <cellStyle name="40% - Accent4 11" xfId="681" xr:uid="{00000000-0005-0000-0000-000066010000}"/>
    <cellStyle name="40% - Accent4 12" xfId="682" xr:uid="{00000000-0005-0000-0000-000067010000}"/>
    <cellStyle name="40% - Accent4 13" xfId="683" xr:uid="{00000000-0005-0000-0000-000068010000}"/>
    <cellStyle name="40% - Accent4 14" xfId="684" xr:uid="{00000000-0005-0000-0000-000069010000}"/>
    <cellStyle name="40% - Accent4 15" xfId="685" xr:uid="{00000000-0005-0000-0000-00006A010000}"/>
    <cellStyle name="40% - Accent4 16" xfId="687" xr:uid="{00000000-0005-0000-0000-00006B010000}"/>
    <cellStyle name="40% - Accent4 17" xfId="689" xr:uid="{00000000-0005-0000-0000-00006C010000}"/>
    <cellStyle name="40% - Accent4 18" xfId="691" xr:uid="{00000000-0005-0000-0000-00006D010000}"/>
    <cellStyle name="40% - Accent4 19" xfId="693" xr:uid="{00000000-0005-0000-0000-00006E010000}"/>
    <cellStyle name="40% - Accent4 2" xfId="337" xr:uid="{00000000-0005-0000-0000-00006F010000}"/>
    <cellStyle name="40% - Accent4 20" xfId="686" xr:uid="{00000000-0005-0000-0000-000070010000}"/>
    <cellStyle name="40% - Accent4 21" xfId="688" xr:uid="{00000000-0005-0000-0000-000071010000}"/>
    <cellStyle name="40% - Accent4 22" xfId="690" xr:uid="{00000000-0005-0000-0000-000072010000}"/>
    <cellStyle name="40% - Accent4 23" xfId="692" xr:uid="{00000000-0005-0000-0000-000073010000}"/>
    <cellStyle name="40% - Accent4 24" xfId="694" xr:uid="{00000000-0005-0000-0000-000074010000}"/>
    <cellStyle name="40% - Accent4 25" xfId="695" xr:uid="{00000000-0005-0000-0000-000075010000}"/>
    <cellStyle name="40% - Accent4 26" xfId="697" xr:uid="{00000000-0005-0000-0000-000076010000}"/>
    <cellStyle name="40% - Accent4 27" xfId="699" xr:uid="{00000000-0005-0000-0000-000077010000}"/>
    <cellStyle name="40% - Accent4 28" xfId="701" xr:uid="{00000000-0005-0000-0000-000078010000}"/>
    <cellStyle name="40% - Accent4 29" xfId="703" xr:uid="{00000000-0005-0000-0000-000079010000}"/>
    <cellStyle name="40% - Accent4 3" xfId="339" xr:uid="{00000000-0005-0000-0000-00007A010000}"/>
    <cellStyle name="40% - Accent4 30" xfId="696" xr:uid="{00000000-0005-0000-0000-00007B010000}"/>
    <cellStyle name="40% - Accent4 31" xfId="698" xr:uid="{00000000-0005-0000-0000-00007C010000}"/>
    <cellStyle name="40% - Accent4 32" xfId="700" xr:uid="{00000000-0005-0000-0000-00007D010000}"/>
    <cellStyle name="40% - Accent4 33" xfId="702" xr:uid="{00000000-0005-0000-0000-00007E010000}"/>
    <cellStyle name="40% - Accent4 34" xfId="704" xr:uid="{00000000-0005-0000-0000-00007F010000}"/>
    <cellStyle name="40% - Accent4 35" xfId="705" xr:uid="{00000000-0005-0000-0000-000080010000}"/>
    <cellStyle name="40% - Accent4 36" xfId="707" xr:uid="{00000000-0005-0000-0000-000081010000}"/>
    <cellStyle name="40% - Accent4 37" xfId="708" xr:uid="{00000000-0005-0000-0000-000082010000}"/>
    <cellStyle name="40% - Accent4 38" xfId="709" xr:uid="{00000000-0005-0000-0000-000083010000}"/>
    <cellStyle name="40% - Accent4 39" xfId="710" xr:uid="{00000000-0005-0000-0000-000084010000}"/>
    <cellStyle name="40% - Accent4 4" xfId="341" xr:uid="{00000000-0005-0000-0000-000085010000}"/>
    <cellStyle name="40% - Accent4 40" xfId="706" xr:uid="{00000000-0005-0000-0000-000086010000}"/>
    <cellStyle name="40% - Accent4 5" xfId="343" xr:uid="{00000000-0005-0000-0000-000087010000}"/>
    <cellStyle name="40% - Accent4 6" xfId="712" xr:uid="{00000000-0005-0000-0000-000088010000}"/>
    <cellStyle name="40% - Accent4 7" xfId="713" xr:uid="{00000000-0005-0000-0000-000089010000}"/>
    <cellStyle name="40% - Accent4 8" xfId="715" xr:uid="{00000000-0005-0000-0000-00008A010000}"/>
    <cellStyle name="40% - Accent4 9" xfId="716" xr:uid="{00000000-0005-0000-0000-00008B010000}"/>
    <cellStyle name="40% - Accent5 10" xfId="717" xr:uid="{00000000-0005-0000-0000-00008C010000}"/>
    <cellStyle name="40% - Accent5 11" xfId="718" xr:uid="{00000000-0005-0000-0000-00008D010000}"/>
    <cellStyle name="40% - Accent5 12" xfId="719" xr:uid="{00000000-0005-0000-0000-00008E010000}"/>
    <cellStyle name="40% - Accent5 13" xfId="720" xr:uid="{00000000-0005-0000-0000-00008F010000}"/>
    <cellStyle name="40% - Accent5 14" xfId="721" xr:uid="{00000000-0005-0000-0000-000090010000}"/>
    <cellStyle name="40% - Accent5 15" xfId="722" xr:uid="{00000000-0005-0000-0000-000091010000}"/>
    <cellStyle name="40% - Accent5 16" xfId="725" xr:uid="{00000000-0005-0000-0000-000092010000}"/>
    <cellStyle name="40% - Accent5 17" xfId="728" xr:uid="{00000000-0005-0000-0000-000093010000}"/>
    <cellStyle name="40% - Accent5 18" xfId="731" xr:uid="{00000000-0005-0000-0000-000094010000}"/>
    <cellStyle name="40% - Accent5 19" xfId="734" xr:uid="{00000000-0005-0000-0000-000095010000}"/>
    <cellStyle name="40% - Accent5 2" xfId="385" xr:uid="{00000000-0005-0000-0000-000096010000}"/>
    <cellStyle name="40% - Accent5 20" xfId="723" xr:uid="{00000000-0005-0000-0000-000097010000}"/>
    <cellStyle name="40% - Accent5 21" xfId="726" xr:uid="{00000000-0005-0000-0000-000098010000}"/>
    <cellStyle name="40% - Accent5 22" xfId="729" xr:uid="{00000000-0005-0000-0000-000099010000}"/>
    <cellStyle name="40% - Accent5 23" xfId="732" xr:uid="{00000000-0005-0000-0000-00009A010000}"/>
    <cellStyle name="40% - Accent5 24" xfId="735" xr:uid="{00000000-0005-0000-0000-00009B010000}"/>
    <cellStyle name="40% - Accent5 25" xfId="737" xr:uid="{00000000-0005-0000-0000-00009C010000}"/>
    <cellStyle name="40% - Accent5 26" xfId="741" xr:uid="{00000000-0005-0000-0000-00009D010000}"/>
    <cellStyle name="40% - Accent5 27" xfId="521" xr:uid="{00000000-0005-0000-0000-00009E010000}"/>
    <cellStyle name="40% - Accent5 28" xfId="526" xr:uid="{00000000-0005-0000-0000-00009F010000}"/>
    <cellStyle name="40% - Accent5 29" xfId="531" xr:uid="{00000000-0005-0000-0000-0000A0010000}"/>
    <cellStyle name="40% - Accent5 3" xfId="390" xr:uid="{00000000-0005-0000-0000-0000A1010000}"/>
    <cellStyle name="40% - Accent5 30" xfId="738" xr:uid="{00000000-0005-0000-0000-0000A2010000}"/>
    <cellStyle name="40% - Accent5 31" xfId="742" xr:uid="{00000000-0005-0000-0000-0000A3010000}"/>
    <cellStyle name="40% - Accent5 32" xfId="522" xr:uid="{00000000-0005-0000-0000-0000A4010000}"/>
    <cellStyle name="40% - Accent5 33" xfId="527" xr:uid="{00000000-0005-0000-0000-0000A5010000}"/>
    <cellStyle name="40% - Accent5 34" xfId="532" xr:uid="{00000000-0005-0000-0000-0000A6010000}"/>
    <cellStyle name="40% - Accent5 35" xfId="536" xr:uid="{00000000-0005-0000-0000-0000A7010000}"/>
    <cellStyle name="40% - Accent5 36" xfId="541" xr:uid="{00000000-0005-0000-0000-0000A8010000}"/>
    <cellStyle name="40% - Accent5 37" xfId="545" xr:uid="{00000000-0005-0000-0000-0000A9010000}"/>
    <cellStyle name="40% - Accent5 38" xfId="550" xr:uid="{00000000-0005-0000-0000-0000AA010000}"/>
    <cellStyle name="40% - Accent5 39" xfId="555" xr:uid="{00000000-0005-0000-0000-0000AB010000}"/>
    <cellStyle name="40% - Accent5 4" xfId="395" xr:uid="{00000000-0005-0000-0000-0000AC010000}"/>
    <cellStyle name="40% - Accent5 40" xfId="537" xr:uid="{00000000-0005-0000-0000-0000AD010000}"/>
    <cellStyle name="40% - Accent5 5" xfId="402" xr:uid="{00000000-0005-0000-0000-0000AE010000}"/>
    <cellStyle name="40% - Accent5 6" xfId="452" xr:uid="{00000000-0005-0000-0000-0000AF010000}"/>
    <cellStyle name="40% - Accent5 7" xfId="457" xr:uid="{00000000-0005-0000-0000-0000B0010000}"/>
    <cellStyle name="40% - Accent5 8" xfId="462" xr:uid="{00000000-0005-0000-0000-0000B1010000}"/>
    <cellStyle name="40% - Accent5 9" xfId="469" xr:uid="{00000000-0005-0000-0000-0000B2010000}"/>
    <cellStyle name="40% - Accent6 10" xfId="171" xr:uid="{00000000-0005-0000-0000-0000B3010000}"/>
    <cellStyle name="40% - Accent6 11" xfId="226" xr:uid="{00000000-0005-0000-0000-0000B4010000}"/>
    <cellStyle name="40% - Accent6 12" xfId="228" xr:uid="{00000000-0005-0000-0000-0000B5010000}"/>
    <cellStyle name="40% - Accent6 13" xfId="231" xr:uid="{00000000-0005-0000-0000-0000B6010000}"/>
    <cellStyle name="40% - Accent6 14" xfId="743" xr:uid="{00000000-0005-0000-0000-0000B7010000}"/>
    <cellStyle name="40% - Accent6 15" xfId="744" xr:uid="{00000000-0005-0000-0000-0000B8010000}"/>
    <cellStyle name="40% - Accent6 16" xfId="746" xr:uid="{00000000-0005-0000-0000-0000B9010000}"/>
    <cellStyle name="40% - Accent6 17" xfId="748" xr:uid="{00000000-0005-0000-0000-0000BA010000}"/>
    <cellStyle name="40% - Accent6 18" xfId="564" xr:uid="{00000000-0005-0000-0000-0000BB010000}"/>
    <cellStyle name="40% - Accent6 19" xfId="578" xr:uid="{00000000-0005-0000-0000-0000BC010000}"/>
    <cellStyle name="40% - Accent6 2" xfId="271" xr:uid="{00000000-0005-0000-0000-0000BD010000}"/>
    <cellStyle name="40% - Accent6 20" xfId="745" xr:uid="{00000000-0005-0000-0000-0000BE010000}"/>
    <cellStyle name="40% - Accent6 21" xfId="747" xr:uid="{00000000-0005-0000-0000-0000BF010000}"/>
    <cellStyle name="40% - Accent6 22" xfId="749" xr:uid="{00000000-0005-0000-0000-0000C0010000}"/>
    <cellStyle name="40% - Accent6 23" xfId="565" xr:uid="{00000000-0005-0000-0000-0000C1010000}"/>
    <cellStyle name="40% - Accent6 24" xfId="579" xr:uid="{00000000-0005-0000-0000-0000C2010000}"/>
    <cellStyle name="40% - Accent6 25" xfId="587" xr:uid="{00000000-0005-0000-0000-0000C3010000}"/>
    <cellStyle name="40% - Accent6 26" xfId="590" xr:uid="{00000000-0005-0000-0000-0000C4010000}"/>
    <cellStyle name="40% - Accent6 27" xfId="198" xr:uid="{00000000-0005-0000-0000-0000C5010000}"/>
    <cellStyle name="40% - Accent6 28" xfId="593" xr:uid="{00000000-0005-0000-0000-0000C6010000}"/>
    <cellStyle name="40% - Accent6 29" xfId="597" xr:uid="{00000000-0005-0000-0000-0000C7010000}"/>
    <cellStyle name="40% - Accent6 3" xfId="274" xr:uid="{00000000-0005-0000-0000-0000C8010000}"/>
    <cellStyle name="40% - Accent6 30" xfId="588" xr:uid="{00000000-0005-0000-0000-0000C9010000}"/>
    <cellStyle name="40% - Accent6 31" xfId="591" xr:uid="{00000000-0005-0000-0000-0000CA010000}"/>
    <cellStyle name="40% - Accent6 32" xfId="199" xr:uid="{00000000-0005-0000-0000-0000CB010000}"/>
    <cellStyle name="40% - Accent6 33" xfId="594" xr:uid="{00000000-0005-0000-0000-0000CC010000}"/>
    <cellStyle name="40% - Accent6 34" xfId="598" xr:uid="{00000000-0005-0000-0000-0000CD010000}"/>
    <cellStyle name="40% - Accent6 35" xfId="602" xr:uid="{00000000-0005-0000-0000-0000CE010000}"/>
    <cellStyle name="40% - Accent6 36" xfId="605" xr:uid="{00000000-0005-0000-0000-0000CF010000}"/>
    <cellStyle name="40% - Accent6 37" xfId="750" xr:uid="{00000000-0005-0000-0000-0000D0010000}"/>
    <cellStyle name="40% - Accent6 38" xfId="751" xr:uid="{00000000-0005-0000-0000-0000D1010000}"/>
    <cellStyle name="40% - Accent6 39" xfId="752" xr:uid="{00000000-0005-0000-0000-0000D2010000}"/>
    <cellStyle name="40% - Accent6 4" xfId="753" xr:uid="{00000000-0005-0000-0000-0000D3010000}"/>
    <cellStyle name="40% - Accent6 40" xfId="601" xr:uid="{00000000-0005-0000-0000-0000D4010000}"/>
    <cellStyle name="40% - Accent6 5" xfId="754" xr:uid="{00000000-0005-0000-0000-0000D5010000}"/>
    <cellStyle name="40% - Accent6 6" xfId="647" xr:uid="{00000000-0005-0000-0000-0000D6010000}"/>
    <cellStyle name="40% - Accent6 7" xfId="649" xr:uid="{00000000-0005-0000-0000-0000D7010000}"/>
    <cellStyle name="40% - Accent6 8" xfId="651" xr:uid="{00000000-0005-0000-0000-0000D8010000}"/>
    <cellStyle name="40% - Accent6 9" xfId="653" xr:uid="{00000000-0005-0000-0000-0000D9010000}"/>
    <cellStyle name="40% - ส่วนที่ถูกเน้น1 2" xfId="755" xr:uid="{00000000-0005-0000-0000-0000DA010000}"/>
    <cellStyle name="40% - ส่วนที่ถูกเน้น2 2" xfId="756" xr:uid="{00000000-0005-0000-0000-0000DB010000}"/>
    <cellStyle name="40% - ส่วนที่ถูกเน้น3 2" xfId="757" xr:uid="{00000000-0005-0000-0000-0000DC010000}"/>
    <cellStyle name="40% - ส่วนที่ถูกเน้น4 2" xfId="758" xr:uid="{00000000-0005-0000-0000-0000DD010000}"/>
    <cellStyle name="40% - ส่วนที่ถูกเน้น5 2" xfId="759" xr:uid="{00000000-0005-0000-0000-0000DE010000}"/>
    <cellStyle name="40% - ส่วนที่ถูกเน้น6 2" xfId="760" xr:uid="{00000000-0005-0000-0000-0000DF010000}"/>
    <cellStyle name="60% - Accent1 10" xfId="761" xr:uid="{00000000-0005-0000-0000-0000E0010000}"/>
    <cellStyle name="60% - Accent1 11" xfId="762" xr:uid="{00000000-0005-0000-0000-0000E1010000}"/>
    <cellStyle name="60% - Accent1 12" xfId="763" xr:uid="{00000000-0005-0000-0000-0000E2010000}"/>
    <cellStyle name="60% - Accent1 13" xfId="764" xr:uid="{00000000-0005-0000-0000-0000E3010000}"/>
    <cellStyle name="60% - Accent1 14" xfId="765" xr:uid="{00000000-0005-0000-0000-0000E4010000}"/>
    <cellStyle name="60% - Accent1 15" xfId="767" xr:uid="{00000000-0005-0000-0000-0000E5010000}"/>
    <cellStyle name="60% - Accent1 16" xfId="769" xr:uid="{00000000-0005-0000-0000-0000E6010000}"/>
    <cellStyle name="60% - Accent1 17" xfId="771" xr:uid="{00000000-0005-0000-0000-0000E7010000}"/>
    <cellStyle name="60% - Accent1 18" xfId="773" xr:uid="{00000000-0005-0000-0000-0000E8010000}"/>
    <cellStyle name="60% - Accent1 19" xfId="775" xr:uid="{00000000-0005-0000-0000-0000E9010000}"/>
    <cellStyle name="60% - Accent1 2" xfId="776" xr:uid="{00000000-0005-0000-0000-0000EA010000}"/>
    <cellStyle name="60% - Accent1 20" xfId="766" xr:uid="{00000000-0005-0000-0000-0000EB010000}"/>
    <cellStyle name="60% - Accent1 21" xfId="768" xr:uid="{00000000-0005-0000-0000-0000EC010000}"/>
    <cellStyle name="60% - Accent1 22" xfId="770" xr:uid="{00000000-0005-0000-0000-0000ED010000}"/>
    <cellStyle name="60% - Accent1 23" xfId="772" xr:uid="{00000000-0005-0000-0000-0000EE010000}"/>
    <cellStyle name="60% - Accent1 24" xfId="774" xr:uid="{00000000-0005-0000-0000-0000EF010000}"/>
    <cellStyle name="60% - Accent1 25" xfId="778" xr:uid="{00000000-0005-0000-0000-0000F0010000}"/>
    <cellStyle name="60% - Accent1 26" xfId="780" xr:uid="{00000000-0005-0000-0000-0000F1010000}"/>
    <cellStyle name="60% - Accent1 27" xfId="782" xr:uid="{00000000-0005-0000-0000-0000F2010000}"/>
    <cellStyle name="60% - Accent1 28" xfId="784" xr:uid="{00000000-0005-0000-0000-0000F3010000}"/>
    <cellStyle name="60% - Accent1 29" xfId="786" xr:uid="{00000000-0005-0000-0000-0000F4010000}"/>
    <cellStyle name="60% - Accent1 3" xfId="787" xr:uid="{00000000-0005-0000-0000-0000F5010000}"/>
    <cellStyle name="60% - Accent1 30" xfId="777" xr:uid="{00000000-0005-0000-0000-0000F6010000}"/>
    <cellStyle name="60% - Accent1 31" xfId="779" xr:uid="{00000000-0005-0000-0000-0000F7010000}"/>
    <cellStyle name="60% - Accent1 32" xfId="781" xr:uid="{00000000-0005-0000-0000-0000F8010000}"/>
    <cellStyle name="60% - Accent1 33" xfId="783" xr:uid="{00000000-0005-0000-0000-0000F9010000}"/>
    <cellStyle name="60% - Accent1 34" xfId="785" xr:uid="{00000000-0005-0000-0000-0000FA010000}"/>
    <cellStyle name="60% - Accent1 35" xfId="789" xr:uid="{00000000-0005-0000-0000-0000FB010000}"/>
    <cellStyle name="60% - Accent1 36" xfId="790" xr:uid="{00000000-0005-0000-0000-0000FC010000}"/>
    <cellStyle name="60% - Accent1 37" xfId="791" xr:uid="{00000000-0005-0000-0000-0000FD010000}"/>
    <cellStyle name="60% - Accent1 38" xfId="793" xr:uid="{00000000-0005-0000-0000-0000FE010000}"/>
    <cellStyle name="60% - Accent1 39" xfId="794" xr:uid="{00000000-0005-0000-0000-0000FF010000}"/>
    <cellStyle name="60% - Accent1 4" xfId="795" xr:uid="{00000000-0005-0000-0000-000000020000}"/>
    <cellStyle name="60% - Accent1 40" xfId="788" xr:uid="{00000000-0005-0000-0000-000001020000}"/>
    <cellStyle name="60% - Accent1 5" xfId="796" xr:uid="{00000000-0005-0000-0000-000002020000}"/>
    <cellStyle name="60% - Accent1 6" xfId="797" xr:uid="{00000000-0005-0000-0000-000003020000}"/>
    <cellStyle name="60% - Accent1 7" xfId="798" xr:uid="{00000000-0005-0000-0000-000004020000}"/>
    <cellStyle name="60% - Accent1 8" xfId="799" xr:uid="{00000000-0005-0000-0000-000005020000}"/>
    <cellStyle name="60% - Accent1 9" xfId="800" xr:uid="{00000000-0005-0000-0000-000006020000}"/>
    <cellStyle name="60% - Accent2 10" xfId="801" xr:uid="{00000000-0005-0000-0000-000007020000}"/>
    <cellStyle name="60% - Accent2 11" xfId="803" xr:uid="{00000000-0005-0000-0000-000008020000}"/>
    <cellStyle name="60% - Accent2 12" xfId="805" xr:uid="{00000000-0005-0000-0000-000009020000}"/>
    <cellStyle name="60% - Accent2 13" xfId="807" xr:uid="{00000000-0005-0000-0000-00000A020000}"/>
    <cellStyle name="60% - Accent2 14" xfId="810" xr:uid="{00000000-0005-0000-0000-00000B020000}"/>
    <cellStyle name="60% - Accent2 15" xfId="814" xr:uid="{00000000-0005-0000-0000-00000C020000}"/>
    <cellStyle name="60% - Accent2 16" xfId="818" xr:uid="{00000000-0005-0000-0000-00000D020000}"/>
    <cellStyle name="60% - Accent2 17" xfId="820" xr:uid="{00000000-0005-0000-0000-00000E020000}"/>
    <cellStyle name="60% - Accent2 18" xfId="822" xr:uid="{00000000-0005-0000-0000-00000F020000}"/>
    <cellStyle name="60% - Accent2 19" xfId="824" xr:uid="{00000000-0005-0000-0000-000010020000}"/>
    <cellStyle name="60% - Accent2 2" xfId="825" xr:uid="{00000000-0005-0000-0000-000011020000}"/>
    <cellStyle name="60% - Accent2 20" xfId="813" xr:uid="{00000000-0005-0000-0000-000012020000}"/>
    <cellStyle name="60% - Accent2 21" xfId="817" xr:uid="{00000000-0005-0000-0000-000013020000}"/>
    <cellStyle name="60% - Accent2 22" xfId="819" xr:uid="{00000000-0005-0000-0000-000014020000}"/>
    <cellStyle name="60% - Accent2 23" xfId="821" xr:uid="{00000000-0005-0000-0000-000015020000}"/>
    <cellStyle name="60% - Accent2 24" xfId="823" xr:uid="{00000000-0005-0000-0000-000016020000}"/>
    <cellStyle name="60% - Accent2 25" xfId="827" xr:uid="{00000000-0005-0000-0000-000017020000}"/>
    <cellStyle name="60% - Accent2 26" xfId="829" xr:uid="{00000000-0005-0000-0000-000018020000}"/>
    <cellStyle name="60% - Accent2 27" xfId="831" xr:uid="{00000000-0005-0000-0000-000019020000}"/>
    <cellStyle name="60% - Accent2 28" xfId="833" xr:uid="{00000000-0005-0000-0000-00001A020000}"/>
    <cellStyle name="60% - Accent2 29" xfId="835" xr:uid="{00000000-0005-0000-0000-00001B020000}"/>
    <cellStyle name="60% - Accent2 3" xfId="836" xr:uid="{00000000-0005-0000-0000-00001C020000}"/>
    <cellStyle name="60% - Accent2 30" xfId="826" xr:uid="{00000000-0005-0000-0000-00001D020000}"/>
    <cellStyle name="60% - Accent2 31" xfId="828" xr:uid="{00000000-0005-0000-0000-00001E020000}"/>
    <cellStyle name="60% - Accent2 32" xfId="830" xr:uid="{00000000-0005-0000-0000-00001F020000}"/>
    <cellStyle name="60% - Accent2 33" xfId="832" xr:uid="{00000000-0005-0000-0000-000020020000}"/>
    <cellStyle name="60% - Accent2 34" xfId="834" xr:uid="{00000000-0005-0000-0000-000021020000}"/>
    <cellStyle name="60% - Accent2 35" xfId="838" xr:uid="{00000000-0005-0000-0000-000022020000}"/>
    <cellStyle name="60% - Accent2 36" xfId="839" xr:uid="{00000000-0005-0000-0000-000023020000}"/>
    <cellStyle name="60% - Accent2 37" xfId="840" xr:uid="{00000000-0005-0000-0000-000024020000}"/>
    <cellStyle name="60% - Accent2 38" xfId="841" xr:uid="{00000000-0005-0000-0000-000025020000}"/>
    <cellStyle name="60% - Accent2 39" xfId="842" xr:uid="{00000000-0005-0000-0000-000026020000}"/>
    <cellStyle name="60% - Accent2 4" xfId="843" xr:uid="{00000000-0005-0000-0000-000027020000}"/>
    <cellStyle name="60% - Accent2 40" xfId="837" xr:uid="{00000000-0005-0000-0000-000028020000}"/>
    <cellStyle name="60% - Accent2 5" xfId="845" xr:uid="{00000000-0005-0000-0000-000029020000}"/>
    <cellStyle name="60% - Accent2 6" xfId="846" xr:uid="{00000000-0005-0000-0000-00002A020000}"/>
    <cellStyle name="60% - Accent2 7" xfId="847" xr:uid="{00000000-0005-0000-0000-00002B020000}"/>
    <cellStyle name="60% - Accent2 8" xfId="848" xr:uid="{00000000-0005-0000-0000-00002C020000}"/>
    <cellStyle name="60% - Accent2 9" xfId="849" xr:uid="{00000000-0005-0000-0000-00002D020000}"/>
    <cellStyle name="60% - Accent3 10" xfId="851" xr:uid="{00000000-0005-0000-0000-00002E020000}"/>
    <cellStyle name="60% - Accent3 11" xfId="852" xr:uid="{00000000-0005-0000-0000-00002F020000}"/>
    <cellStyle name="60% - Accent3 12" xfId="853" xr:uid="{00000000-0005-0000-0000-000030020000}"/>
    <cellStyle name="60% - Accent3 13" xfId="854" xr:uid="{00000000-0005-0000-0000-000031020000}"/>
    <cellStyle name="60% - Accent3 14" xfId="855" xr:uid="{00000000-0005-0000-0000-000032020000}"/>
    <cellStyle name="60% - Accent3 15" xfId="857" xr:uid="{00000000-0005-0000-0000-000033020000}"/>
    <cellStyle name="60% - Accent3 16" xfId="859" xr:uid="{00000000-0005-0000-0000-000034020000}"/>
    <cellStyle name="60% - Accent3 17" xfId="861" xr:uid="{00000000-0005-0000-0000-000035020000}"/>
    <cellStyle name="60% - Accent3 18" xfId="863" xr:uid="{00000000-0005-0000-0000-000036020000}"/>
    <cellStyle name="60% - Accent3 19" xfId="865" xr:uid="{00000000-0005-0000-0000-000037020000}"/>
    <cellStyle name="60% - Accent3 2" xfId="866" xr:uid="{00000000-0005-0000-0000-000038020000}"/>
    <cellStyle name="60% - Accent3 20" xfId="856" xr:uid="{00000000-0005-0000-0000-000039020000}"/>
    <cellStyle name="60% - Accent3 21" xfId="858" xr:uid="{00000000-0005-0000-0000-00003A020000}"/>
    <cellStyle name="60% - Accent3 22" xfId="860" xr:uid="{00000000-0005-0000-0000-00003B020000}"/>
    <cellStyle name="60% - Accent3 23" xfId="862" xr:uid="{00000000-0005-0000-0000-00003C020000}"/>
    <cellStyle name="60% - Accent3 24" xfId="864" xr:uid="{00000000-0005-0000-0000-00003D020000}"/>
    <cellStyle name="60% - Accent3 25" xfId="868" xr:uid="{00000000-0005-0000-0000-00003E020000}"/>
    <cellStyle name="60% - Accent3 26" xfId="870" xr:uid="{00000000-0005-0000-0000-00003F020000}"/>
    <cellStyle name="60% - Accent3 27" xfId="872" xr:uid="{00000000-0005-0000-0000-000040020000}"/>
    <cellStyle name="60% - Accent3 28" xfId="874" xr:uid="{00000000-0005-0000-0000-000041020000}"/>
    <cellStyle name="60% - Accent3 29" xfId="876" xr:uid="{00000000-0005-0000-0000-000042020000}"/>
    <cellStyle name="60% - Accent3 3" xfId="877" xr:uid="{00000000-0005-0000-0000-000043020000}"/>
    <cellStyle name="60% - Accent3 30" xfId="867" xr:uid="{00000000-0005-0000-0000-000044020000}"/>
    <cellStyle name="60% - Accent3 31" xfId="869" xr:uid="{00000000-0005-0000-0000-000045020000}"/>
    <cellStyle name="60% - Accent3 32" xfId="871" xr:uid="{00000000-0005-0000-0000-000046020000}"/>
    <cellStyle name="60% - Accent3 33" xfId="873" xr:uid="{00000000-0005-0000-0000-000047020000}"/>
    <cellStyle name="60% - Accent3 34" xfId="875" xr:uid="{00000000-0005-0000-0000-000048020000}"/>
    <cellStyle name="60% - Accent3 35" xfId="879" xr:uid="{00000000-0005-0000-0000-000049020000}"/>
    <cellStyle name="60% - Accent3 36" xfId="880" xr:uid="{00000000-0005-0000-0000-00004A020000}"/>
    <cellStyle name="60% - Accent3 37" xfId="881" xr:uid="{00000000-0005-0000-0000-00004B020000}"/>
    <cellStyle name="60% - Accent3 38" xfId="882" xr:uid="{00000000-0005-0000-0000-00004C020000}"/>
    <cellStyle name="60% - Accent3 39" xfId="883" xr:uid="{00000000-0005-0000-0000-00004D020000}"/>
    <cellStyle name="60% - Accent3 4" xfId="885" xr:uid="{00000000-0005-0000-0000-00004E020000}"/>
    <cellStyle name="60% - Accent3 40" xfId="878" xr:uid="{00000000-0005-0000-0000-00004F020000}"/>
    <cellStyle name="60% - Accent3 5" xfId="887" xr:uid="{00000000-0005-0000-0000-000050020000}"/>
    <cellStyle name="60% - Accent3 6" xfId="889" xr:uid="{00000000-0005-0000-0000-000051020000}"/>
    <cellStyle name="60% - Accent3 7" xfId="890" xr:uid="{00000000-0005-0000-0000-000052020000}"/>
    <cellStyle name="60% - Accent3 8" xfId="891" xr:uid="{00000000-0005-0000-0000-000053020000}"/>
    <cellStyle name="60% - Accent3 9" xfId="892" xr:uid="{00000000-0005-0000-0000-000054020000}"/>
    <cellStyle name="60% - Accent4 10" xfId="893" xr:uid="{00000000-0005-0000-0000-000055020000}"/>
    <cellStyle name="60% - Accent4 11" xfId="894" xr:uid="{00000000-0005-0000-0000-000056020000}"/>
    <cellStyle name="60% - Accent4 12" xfId="895" xr:uid="{00000000-0005-0000-0000-000057020000}"/>
    <cellStyle name="60% - Accent4 13" xfId="896" xr:uid="{00000000-0005-0000-0000-000058020000}"/>
    <cellStyle name="60% - Accent4 14" xfId="897" xr:uid="{00000000-0005-0000-0000-000059020000}"/>
    <cellStyle name="60% - Accent4 15" xfId="900" xr:uid="{00000000-0005-0000-0000-00005A020000}"/>
    <cellStyle name="60% - Accent4 16" xfId="903" xr:uid="{00000000-0005-0000-0000-00005B020000}"/>
    <cellStyle name="60% - Accent4 17" xfId="906" xr:uid="{00000000-0005-0000-0000-00005C020000}"/>
    <cellStyle name="60% - Accent4 18" xfId="909" xr:uid="{00000000-0005-0000-0000-00005D020000}"/>
    <cellStyle name="60% - Accent4 19" xfId="912" xr:uid="{00000000-0005-0000-0000-00005E020000}"/>
    <cellStyle name="60% - Accent4 2" xfId="899" xr:uid="{00000000-0005-0000-0000-00005F020000}"/>
    <cellStyle name="60% - Accent4 20" xfId="898" xr:uid="{00000000-0005-0000-0000-000060020000}"/>
    <cellStyle name="60% - Accent4 21" xfId="902" xr:uid="{00000000-0005-0000-0000-000061020000}"/>
    <cellStyle name="60% - Accent4 22" xfId="905" xr:uid="{00000000-0005-0000-0000-000062020000}"/>
    <cellStyle name="60% - Accent4 23" xfId="908" xr:uid="{00000000-0005-0000-0000-000063020000}"/>
    <cellStyle name="60% - Accent4 24" xfId="911" xr:uid="{00000000-0005-0000-0000-000064020000}"/>
    <cellStyle name="60% - Accent4 25" xfId="915" xr:uid="{00000000-0005-0000-0000-000065020000}"/>
    <cellStyle name="60% - Accent4 26" xfId="918" xr:uid="{00000000-0005-0000-0000-000066020000}"/>
    <cellStyle name="60% - Accent4 27" xfId="921" xr:uid="{00000000-0005-0000-0000-000067020000}"/>
    <cellStyle name="60% - Accent4 28" xfId="923" xr:uid="{00000000-0005-0000-0000-000068020000}"/>
    <cellStyle name="60% - Accent4 29" xfId="925" xr:uid="{00000000-0005-0000-0000-000069020000}"/>
    <cellStyle name="60% - Accent4 3" xfId="901" xr:uid="{00000000-0005-0000-0000-00006A020000}"/>
    <cellStyle name="60% - Accent4 30" xfId="914" xr:uid="{00000000-0005-0000-0000-00006B020000}"/>
    <cellStyle name="60% - Accent4 31" xfId="917" xr:uid="{00000000-0005-0000-0000-00006C020000}"/>
    <cellStyle name="60% - Accent4 32" xfId="920" xr:uid="{00000000-0005-0000-0000-00006D020000}"/>
    <cellStyle name="60% - Accent4 33" xfId="922" xr:uid="{00000000-0005-0000-0000-00006E020000}"/>
    <cellStyle name="60% - Accent4 34" xfId="924" xr:uid="{00000000-0005-0000-0000-00006F020000}"/>
    <cellStyle name="60% - Accent4 35" xfId="927" xr:uid="{00000000-0005-0000-0000-000070020000}"/>
    <cellStyle name="60% - Accent4 36" xfId="928" xr:uid="{00000000-0005-0000-0000-000071020000}"/>
    <cellStyle name="60% - Accent4 37" xfId="930" xr:uid="{00000000-0005-0000-0000-000072020000}"/>
    <cellStyle name="60% - Accent4 38" xfId="931" xr:uid="{00000000-0005-0000-0000-000073020000}"/>
    <cellStyle name="60% - Accent4 39" xfId="932" xr:uid="{00000000-0005-0000-0000-000074020000}"/>
    <cellStyle name="60% - Accent4 4" xfId="904" xr:uid="{00000000-0005-0000-0000-000075020000}"/>
    <cellStyle name="60% - Accent4 40" xfId="926" xr:uid="{00000000-0005-0000-0000-000076020000}"/>
    <cellStyle name="60% - Accent4 5" xfId="907" xr:uid="{00000000-0005-0000-0000-000077020000}"/>
    <cellStyle name="60% - Accent4 6" xfId="910" xr:uid="{00000000-0005-0000-0000-000078020000}"/>
    <cellStyle name="60% - Accent4 7" xfId="913" xr:uid="{00000000-0005-0000-0000-000079020000}"/>
    <cellStyle name="60% - Accent4 8" xfId="916" xr:uid="{00000000-0005-0000-0000-00007A020000}"/>
    <cellStyle name="60% - Accent4 9" xfId="919" xr:uid="{00000000-0005-0000-0000-00007B020000}"/>
    <cellStyle name="60% - Accent5 10" xfId="934" xr:uid="{00000000-0005-0000-0000-00007C020000}"/>
    <cellStyle name="60% - Accent5 11" xfId="935" xr:uid="{00000000-0005-0000-0000-00007D020000}"/>
    <cellStyle name="60% - Accent5 12" xfId="936" xr:uid="{00000000-0005-0000-0000-00007E020000}"/>
    <cellStyle name="60% - Accent5 13" xfId="937" xr:uid="{00000000-0005-0000-0000-00007F020000}"/>
    <cellStyle name="60% - Accent5 14" xfId="939" xr:uid="{00000000-0005-0000-0000-000080020000}"/>
    <cellStyle name="60% - Accent5 15" xfId="942" xr:uid="{00000000-0005-0000-0000-000081020000}"/>
    <cellStyle name="60% - Accent5 16" xfId="945" xr:uid="{00000000-0005-0000-0000-000082020000}"/>
    <cellStyle name="60% - Accent5 17" xfId="948" xr:uid="{00000000-0005-0000-0000-000083020000}"/>
    <cellStyle name="60% - Accent5 18" xfId="951" xr:uid="{00000000-0005-0000-0000-000084020000}"/>
    <cellStyle name="60% - Accent5 19" xfId="954" xr:uid="{00000000-0005-0000-0000-000085020000}"/>
    <cellStyle name="60% - Accent5 2" xfId="955" xr:uid="{00000000-0005-0000-0000-000086020000}"/>
    <cellStyle name="60% - Accent5 20" xfId="941" xr:uid="{00000000-0005-0000-0000-000087020000}"/>
    <cellStyle name="60% - Accent5 21" xfId="944" xr:uid="{00000000-0005-0000-0000-000088020000}"/>
    <cellStyle name="60% - Accent5 22" xfId="947" xr:uid="{00000000-0005-0000-0000-000089020000}"/>
    <cellStyle name="60% - Accent5 23" xfId="950" xr:uid="{00000000-0005-0000-0000-00008A020000}"/>
    <cellStyle name="60% - Accent5 24" xfId="953" xr:uid="{00000000-0005-0000-0000-00008B020000}"/>
    <cellStyle name="60% - Accent5 25" xfId="958" xr:uid="{00000000-0005-0000-0000-00008C020000}"/>
    <cellStyle name="60% - Accent5 26" xfId="961" xr:uid="{00000000-0005-0000-0000-00008D020000}"/>
    <cellStyle name="60% - Accent5 27" xfId="963" xr:uid="{00000000-0005-0000-0000-00008E020000}"/>
    <cellStyle name="60% - Accent5 28" xfId="965" xr:uid="{00000000-0005-0000-0000-00008F020000}"/>
    <cellStyle name="60% - Accent5 29" xfId="967" xr:uid="{00000000-0005-0000-0000-000090020000}"/>
    <cellStyle name="60% - Accent5 3" xfId="968" xr:uid="{00000000-0005-0000-0000-000091020000}"/>
    <cellStyle name="60% - Accent5 30" xfId="957" xr:uid="{00000000-0005-0000-0000-000092020000}"/>
    <cellStyle name="60% - Accent5 31" xfId="960" xr:uid="{00000000-0005-0000-0000-000093020000}"/>
    <cellStyle name="60% - Accent5 32" xfId="962" xr:uid="{00000000-0005-0000-0000-000094020000}"/>
    <cellStyle name="60% - Accent5 33" xfId="964" xr:uid="{00000000-0005-0000-0000-000095020000}"/>
    <cellStyle name="60% - Accent5 34" xfId="966" xr:uid="{00000000-0005-0000-0000-000096020000}"/>
    <cellStyle name="60% - Accent5 35" xfId="970" xr:uid="{00000000-0005-0000-0000-000097020000}"/>
    <cellStyle name="60% - Accent5 36" xfId="971" xr:uid="{00000000-0005-0000-0000-000098020000}"/>
    <cellStyle name="60% - Accent5 37" xfId="972" xr:uid="{00000000-0005-0000-0000-000099020000}"/>
    <cellStyle name="60% - Accent5 38" xfId="973" xr:uid="{00000000-0005-0000-0000-00009A020000}"/>
    <cellStyle name="60% - Accent5 39" xfId="974" xr:uid="{00000000-0005-0000-0000-00009B020000}"/>
    <cellStyle name="60% - Accent5 4" xfId="975" xr:uid="{00000000-0005-0000-0000-00009C020000}"/>
    <cellStyle name="60% - Accent5 40" xfId="969" xr:uid="{00000000-0005-0000-0000-00009D020000}"/>
    <cellStyle name="60% - Accent5 5" xfId="976" xr:uid="{00000000-0005-0000-0000-00009E020000}"/>
    <cellStyle name="60% - Accent5 6" xfId="977" xr:uid="{00000000-0005-0000-0000-00009F020000}"/>
    <cellStyle name="60% - Accent5 7" xfId="978" xr:uid="{00000000-0005-0000-0000-0000A0020000}"/>
    <cellStyle name="60% - Accent5 8" xfId="979" xr:uid="{00000000-0005-0000-0000-0000A1020000}"/>
    <cellStyle name="60% - Accent5 9" xfId="980" xr:uid="{00000000-0005-0000-0000-0000A2020000}"/>
    <cellStyle name="60% - Accent6 10" xfId="981" xr:uid="{00000000-0005-0000-0000-0000A3020000}"/>
    <cellStyle name="60% - Accent6 11" xfId="982" xr:uid="{00000000-0005-0000-0000-0000A4020000}"/>
    <cellStyle name="60% - Accent6 12" xfId="983" xr:uid="{00000000-0005-0000-0000-0000A5020000}"/>
    <cellStyle name="60% - Accent6 13" xfId="984" xr:uid="{00000000-0005-0000-0000-0000A6020000}"/>
    <cellStyle name="60% - Accent6 14" xfId="985" xr:uid="{00000000-0005-0000-0000-0000A7020000}"/>
    <cellStyle name="60% - Accent6 15" xfId="987" xr:uid="{00000000-0005-0000-0000-0000A8020000}"/>
    <cellStyle name="60% - Accent6 16" xfId="989" xr:uid="{00000000-0005-0000-0000-0000A9020000}"/>
    <cellStyle name="60% - Accent6 17" xfId="991" xr:uid="{00000000-0005-0000-0000-0000AA020000}"/>
    <cellStyle name="60% - Accent6 18" xfId="993" xr:uid="{00000000-0005-0000-0000-0000AB020000}"/>
    <cellStyle name="60% - Accent6 19" xfId="996" xr:uid="{00000000-0005-0000-0000-0000AC020000}"/>
    <cellStyle name="60% - Accent6 2" xfId="997" xr:uid="{00000000-0005-0000-0000-0000AD020000}"/>
    <cellStyle name="60% - Accent6 20" xfId="986" xr:uid="{00000000-0005-0000-0000-0000AE020000}"/>
    <cellStyle name="60% - Accent6 21" xfId="988" xr:uid="{00000000-0005-0000-0000-0000AF020000}"/>
    <cellStyle name="60% - Accent6 22" xfId="990" xr:uid="{00000000-0005-0000-0000-0000B0020000}"/>
    <cellStyle name="60% - Accent6 23" xfId="992" xr:uid="{00000000-0005-0000-0000-0000B1020000}"/>
    <cellStyle name="60% - Accent6 24" xfId="995" xr:uid="{00000000-0005-0000-0000-0000B2020000}"/>
    <cellStyle name="60% - Accent6 25" xfId="1000" xr:uid="{00000000-0005-0000-0000-0000B3020000}"/>
    <cellStyle name="60% - Accent6 26" xfId="1003" xr:uid="{00000000-0005-0000-0000-0000B4020000}"/>
    <cellStyle name="60% - Accent6 27" xfId="1006" xr:uid="{00000000-0005-0000-0000-0000B5020000}"/>
    <cellStyle name="60% - Accent6 28" xfId="1009" xr:uid="{00000000-0005-0000-0000-0000B6020000}"/>
    <cellStyle name="60% - Accent6 29" xfId="1012" xr:uid="{00000000-0005-0000-0000-0000B7020000}"/>
    <cellStyle name="60% - Accent6 3" xfId="1013" xr:uid="{00000000-0005-0000-0000-0000B8020000}"/>
    <cellStyle name="60% - Accent6 30" xfId="999" xr:uid="{00000000-0005-0000-0000-0000B9020000}"/>
    <cellStyle name="60% - Accent6 31" xfId="1002" xr:uid="{00000000-0005-0000-0000-0000BA020000}"/>
    <cellStyle name="60% - Accent6 32" xfId="1005" xr:uid="{00000000-0005-0000-0000-0000BB020000}"/>
    <cellStyle name="60% - Accent6 33" xfId="1008" xr:uid="{00000000-0005-0000-0000-0000BC020000}"/>
    <cellStyle name="60% - Accent6 34" xfId="1011" xr:uid="{00000000-0005-0000-0000-0000BD020000}"/>
    <cellStyle name="60% - Accent6 35" xfId="1016" xr:uid="{00000000-0005-0000-0000-0000BE020000}"/>
    <cellStyle name="60% - Accent6 36" xfId="1018" xr:uid="{00000000-0005-0000-0000-0000BF020000}"/>
    <cellStyle name="60% - Accent6 37" xfId="1019" xr:uid="{00000000-0005-0000-0000-0000C0020000}"/>
    <cellStyle name="60% - Accent6 38" xfId="1020" xr:uid="{00000000-0005-0000-0000-0000C1020000}"/>
    <cellStyle name="60% - Accent6 39" xfId="1021" xr:uid="{00000000-0005-0000-0000-0000C2020000}"/>
    <cellStyle name="60% - Accent6 4" xfId="1022" xr:uid="{00000000-0005-0000-0000-0000C3020000}"/>
    <cellStyle name="60% - Accent6 40" xfId="1015" xr:uid="{00000000-0005-0000-0000-0000C4020000}"/>
    <cellStyle name="60% - Accent6 5" xfId="1023" xr:uid="{00000000-0005-0000-0000-0000C5020000}"/>
    <cellStyle name="60% - Accent6 6" xfId="1024" xr:uid="{00000000-0005-0000-0000-0000C6020000}"/>
    <cellStyle name="60% - Accent6 7" xfId="1025" xr:uid="{00000000-0005-0000-0000-0000C7020000}"/>
    <cellStyle name="60% - Accent6 8" xfId="1026" xr:uid="{00000000-0005-0000-0000-0000C8020000}"/>
    <cellStyle name="60% - Accent6 9" xfId="1027" xr:uid="{00000000-0005-0000-0000-0000C9020000}"/>
    <cellStyle name="60% - ส่วนที่ถูกเน้น1 2" xfId="1028" xr:uid="{00000000-0005-0000-0000-0000CA020000}"/>
    <cellStyle name="60% - ส่วนที่ถูกเน้น2 2" xfId="1029" xr:uid="{00000000-0005-0000-0000-0000CB020000}"/>
    <cellStyle name="60% - ส่วนที่ถูกเน้น3 2" xfId="1030" xr:uid="{00000000-0005-0000-0000-0000CC020000}"/>
    <cellStyle name="60% - ส่วนที่ถูกเน้น4 2" xfId="1031" xr:uid="{00000000-0005-0000-0000-0000CD020000}"/>
    <cellStyle name="60% - ส่วนที่ถูกเน้น5 2" xfId="1032" xr:uid="{00000000-0005-0000-0000-0000CE020000}"/>
    <cellStyle name="60% - ส่วนที่ถูกเน้น6 2" xfId="1033" xr:uid="{00000000-0005-0000-0000-0000CF020000}"/>
    <cellStyle name="Accent1 10" xfId="1034" xr:uid="{00000000-0005-0000-0000-0000D0020000}"/>
    <cellStyle name="Accent1 11" xfId="1035" xr:uid="{00000000-0005-0000-0000-0000D1020000}"/>
    <cellStyle name="Accent1 12" xfId="1036" xr:uid="{00000000-0005-0000-0000-0000D2020000}"/>
    <cellStyle name="Accent1 13" xfId="1037" xr:uid="{00000000-0005-0000-0000-0000D3020000}"/>
    <cellStyle name="Accent1 14" xfId="1040" xr:uid="{00000000-0005-0000-0000-0000D4020000}"/>
    <cellStyle name="Accent1 15" xfId="1043" xr:uid="{00000000-0005-0000-0000-0000D5020000}"/>
    <cellStyle name="Accent1 16" xfId="1045" xr:uid="{00000000-0005-0000-0000-0000D6020000}"/>
    <cellStyle name="Accent1 17" xfId="212" xr:uid="{00000000-0005-0000-0000-0000D7020000}"/>
    <cellStyle name="Accent1 18" xfId="219" xr:uid="{00000000-0005-0000-0000-0000D8020000}"/>
    <cellStyle name="Accent1 19" xfId="191" xr:uid="{00000000-0005-0000-0000-0000D9020000}"/>
    <cellStyle name="Accent1 2" xfId="1046" xr:uid="{00000000-0005-0000-0000-0000DA020000}"/>
    <cellStyle name="Accent1 20" xfId="1042" xr:uid="{00000000-0005-0000-0000-0000DB020000}"/>
    <cellStyle name="Accent1 21" xfId="1044" xr:uid="{00000000-0005-0000-0000-0000DC020000}"/>
    <cellStyle name="Accent1 22" xfId="211" xr:uid="{00000000-0005-0000-0000-0000DD020000}"/>
    <cellStyle name="Accent1 23" xfId="218" xr:uid="{00000000-0005-0000-0000-0000DE020000}"/>
    <cellStyle name="Accent1 24" xfId="190" xr:uid="{00000000-0005-0000-0000-0000DF020000}"/>
    <cellStyle name="Accent1 25" xfId="170" xr:uid="{00000000-0005-0000-0000-0000E0020000}"/>
    <cellStyle name="Accent1 26" xfId="230" xr:uid="{00000000-0005-0000-0000-0000E1020000}"/>
    <cellStyle name="Accent1 27" xfId="233" xr:uid="{00000000-0005-0000-0000-0000E2020000}"/>
    <cellStyle name="Accent1 28" xfId="1048" xr:uid="{00000000-0005-0000-0000-0000E3020000}"/>
    <cellStyle name="Accent1 29" xfId="1050" xr:uid="{00000000-0005-0000-0000-0000E4020000}"/>
    <cellStyle name="Accent1 3" xfId="1051" xr:uid="{00000000-0005-0000-0000-0000E5020000}"/>
    <cellStyle name="Accent1 30" xfId="169" xr:uid="{00000000-0005-0000-0000-0000E6020000}"/>
    <cellStyle name="Accent1 31" xfId="229" xr:uid="{00000000-0005-0000-0000-0000E7020000}"/>
    <cellStyle name="Accent1 32" xfId="232" xr:uid="{00000000-0005-0000-0000-0000E8020000}"/>
    <cellStyle name="Accent1 33" xfId="1047" xr:uid="{00000000-0005-0000-0000-0000E9020000}"/>
    <cellStyle name="Accent1 34" xfId="1049" xr:uid="{00000000-0005-0000-0000-0000EA020000}"/>
    <cellStyle name="Accent1 35" xfId="1053" xr:uid="{00000000-0005-0000-0000-0000EB020000}"/>
    <cellStyle name="Accent1 36" xfId="1054" xr:uid="{00000000-0005-0000-0000-0000EC020000}"/>
    <cellStyle name="Accent1 37" xfId="1055" xr:uid="{00000000-0005-0000-0000-0000ED020000}"/>
    <cellStyle name="Accent1 38" xfId="1056" xr:uid="{00000000-0005-0000-0000-0000EE020000}"/>
    <cellStyle name="Accent1 39" xfId="1057" xr:uid="{00000000-0005-0000-0000-0000EF020000}"/>
    <cellStyle name="Accent1 4" xfId="1058" xr:uid="{00000000-0005-0000-0000-0000F0020000}"/>
    <cellStyle name="Accent1 40" xfId="1052" xr:uid="{00000000-0005-0000-0000-0000F1020000}"/>
    <cellStyle name="Accent1 5" xfId="1059" xr:uid="{00000000-0005-0000-0000-0000F2020000}"/>
    <cellStyle name="Accent1 6" xfId="1060" xr:uid="{00000000-0005-0000-0000-0000F3020000}"/>
    <cellStyle name="Accent1 7" xfId="1061" xr:uid="{00000000-0005-0000-0000-0000F4020000}"/>
    <cellStyle name="Accent1 8" xfId="1062" xr:uid="{00000000-0005-0000-0000-0000F5020000}"/>
    <cellStyle name="Accent1 9" xfId="1063" xr:uid="{00000000-0005-0000-0000-0000F6020000}"/>
    <cellStyle name="Accent2 10" xfId="1064" xr:uid="{00000000-0005-0000-0000-0000F7020000}"/>
    <cellStyle name="Accent2 11" xfId="1065" xr:uid="{00000000-0005-0000-0000-0000F8020000}"/>
    <cellStyle name="Accent2 12" xfId="1066" xr:uid="{00000000-0005-0000-0000-0000F9020000}"/>
    <cellStyle name="Accent2 13" xfId="1067" xr:uid="{00000000-0005-0000-0000-0000FA020000}"/>
    <cellStyle name="Accent2 14" xfId="1068" xr:uid="{00000000-0005-0000-0000-0000FB020000}"/>
    <cellStyle name="Accent2 15" xfId="1070" xr:uid="{00000000-0005-0000-0000-0000FC020000}"/>
    <cellStyle name="Accent2 16" xfId="1072" xr:uid="{00000000-0005-0000-0000-0000FD020000}"/>
    <cellStyle name="Accent2 17" xfId="1074" xr:uid="{00000000-0005-0000-0000-0000FE020000}"/>
    <cellStyle name="Accent2 18" xfId="1076" xr:uid="{00000000-0005-0000-0000-0000FF020000}"/>
    <cellStyle name="Accent2 19" xfId="1078" xr:uid="{00000000-0005-0000-0000-000000030000}"/>
    <cellStyle name="Accent2 2" xfId="994" xr:uid="{00000000-0005-0000-0000-000001030000}"/>
    <cellStyle name="Accent2 20" xfId="1069" xr:uid="{00000000-0005-0000-0000-000002030000}"/>
    <cellStyle name="Accent2 21" xfId="1071" xr:uid="{00000000-0005-0000-0000-000003030000}"/>
    <cellStyle name="Accent2 22" xfId="1073" xr:uid="{00000000-0005-0000-0000-000004030000}"/>
    <cellStyle name="Accent2 23" xfId="1075" xr:uid="{00000000-0005-0000-0000-000005030000}"/>
    <cellStyle name="Accent2 24" xfId="1077" xr:uid="{00000000-0005-0000-0000-000006030000}"/>
    <cellStyle name="Accent2 25" xfId="1080" xr:uid="{00000000-0005-0000-0000-000007030000}"/>
    <cellStyle name="Accent2 26" xfId="1082" xr:uid="{00000000-0005-0000-0000-000008030000}"/>
    <cellStyle name="Accent2 27" xfId="1084" xr:uid="{00000000-0005-0000-0000-000009030000}"/>
    <cellStyle name="Accent2 28" xfId="1086" xr:uid="{00000000-0005-0000-0000-00000A030000}"/>
    <cellStyle name="Accent2 29" xfId="1088" xr:uid="{00000000-0005-0000-0000-00000B030000}"/>
    <cellStyle name="Accent2 3" xfId="998" xr:uid="{00000000-0005-0000-0000-00000C030000}"/>
    <cellStyle name="Accent2 30" xfId="1079" xr:uid="{00000000-0005-0000-0000-00000D030000}"/>
    <cellStyle name="Accent2 31" xfId="1081" xr:uid="{00000000-0005-0000-0000-00000E030000}"/>
    <cellStyle name="Accent2 32" xfId="1083" xr:uid="{00000000-0005-0000-0000-00000F030000}"/>
    <cellStyle name="Accent2 33" xfId="1085" xr:uid="{00000000-0005-0000-0000-000010030000}"/>
    <cellStyle name="Accent2 34" xfId="1087" xr:uid="{00000000-0005-0000-0000-000011030000}"/>
    <cellStyle name="Accent2 35" xfId="1090" xr:uid="{00000000-0005-0000-0000-000012030000}"/>
    <cellStyle name="Accent2 36" xfId="1091" xr:uid="{00000000-0005-0000-0000-000013030000}"/>
    <cellStyle name="Accent2 37" xfId="1092" xr:uid="{00000000-0005-0000-0000-000014030000}"/>
    <cellStyle name="Accent2 38" xfId="1093" xr:uid="{00000000-0005-0000-0000-000015030000}"/>
    <cellStyle name="Accent2 39" xfId="1094" xr:uid="{00000000-0005-0000-0000-000016030000}"/>
    <cellStyle name="Accent2 4" xfId="1001" xr:uid="{00000000-0005-0000-0000-000017030000}"/>
    <cellStyle name="Accent2 40" xfId="1089" xr:uid="{00000000-0005-0000-0000-000018030000}"/>
    <cellStyle name="Accent2 5" xfId="1004" xr:uid="{00000000-0005-0000-0000-000019030000}"/>
    <cellStyle name="Accent2 6" xfId="1007" xr:uid="{00000000-0005-0000-0000-00001A030000}"/>
    <cellStyle name="Accent2 7" xfId="1010" xr:uid="{00000000-0005-0000-0000-00001B030000}"/>
    <cellStyle name="Accent2 8" xfId="1014" xr:uid="{00000000-0005-0000-0000-00001C030000}"/>
    <cellStyle name="Accent2 9" xfId="1017" xr:uid="{00000000-0005-0000-0000-00001D030000}"/>
    <cellStyle name="Accent3 10" xfId="1095" xr:uid="{00000000-0005-0000-0000-00001E030000}"/>
    <cellStyle name="Accent3 11" xfId="1096" xr:uid="{00000000-0005-0000-0000-00001F030000}"/>
    <cellStyle name="Accent3 12" xfId="1097" xr:uid="{00000000-0005-0000-0000-000020030000}"/>
    <cellStyle name="Accent3 13" xfId="1098" xr:uid="{00000000-0005-0000-0000-000021030000}"/>
    <cellStyle name="Accent3 14" xfId="1099" xr:uid="{00000000-0005-0000-0000-000022030000}"/>
    <cellStyle name="Accent3 15" xfId="1101" xr:uid="{00000000-0005-0000-0000-000023030000}"/>
    <cellStyle name="Accent3 16" xfId="1103" xr:uid="{00000000-0005-0000-0000-000024030000}"/>
    <cellStyle name="Accent3 17" xfId="1106" xr:uid="{00000000-0005-0000-0000-000025030000}"/>
    <cellStyle name="Accent3 18" xfId="1109" xr:uid="{00000000-0005-0000-0000-000026030000}"/>
    <cellStyle name="Accent3 19" xfId="1112" xr:uid="{00000000-0005-0000-0000-000027030000}"/>
    <cellStyle name="Accent3 2" xfId="1113" xr:uid="{00000000-0005-0000-0000-000028030000}"/>
    <cellStyle name="Accent3 20" xfId="1100" xr:uid="{00000000-0005-0000-0000-000029030000}"/>
    <cellStyle name="Accent3 21" xfId="1102" xr:uid="{00000000-0005-0000-0000-00002A030000}"/>
    <cellStyle name="Accent3 22" xfId="1105" xr:uid="{00000000-0005-0000-0000-00002B030000}"/>
    <cellStyle name="Accent3 23" xfId="1108" xr:uid="{00000000-0005-0000-0000-00002C030000}"/>
    <cellStyle name="Accent3 24" xfId="1111" xr:uid="{00000000-0005-0000-0000-00002D030000}"/>
    <cellStyle name="Accent3 25" xfId="1116" xr:uid="{00000000-0005-0000-0000-00002E030000}"/>
    <cellStyle name="Accent3 26" xfId="1119" xr:uid="{00000000-0005-0000-0000-00002F030000}"/>
    <cellStyle name="Accent3 27" xfId="1121" xr:uid="{00000000-0005-0000-0000-000030030000}"/>
    <cellStyle name="Accent3 28" xfId="1123" xr:uid="{00000000-0005-0000-0000-000031030000}"/>
    <cellStyle name="Accent3 29" xfId="1125" xr:uid="{00000000-0005-0000-0000-000032030000}"/>
    <cellStyle name="Accent3 3" xfId="1126" xr:uid="{00000000-0005-0000-0000-000033030000}"/>
    <cellStyle name="Accent3 30" xfId="1115" xr:uid="{00000000-0005-0000-0000-000034030000}"/>
    <cellStyle name="Accent3 31" xfId="1118" xr:uid="{00000000-0005-0000-0000-000035030000}"/>
    <cellStyle name="Accent3 32" xfId="1120" xr:uid="{00000000-0005-0000-0000-000036030000}"/>
    <cellStyle name="Accent3 33" xfId="1122" xr:uid="{00000000-0005-0000-0000-000037030000}"/>
    <cellStyle name="Accent3 34" xfId="1124" xr:uid="{00000000-0005-0000-0000-000038030000}"/>
    <cellStyle name="Accent3 35" xfId="1128" xr:uid="{00000000-0005-0000-0000-000039030000}"/>
    <cellStyle name="Accent3 36" xfId="1129" xr:uid="{00000000-0005-0000-0000-00003A030000}"/>
    <cellStyle name="Accent3 37" xfId="1130" xr:uid="{00000000-0005-0000-0000-00003B030000}"/>
    <cellStyle name="Accent3 38" xfId="1131" xr:uid="{00000000-0005-0000-0000-00003C030000}"/>
    <cellStyle name="Accent3 39" xfId="1132" xr:uid="{00000000-0005-0000-0000-00003D030000}"/>
    <cellStyle name="Accent3 4" xfId="152" xr:uid="{00000000-0005-0000-0000-00003E030000}"/>
    <cellStyle name="Accent3 40" xfId="1127" xr:uid="{00000000-0005-0000-0000-00003F030000}"/>
    <cellStyle name="Accent3 5" xfId="1133" xr:uid="{00000000-0005-0000-0000-000040030000}"/>
    <cellStyle name="Accent3 6" xfId="1134" xr:uid="{00000000-0005-0000-0000-000041030000}"/>
    <cellStyle name="Accent3 7" xfId="1135" xr:uid="{00000000-0005-0000-0000-000042030000}"/>
    <cellStyle name="Accent3 8" xfId="1136" xr:uid="{00000000-0005-0000-0000-000043030000}"/>
    <cellStyle name="Accent3 9" xfId="1137" xr:uid="{00000000-0005-0000-0000-000044030000}"/>
    <cellStyle name="Accent4 10" xfId="1138" xr:uid="{00000000-0005-0000-0000-000045030000}"/>
    <cellStyle name="Accent4 11" xfId="1139" xr:uid="{00000000-0005-0000-0000-000046030000}"/>
    <cellStyle name="Accent4 12" xfId="1140" xr:uid="{00000000-0005-0000-0000-000047030000}"/>
    <cellStyle name="Accent4 13" xfId="1141" xr:uid="{00000000-0005-0000-0000-000048030000}"/>
    <cellStyle name="Accent4 14" xfId="1142" xr:uid="{00000000-0005-0000-0000-000049030000}"/>
    <cellStyle name="Accent4 15" xfId="1144" xr:uid="{00000000-0005-0000-0000-00004A030000}"/>
    <cellStyle name="Accent4 16" xfId="1146" xr:uid="{00000000-0005-0000-0000-00004B030000}"/>
    <cellStyle name="Accent4 17" xfId="1148" xr:uid="{00000000-0005-0000-0000-00004C030000}"/>
    <cellStyle name="Accent4 18" xfId="1150" xr:uid="{00000000-0005-0000-0000-00004D030000}"/>
    <cellStyle name="Accent4 19" xfId="1152" xr:uid="{00000000-0005-0000-0000-00004E030000}"/>
    <cellStyle name="Accent4 2" xfId="1153" xr:uid="{00000000-0005-0000-0000-00004F030000}"/>
    <cellStyle name="Accent4 20" xfId="1143" xr:uid="{00000000-0005-0000-0000-000050030000}"/>
    <cellStyle name="Accent4 21" xfId="1145" xr:uid="{00000000-0005-0000-0000-000051030000}"/>
    <cellStyle name="Accent4 22" xfId="1147" xr:uid="{00000000-0005-0000-0000-000052030000}"/>
    <cellStyle name="Accent4 23" xfId="1149" xr:uid="{00000000-0005-0000-0000-000053030000}"/>
    <cellStyle name="Accent4 24" xfId="1151" xr:uid="{00000000-0005-0000-0000-000054030000}"/>
    <cellStyle name="Accent4 25" xfId="1155" xr:uid="{00000000-0005-0000-0000-000055030000}"/>
    <cellStyle name="Accent4 26" xfId="1157" xr:uid="{00000000-0005-0000-0000-000056030000}"/>
    <cellStyle name="Accent4 27" xfId="1159" xr:uid="{00000000-0005-0000-0000-000057030000}"/>
    <cellStyle name="Accent4 28" xfId="1161" xr:uid="{00000000-0005-0000-0000-000058030000}"/>
    <cellStyle name="Accent4 29" xfId="1163" xr:uid="{00000000-0005-0000-0000-000059030000}"/>
    <cellStyle name="Accent4 3" xfId="1164" xr:uid="{00000000-0005-0000-0000-00005A030000}"/>
    <cellStyle name="Accent4 30" xfId="1154" xr:uid="{00000000-0005-0000-0000-00005B030000}"/>
    <cellStyle name="Accent4 31" xfId="1156" xr:uid="{00000000-0005-0000-0000-00005C030000}"/>
    <cellStyle name="Accent4 32" xfId="1158" xr:uid="{00000000-0005-0000-0000-00005D030000}"/>
    <cellStyle name="Accent4 33" xfId="1160" xr:uid="{00000000-0005-0000-0000-00005E030000}"/>
    <cellStyle name="Accent4 34" xfId="1162" xr:uid="{00000000-0005-0000-0000-00005F030000}"/>
    <cellStyle name="Accent4 35" xfId="1166" xr:uid="{00000000-0005-0000-0000-000060030000}"/>
    <cellStyle name="Accent4 36" xfId="1167" xr:uid="{00000000-0005-0000-0000-000061030000}"/>
    <cellStyle name="Accent4 37" xfId="1168" xr:uid="{00000000-0005-0000-0000-000062030000}"/>
    <cellStyle name="Accent4 38" xfId="1169" xr:uid="{00000000-0005-0000-0000-000063030000}"/>
    <cellStyle name="Accent4 39" xfId="1170" xr:uid="{00000000-0005-0000-0000-000064030000}"/>
    <cellStyle name="Accent4 4" xfId="1171" xr:uid="{00000000-0005-0000-0000-000065030000}"/>
    <cellStyle name="Accent4 40" xfId="1165" xr:uid="{00000000-0005-0000-0000-000066030000}"/>
    <cellStyle name="Accent4 5" xfId="1172" xr:uid="{00000000-0005-0000-0000-000067030000}"/>
    <cellStyle name="Accent4 6" xfId="1173" xr:uid="{00000000-0005-0000-0000-000068030000}"/>
    <cellStyle name="Accent4 7" xfId="1174" xr:uid="{00000000-0005-0000-0000-000069030000}"/>
    <cellStyle name="Accent4 8" xfId="1175" xr:uid="{00000000-0005-0000-0000-00006A030000}"/>
    <cellStyle name="Accent4 9" xfId="1176" xr:uid="{00000000-0005-0000-0000-00006B030000}"/>
    <cellStyle name="Accent5 10" xfId="1178" xr:uid="{00000000-0005-0000-0000-00006C030000}"/>
    <cellStyle name="Accent5 11" xfId="1180" xr:uid="{00000000-0005-0000-0000-00006D030000}"/>
    <cellStyle name="Accent5 12" xfId="1182" xr:uid="{00000000-0005-0000-0000-00006E030000}"/>
    <cellStyle name="Accent5 13" xfId="1184" xr:uid="{00000000-0005-0000-0000-00006F030000}"/>
    <cellStyle name="Accent5 14" xfId="1185" xr:uid="{00000000-0005-0000-0000-000070030000}"/>
    <cellStyle name="Accent5 15" xfId="1187" xr:uid="{00000000-0005-0000-0000-000071030000}"/>
    <cellStyle name="Accent5 16" xfId="1189" xr:uid="{00000000-0005-0000-0000-000072030000}"/>
    <cellStyle name="Accent5 17" xfId="1191" xr:uid="{00000000-0005-0000-0000-000073030000}"/>
    <cellStyle name="Accent5 18" xfId="1193" xr:uid="{00000000-0005-0000-0000-000074030000}"/>
    <cellStyle name="Accent5 19" xfId="1195" xr:uid="{00000000-0005-0000-0000-000075030000}"/>
    <cellStyle name="Accent5 2" xfId="1196" xr:uid="{00000000-0005-0000-0000-000076030000}"/>
    <cellStyle name="Accent5 20" xfId="1186" xr:uid="{00000000-0005-0000-0000-000077030000}"/>
    <cellStyle name="Accent5 21" xfId="1188" xr:uid="{00000000-0005-0000-0000-000078030000}"/>
    <cellStyle name="Accent5 22" xfId="1190" xr:uid="{00000000-0005-0000-0000-000079030000}"/>
    <cellStyle name="Accent5 23" xfId="1192" xr:uid="{00000000-0005-0000-0000-00007A030000}"/>
    <cellStyle name="Accent5 24" xfId="1194" xr:uid="{00000000-0005-0000-0000-00007B030000}"/>
    <cellStyle name="Accent5 25" xfId="1198" xr:uid="{00000000-0005-0000-0000-00007C030000}"/>
    <cellStyle name="Accent5 26" xfId="1200" xr:uid="{00000000-0005-0000-0000-00007D030000}"/>
    <cellStyle name="Accent5 27" xfId="1202" xr:uid="{00000000-0005-0000-0000-00007E030000}"/>
    <cellStyle name="Accent5 28" xfId="1204" xr:uid="{00000000-0005-0000-0000-00007F030000}"/>
    <cellStyle name="Accent5 29" xfId="1206" xr:uid="{00000000-0005-0000-0000-000080030000}"/>
    <cellStyle name="Accent5 3" xfId="1207" xr:uid="{00000000-0005-0000-0000-000081030000}"/>
    <cellStyle name="Accent5 30" xfId="1197" xr:uid="{00000000-0005-0000-0000-000082030000}"/>
    <cellStyle name="Accent5 31" xfId="1199" xr:uid="{00000000-0005-0000-0000-000083030000}"/>
    <cellStyle name="Accent5 32" xfId="1201" xr:uid="{00000000-0005-0000-0000-000084030000}"/>
    <cellStyle name="Accent5 33" xfId="1203" xr:uid="{00000000-0005-0000-0000-000085030000}"/>
    <cellStyle name="Accent5 34" xfId="1205" xr:uid="{00000000-0005-0000-0000-000086030000}"/>
    <cellStyle name="Accent5 35" xfId="1209" xr:uid="{00000000-0005-0000-0000-000087030000}"/>
    <cellStyle name="Accent5 36" xfId="1210" xr:uid="{00000000-0005-0000-0000-000088030000}"/>
    <cellStyle name="Accent5 37" xfId="1211" xr:uid="{00000000-0005-0000-0000-000089030000}"/>
    <cellStyle name="Accent5 38" xfId="1212" xr:uid="{00000000-0005-0000-0000-00008A030000}"/>
    <cellStyle name="Accent5 39" xfId="1213" xr:uid="{00000000-0005-0000-0000-00008B030000}"/>
    <cellStyle name="Accent5 4" xfId="1214" xr:uid="{00000000-0005-0000-0000-00008C030000}"/>
    <cellStyle name="Accent5 40" xfId="1208" xr:uid="{00000000-0005-0000-0000-00008D030000}"/>
    <cellStyle name="Accent5 5" xfId="1215" xr:uid="{00000000-0005-0000-0000-00008E030000}"/>
    <cellStyle name="Accent5 6" xfId="1216" xr:uid="{00000000-0005-0000-0000-00008F030000}"/>
    <cellStyle name="Accent5 7" xfId="1217" xr:uid="{00000000-0005-0000-0000-000090030000}"/>
    <cellStyle name="Accent5 8" xfId="1218" xr:uid="{00000000-0005-0000-0000-000091030000}"/>
    <cellStyle name="Accent5 9" xfId="1219" xr:uid="{00000000-0005-0000-0000-000092030000}"/>
    <cellStyle name="Accent6 10" xfId="1220" xr:uid="{00000000-0005-0000-0000-000093030000}"/>
    <cellStyle name="Accent6 11" xfId="1221" xr:uid="{00000000-0005-0000-0000-000094030000}"/>
    <cellStyle name="Accent6 12" xfId="1222" xr:uid="{00000000-0005-0000-0000-000095030000}"/>
    <cellStyle name="Accent6 13" xfId="1223" xr:uid="{00000000-0005-0000-0000-000096030000}"/>
    <cellStyle name="Accent6 14" xfId="1224" xr:uid="{00000000-0005-0000-0000-000097030000}"/>
    <cellStyle name="Accent6 15" xfId="1226" xr:uid="{00000000-0005-0000-0000-000098030000}"/>
    <cellStyle name="Accent6 16" xfId="1228" xr:uid="{00000000-0005-0000-0000-000099030000}"/>
    <cellStyle name="Accent6 17" xfId="1230" xr:uid="{00000000-0005-0000-0000-00009A030000}"/>
    <cellStyle name="Accent6 18" xfId="1232" xr:uid="{00000000-0005-0000-0000-00009B030000}"/>
    <cellStyle name="Accent6 19" xfId="1235" xr:uid="{00000000-0005-0000-0000-00009C030000}"/>
    <cellStyle name="Accent6 2" xfId="1236" xr:uid="{00000000-0005-0000-0000-00009D030000}"/>
    <cellStyle name="Accent6 20" xfId="1225" xr:uid="{00000000-0005-0000-0000-00009E030000}"/>
    <cellStyle name="Accent6 21" xfId="1227" xr:uid="{00000000-0005-0000-0000-00009F030000}"/>
    <cellStyle name="Accent6 22" xfId="1229" xr:uid="{00000000-0005-0000-0000-0000A0030000}"/>
    <cellStyle name="Accent6 23" xfId="1231" xr:uid="{00000000-0005-0000-0000-0000A1030000}"/>
    <cellStyle name="Accent6 24" xfId="1234" xr:uid="{00000000-0005-0000-0000-0000A2030000}"/>
    <cellStyle name="Accent6 25" xfId="1239" xr:uid="{00000000-0005-0000-0000-0000A3030000}"/>
    <cellStyle name="Accent6 26" xfId="1241" xr:uid="{00000000-0005-0000-0000-0000A4030000}"/>
    <cellStyle name="Accent6 27" xfId="1243" xr:uid="{00000000-0005-0000-0000-0000A5030000}"/>
    <cellStyle name="Accent6 28" xfId="1245" xr:uid="{00000000-0005-0000-0000-0000A6030000}"/>
    <cellStyle name="Accent6 29" xfId="1247" xr:uid="{00000000-0005-0000-0000-0000A7030000}"/>
    <cellStyle name="Accent6 3" xfId="1248" xr:uid="{00000000-0005-0000-0000-0000A8030000}"/>
    <cellStyle name="Accent6 30" xfId="1238" xr:uid="{00000000-0005-0000-0000-0000A9030000}"/>
    <cellStyle name="Accent6 31" xfId="1240" xr:uid="{00000000-0005-0000-0000-0000AA030000}"/>
    <cellStyle name="Accent6 32" xfId="1242" xr:uid="{00000000-0005-0000-0000-0000AB030000}"/>
    <cellStyle name="Accent6 33" xfId="1244" xr:uid="{00000000-0005-0000-0000-0000AC030000}"/>
    <cellStyle name="Accent6 34" xfId="1246" xr:uid="{00000000-0005-0000-0000-0000AD030000}"/>
    <cellStyle name="Accent6 35" xfId="1250" xr:uid="{00000000-0005-0000-0000-0000AE030000}"/>
    <cellStyle name="Accent6 36" xfId="1251" xr:uid="{00000000-0005-0000-0000-0000AF030000}"/>
    <cellStyle name="Accent6 37" xfId="1252" xr:uid="{00000000-0005-0000-0000-0000B0030000}"/>
    <cellStyle name="Accent6 38" xfId="1253" xr:uid="{00000000-0005-0000-0000-0000B1030000}"/>
    <cellStyle name="Accent6 39" xfId="1254" xr:uid="{00000000-0005-0000-0000-0000B2030000}"/>
    <cellStyle name="Accent6 4" xfId="1255" xr:uid="{00000000-0005-0000-0000-0000B3030000}"/>
    <cellStyle name="Accent6 40" xfId="1249" xr:uid="{00000000-0005-0000-0000-0000B4030000}"/>
    <cellStyle name="Accent6 5" xfId="1256" xr:uid="{00000000-0005-0000-0000-0000B5030000}"/>
    <cellStyle name="Accent6 6" xfId="1257" xr:uid="{00000000-0005-0000-0000-0000B6030000}"/>
    <cellStyle name="Accent6 7" xfId="1258" xr:uid="{00000000-0005-0000-0000-0000B7030000}"/>
    <cellStyle name="Accent6 8" xfId="1259" xr:uid="{00000000-0005-0000-0000-0000B8030000}"/>
    <cellStyle name="Accent6 9" xfId="1260" xr:uid="{00000000-0005-0000-0000-0000B9030000}"/>
    <cellStyle name="Bad 10" xfId="1265" xr:uid="{00000000-0005-0000-0000-0000BA030000}"/>
    <cellStyle name="Bad 11" xfId="1269" xr:uid="{00000000-0005-0000-0000-0000BB030000}"/>
    <cellStyle name="Bad 12" xfId="1271" xr:uid="{00000000-0005-0000-0000-0000BC030000}"/>
    <cellStyle name="Bad 13" xfId="1273" xr:uid="{00000000-0005-0000-0000-0000BD030000}"/>
    <cellStyle name="Bad 14" xfId="184" xr:uid="{00000000-0005-0000-0000-0000BE030000}"/>
    <cellStyle name="Bad 15" xfId="378" xr:uid="{00000000-0005-0000-0000-0000BF030000}"/>
    <cellStyle name="Bad 16" xfId="382" xr:uid="{00000000-0005-0000-0000-0000C0030000}"/>
    <cellStyle name="Bad 17" xfId="387" xr:uid="{00000000-0005-0000-0000-0000C1030000}"/>
    <cellStyle name="Bad 18" xfId="392" xr:uid="{00000000-0005-0000-0000-0000C2030000}"/>
    <cellStyle name="Bad 19" xfId="397" xr:uid="{00000000-0005-0000-0000-0000C3030000}"/>
    <cellStyle name="Bad 2" xfId="1274" xr:uid="{00000000-0005-0000-0000-0000C4030000}"/>
    <cellStyle name="Bad 20" xfId="377" xr:uid="{00000000-0005-0000-0000-0000C5030000}"/>
    <cellStyle name="Bad 21" xfId="381" xr:uid="{00000000-0005-0000-0000-0000C6030000}"/>
    <cellStyle name="Bad 22" xfId="386" xr:uid="{00000000-0005-0000-0000-0000C7030000}"/>
    <cellStyle name="Bad 23" xfId="391" xr:uid="{00000000-0005-0000-0000-0000C8030000}"/>
    <cellStyle name="Bad 24" xfId="396" xr:uid="{00000000-0005-0000-0000-0000C9030000}"/>
    <cellStyle name="Bad 25" xfId="404" xr:uid="{00000000-0005-0000-0000-0000CA030000}"/>
    <cellStyle name="Bad 26" xfId="454" xr:uid="{00000000-0005-0000-0000-0000CB030000}"/>
    <cellStyle name="Bad 27" xfId="459" xr:uid="{00000000-0005-0000-0000-0000CC030000}"/>
    <cellStyle name="Bad 28" xfId="464" xr:uid="{00000000-0005-0000-0000-0000CD030000}"/>
    <cellStyle name="Bad 29" xfId="471" xr:uid="{00000000-0005-0000-0000-0000CE030000}"/>
    <cellStyle name="Bad 3" xfId="1275" xr:uid="{00000000-0005-0000-0000-0000CF030000}"/>
    <cellStyle name="Bad 30" xfId="403" xr:uid="{00000000-0005-0000-0000-0000D0030000}"/>
    <cellStyle name="Bad 31" xfId="453" xr:uid="{00000000-0005-0000-0000-0000D1030000}"/>
    <cellStyle name="Bad 32" xfId="458" xr:uid="{00000000-0005-0000-0000-0000D2030000}"/>
    <cellStyle name="Bad 33" xfId="463" xr:uid="{00000000-0005-0000-0000-0000D3030000}"/>
    <cellStyle name="Bad 34" xfId="470" xr:uid="{00000000-0005-0000-0000-0000D4030000}"/>
    <cellStyle name="Bad 35" xfId="475" xr:uid="{00000000-0005-0000-0000-0000D5030000}"/>
    <cellStyle name="Bad 36" xfId="234" xr:uid="{00000000-0005-0000-0000-0000D6030000}"/>
    <cellStyle name="Bad 37" xfId="239" xr:uid="{00000000-0005-0000-0000-0000D7030000}"/>
    <cellStyle name="Bad 38" xfId="243" xr:uid="{00000000-0005-0000-0000-0000D8030000}"/>
    <cellStyle name="Bad 39" xfId="156" xr:uid="{00000000-0005-0000-0000-0000D9030000}"/>
    <cellStyle name="Bad 4" xfId="1276" xr:uid="{00000000-0005-0000-0000-0000DA030000}"/>
    <cellStyle name="Bad 40" xfId="474" xr:uid="{00000000-0005-0000-0000-0000DB030000}"/>
    <cellStyle name="Bad 5" xfId="1277" xr:uid="{00000000-0005-0000-0000-0000DC030000}"/>
    <cellStyle name="Bad 6" xfId="1278" xr:uid="{00000000-0005-0000-0000-0000DD030000}"/>
    <cellStyle name="Bad 7" xfId="1279" xr:uid="{00000000-0005-0000-0000-0000DE030000}"/>
    <cellStyle name="Bad 8" xfId="1280" xr:uid="{00000000-0005-0000-0000-0000DF030000}"/>
    <cellStyle name="Bad 9" xfId="1281" xr:uid="{00000000-0005-0000-0000-0000E0030000}"/>
    <cellStyle name="Calculation 10" xfId="1282" xr:uid="{00000000-0005-0000-0000-0000E1030000}"/>
    <cellStyle name="Calculation 10 2" xfId="2264" xr:uid="{00000000-0005-0000-0000-0000E2030000}"/>
    <cellStyle name="Calculation 11" xfId="1283" xr:uid="{00000000-0005-0000-0000-0000E3030000}"/>
    <cellStyle name="Calculation 11 2" xfId="2265" xr:uid="{00000000-0005-0000-0000-0000E4030000}"/>
    <cellStyle name="Calculation 12" xfId="1284" xr:uid="{00000000-0005-0000-0000-0000E5030000}"/>
    <cellStyle name="Calculation 12 2" xfId="2266" xr:uid="{00000000-0005-0000-0000-0000E6030000}"/>
    <cellStyle name="Calculation 13" xfId="1285" xr:uid="{00000000-0005-0000-0000-0000E7030000}"/>
    <cellStyle name="Calculation 13 2" xfId="2267" xr:uid="{00000000-0005-0000-0000-0000E8030000}"/>
    <cellStyle name="Calculation 14" xfId="1286" xr:uid="{00000000-0005-0000-0000-0000E9030000}"/>
    <cellStyle name="Calculation 14 2" xfId="2268" xr:uid="{00000000-0005-0000-0000-0000EA030000}"/>
    <cellStyle name="Calculation 15" xfId="1288" xr:uid="{00000000-0005-0000-0000-0000EB030000}"/>
    <cellStyle name="Calculation 15 2" xfId="2270" xr:uid="{00000000-0005-0000-0000-0000EC030000}"/>
    <cellStyle name="Calculation 16" xfId="1290" xr:uid="{00000000-0005-0000-0000-0000ED030000}"/>
    <cellStyle name="Calculation 16 2" xfId="2272" xr:uid="{00000000-0005-0000-0000-0000EE030000}"/>
    <cellStyle name="Calculation 17" xfId="1292" xr:uid="{00000000-0005-0000-0000-0000EF030000}"/>
    <cellStyle name="Calculation 17 2" xfId="2274" xr:uid="{00000000-0005-0000-0000-0000F0030000}"/>
    <cellStyle name="Calculation 18" xfId="1294" xr:uid="{00000000-0005-0000-0000-0000F1030000}"/>
    <cellStyle name="Calculation 18 2" xfId="2276" xr:uid="{00000000-0005-0000-0000-0000F2030000}"/>
    <cellStyle name="Calculation 19" xfId="1296" xr:uid="{00000000-0005-0000-0000-0000F3030000}"/>
    <cellStyle name="Calculation 19 2" xfId="2278" xr:uid="{00000000-0005-0000-0000-0000F4030000}"/>
    <cellStyle name="Calculation 2" xfId="1297" xr:uid="{00000000-0005-0000-0000-0000F5030000}"/>
    <cellStyle name="Calculation 2 2" xfId="2279" xr:uid="{00000000-0005-0000-0000-0000F6030000}"/>
    <cellStyle name="Calculation 20" xfId="1287" xr:uid="{00000000-0005-0000-0000-0000F7030000}"/>
    <cellStyle name="Calculation 20 2" xfId="2269" xr:uid="{00000000-0005-0000-0000-0000F8030000}"/>
    <cellStyle name="Calculation 21" xfId="1289" xr:uid="{00000000-0005-0000-0000-0000F9030000}"/>
    <cellStyle name="Calculation 21 2" xfId="2271" xr:uid="{00000000-0005-0000-0000-0000FA030000}"/>
    <cellStyle name="Calculation 22" xfId="1291" xr:uid="{00000000-0005-0000-0000-0000FB030000}"/>
    <cellStyle name="Calculation 22 2" xfId="2273" xr:uid="{00000000-0005-0000-0000-0000FC030000}"/>
    <cellStyle name="Calculation 23" xfId="1293" xr:uid="{00000000-0005-0000-0000-0000FD030000}"/>
    <cellStyle name="Calculation 23 2" xfId="2275" xr:uid="{00000000-0005-0000-0000-0000FE030000}"/>
    <cellStyle name="Calculation 24" xfId="1295" xr:uid="{00000000-0005-0000-0000-0000FF030000}"/>
    <cellStyle name="Calculation 24 2" xfId="2277" xr:uid="{00000000-0005-0000-0000-000000040000}"/>
    <cellStyle name="Calculation 25" xfId="1299" xr:uid="{00000000-0005-0000-0000-000001040000}"/>
    <cellStyle name="Calculation 25 2" xfId="2281" xr:uid="{00000000-0005-0000-0000-000002040000}"/>
    <cellStyle name="Calculation 26" xfId="1301" xr:uid="{00000000-0005-0000-0000-000003040000}"/>
    <cellStyle name="Calculation 26 2" xfId="2283" xr:uid="{00000000-0005-0000-0000-000004040000}"/>
    <cellStyle name="Calculation 27" xfId="1303" xr:uid="{00000000-0005-0000-0000-000005040000}"/>
    <cellStyle name="Calculation 27 2" xfId="2285" xr:uid="{00000000-0005-0000-0000-000006040000}"/>
    <cellStyle name="Calculation 28" xfId="1305" xr:uid="{00000000-0005-0000-0000-000007040000}"/>
    <cellStyle name="Calculation 28 2" xfId="2287" xr:uid="{00000000-0005-0000-0000-000008040000}"/>
    <cellStyle name="Calculation 29" xfId="1307" xr:uid="{00000000-0005-0000-0000-000009040000}"/>
    <cellStyle name="Calculation 29 2" xfId="2289" xr:uid="{00000000-0005-0000-0000-00000A040000}"/>
    <cellStyle name="Calculation 3" xfId="1308" xr:uid="{00000000-0005-0000-0000-00000B040000}"/>
    <cellStyle name="Calculation 3 2" xfId="2290" xr:uid="{00000000-0005-0000-0000-00000C040000}"/>
    <cellStyle name="Calculation 30" xfId="1298" xr:uid="{00000000-0005-0000-0000-00000D040000}"/>
    <cellStyle name="Calculation 30 2" xfId="2280" xr:uid="{00000000-0005-0000-0000-00000E040000}"/>
    <cellStyle name="Calculation 31" xfId="1300" xr:uid="{00000000-0005-0000-0000-00000F040000}"/>
    <cellStyle name="Calculation 31 2" xfId="2282" xr:uid="{00000000-0005-0000-0000-000010040000}"/>
    <cellStyle name="Calculation 32" xfId="1302" xr:uid="{00000000-0005-0000-0000-000011040000}"/>
    <cellStyle name="Calculation 32 2" xfId="2284" xr:uid="{00000000-0005-0000-0000-000012040000}"/>
    <cellStyle name="Calculation 33" xfId="1304" xr:uid="{00000000-0005-0000-0000-000013040000}"/>
    <cellStyle name="Calculation 33 2" xfId="2286" xr:uid="{00000000-0005-0000-0000-000014040000}"/>
    <cellStyle name="Calculation 34" xfId="1306" xr:uid="{00000000-0005-0000-0000-000015040000}"/>
    <cellStyle name="Calculation 34 2" xfId="2288" xr:uid="{00000000-0005-0000-0000-000016040000}"/>
    <cellStyle name="Calculation 35" xfId="1310" xr:uid="{00000000-0005-0000-0000-000017040000}"/>
    <cellStyle name="Calculation 35 2" xfId="2292" xr:uid="{00000000-0005-0000-0000-000018040000}"/>
    <cellStyle name="Calculation 36" xfId="1311" xr:uid="{00000000-0005-0000-0000-000019040000}"/>
    <cellStyle name="Calculation 36 2" xfId="2293" xr:uid="{00000000-0005-0000-0000-00001A040000}"/>
    <cellStyle name="Calculation 37" xfId="1312" xr:uid="{00000000-0005-0000-0000-00001B040000}"/>
    <cellStyle name="Calculation 37 2" xfId="2294" xr:uid="{00000000-0005-0000-0000-00001C040000}"/>
    <cellStyle name="Calculation 38" xfId="1313" xr:uid="{00000000-0005-0000-0000-00001D040000}"/>
    <cellStyle name="Calculation 38 2" xfId="2295" xr:uid="{00000000-0005-0000-0000-00001E040000}"/>
    <cellStyle name="Calculation 39" xfId="1314" xr:uid="{00000000-0005-0000-0000-00001F040000}"/>
    <cellStyle name="Calculation 39 2" xfId="2296" xr:uid="{00000000-0005-0000-0000-000020040000}"/>
    <cellStyle name="Calculation 4" xfId="1315" xr:uid="{00000000-0005-0000-0000-000021040000}"/>
    <cellStyle name="Calculation 4 2" xfId="2297" xr:uid="{00000000-0005-0000-0000-000022040000}"/>
    <cellStyle name="Calculation 40" xfId="1309" xr:uid="{00000000-0005-0000-0000-000023040000}"/>
    <cellStyle name="Calculation 40 2" xfId="2291" xr:uid="{00000000-0005-0000-0000-000024040000}"/>
    <cellStyle name="Calculation 5" xfId="1316" xr:uid="{00000000-0005-0000-0000-000025040000}"/>
    <cellStyle name="Calculation 5 2" xfId="2298" xr:uid="{00000000-0005-0000-0000-000026040000}"/>
    <cellStyle name="Calculation 6" xfId="1317" xr:uid="{00000000-0005-0000-0000-000027040000}"/>
    <cellStyle name="Calculation 6 2" xfId="2299" xr:uid="{00000000-0005-0000-0000-000028040000}"/>
    <cellStyle name="Calculation 7" xfId="1318" xr:uid="{00000000-0005-0000-0000-000029040000}"/>
    <cellStyle name="Calculation 7 2" xfId="2300" xr:uid="{00000000-0005-0000-0000-00002A040000}"/>
    <cellStyle name="Calculation 8" xfId="1319" xr:uid="{00000000-0005-0000-0000-00002B040000}"/>
    <cellStyle name="Calculation 8 2" xfId="2301" xr:uid="{00000000-0005-0000-0000-00002C040000}"/>
    <cellStyle name="Calculation 9" xfId="1320" xr:uid="{00000000-0005-0000-0000-00002D040000}"/>
    <cellStyle name="Calculation 9 2" xfId="2302" xr:uid="{00000000-0005-0000-0000-00002E040000}"/>
    <cellStyle name="Check Cell 10" xfId="1322" xr:uid="{00000000-0005-0000-0000-00002F040000}"/>
    <cellStyle name="Check Cell 11" xfId="1324" xr:uid="{00000000-0005-0000-0000-000030040000}"/>
    <cellStyle name="Check Cell 12" xfId="1326" xr:uid="{00000000-0005-0000-0000-000031040000}"/>
    <cellStyle name="Check Cell 13" xfId="1328" xr:uid="{00000000-0005-0000-0000-000032040000}"/>
    <cellStyle name="Check Cell 14" xfId="1330" xr:uid="{00000000-0005-0000-0000-000033040000}"/>
    <cellStyle name="Check Cell 15" xfId="1333" xr:uid="{00000000-0005-0000-0000-000034040000}"/>
    <cellStyle name="Check Cell 16" xfId="1336" xr:uid="{00000000-0005-0000-0000-000035040000}"/>
    <cellStyle name="Check Cell 17" xfId="1339" xr:uid="{00000000-0005-0000-0000-000036040000}"/>
    <cellStyle name="Check Cell 18" xfId="1341" xr:uid="{00000000-0005-0000-0000-000037040000}"/>
    <cellStyle name="Check Cell 19" xfId="1343" xr:uid="{00000000-0005-0000-0000-000038040000}"/>
    <cellStyle name="Check Cell 2" xfId="1344" xr:uid="{00000000-0005-0000-0000-000039040000}"/>
    <cellStyle name="Check Cell 20" xfId="1332" xr:uid="{00000000-0005-0000-0000-00003A040000}"/>
    <cellStyle name="Check Cell 21" xfId="1335" xr:uid="{00000000-0005-0000-0000-00003B040000}"/>
    <cellStyle name="Check Cell 22" xfId="1338" xr:uid="{00000000-0005-0000-0000-00003C040000}"/>
    <cellStyle name="Check Cell 23" xfId="1340" xr:uid="{00000000-0005-0000-0000-00003D040000}"/>
    <cellStyle name="Check Cell 24" xfId="1342" xr:uid="{00000000-0005-0000-0000-00003E040000}"/>
    <cellStyle name="Check Cell 25" xfId="1346" xr:uid="{00000000-0005-0000-0000-00003F040000}"/>
    <cellStyle name="Check Cell 26" xfId="1348" xr:uid="{00000000-0005-0000-0000-000040040000}"/>
    <cellStyle name="Check Cell 27" xfId="1350" xr:uid="{00000000-0005-0000-0000-000041040000}"/>
    <cellStyle name="Check Cell 28" xfId="1352" xr:uid="{00000000-0005-0000-0000-000042040000}"/>
    <cellStyle name="Check Cell 29" xfId="1354" xr:uid="{00000000-0005-0000-0000-000043040000}"/>
    <cellStyle name="Check Cell 3" xfId="1355" xr:uid="{00000000-0005-0000-0000-000044040000}"/>
    <cellStyle name="Check Cell 30" xfId="1345" xr:uid="{00000000-0005-0000-0000-000045040000}"/>
    <cellStyle name="Check Cell 31" xfId="1347" xr:uid="{00000000-0005-0000-0000-000046040000}"/>
    <cellStyle name="Check Cell 32" xfId="1349" xr:uid="{00000000-0005-0000-0000-000047040000}"/>
    <cellStyle name="Check Cell 33" xfId="1351" xr:uid="{00000000-0005-0000-0000-000048040000}"/>
    <cellStyle name="Check Cell 34" xfId="1353" xr:uid="{00000000-0005-0000-0000-000049040000}"/>
    <cellStyle name="Check Cell 35" xfId="1357" xr:uid="{00000000-0005-0000-0000-00004A040000}"/>
    <cellStyle name="Check Cell 36" xfId="1358" xr:uid="{00000000-0005-0000-0000-00004B040000}"/>
    <cellStyle name="Check Cell 37" xfId="1359" xr:uid="{00000000-0005-0000-0000-00004C040000}"/>
    <cellStyle name="Check Cell 38" xfId="1360" xr:uid="{00000000-0005-0000-0000-00004D040000}"/>
    <cellStyle name="Check Cell 39" xfId="1361" xr:uid="{00000000-0005-0000-0000-00004E040000}"/>
    <cellStyle name="Check Cell 4" xfId="1362" xr:uid="{00000000-0005-0000-0000-00004F040000}"/>
    <cellStyle name="Check Cell 40" xfId="1356" xr:uid="{00000000-0005-0000-0000-000050040000}"/>
    <cellStyle name="Check Cell 5" xfId="1363" xr:uid="{00000000-0005-0000-0000-000051040000}"/>
    <cellStyle name="Check Cell 6" xfId="1364" xr:uid="{00000000-0005-0000-0000-000052040000}"/>
    <cellStyle name="Check Cell 7" xfId="1365" xr:uid="{00000000-0005-0000-0000-000053040000}"/>
    <cellStyle name="Check Cell 8" xfId="1366" xr:uid="{00000000-0005-0000-0000-000054040000}"/>
    <cellStyle name="Check Cell 9" xfId="1367" xr:uid="{00000000-0005-0000-0000-000055040000}"/>
    <cellStyle name="Comma" xfId="139" builtinId="3"/>
    <cellStyle name="Comma 10" xfId="1369" xr:uid="{00000000-0005-0000-0000-000057040000}"/>
    <cellStyle name="Comma 10 2" xfId="1370" xr:uid="{00000000-0005-0000-0000-000058040000}"/>
    <cellStyle name="Comma 10 2 2" xfId="2304" xr:uid="{00000000-0005-0000-0000-000059040000}"/>
    <cellStyle name="Comma 10 2 3" xfId="2530" xr:uid="{00000000-0005-0000-0000-00005A040000}"/>
    <cellStyle name="Comma 10 3" xfId="2303" xr:uid="{00000000-0005-0000-0000-00005B040000}"/>
    <cellStyle name="Comma 10 4" xfId="2529" xr:uid="{00000000-0005-0000-0000-00005C040000}"/>
    <cellStyle name="Comma 11" xfId="1372" xr:uid="{00000000-0005-0000-0000-00005D040000}"/>
    <cellStyle name="Comma 12" xfId="1374" xr:uid="{00000000-0005-0000-0000-00005E040000}"/>
    <cellStyle name="Comma 12 2" xfId="850" xr:uid="{00000000-0005-0000-0000-00005F040000}"/>
    <cellStyle name="Comma 12_Lead -  NU 31-3-54" xfId="1375" xr:uid="{00000000-0005-0000-0000-000060040000}"/>
    <cellStyle name="Comma 13" xfId="1377" xr:uid="{00000000-0005-0000-0000-000061040000}"/>
    <cellStyle name="Comma 14" xfId="1379" xr:uid="{00000000-0005-0000-0000-000062040000}"/>
    <cellStyle name="Comma 15" xfId="1382" xr:uid="{00000000-0005-0000-0000-000063040000}"/>
    <cellStyle name="Comma 16" xfId="1385" xr:uid="{00000000-0005-0000-0000-000064040000}"/>
    <cellStyle name="Comma 17" xfId="1387" xr:uid="{00000000-0005-0000-0000-000065040000}"/>
    <cellStyle name="Comma 18" xfId="1389" xr:uid="{00000000-0005-0000-0000-000066040000}"/>
    <cellStyle name="Comma 19" xfId="1391" xr:uid="{00000000-0005-0000-0000-000067040000}"/>
    <cellStyle name="Comma 2" xfId="1" xr:uid="{00000000-0005-0000-0000-000068040000}"/>
    <cellStyle name="Comma 2 10" xfId="2" xr:uid="{00000000-0005-0000-0000-000069040000}"/>
    <cellStyle name="Comma 2 10 2" xfId="2197" xr:uid="{00000000-0005-0000-0000-00006A040000}"/>
    <cellStyle name="Comma 2 11" xfId="3" xr:uid="{00000000-0005-0000-0000-00006B040000}"/>
    <cellStyle name="Comma 2 11 2" xfId="2235" xr:uid="{00000000-0005-0000-0000-00006C040000}"/>
    <cellStyle name="Comma 2 12" xfId="4" xr:uid="{00000000-0005-0000-0000-00006D040000}"/>
    <cellStyle name="Comma 2 12 2" xfId="2192" xr:uid="{00000000-0005-0000-0000-00006E040000}"/>
    <cellStyle name="Comma 2 13" xfId="5" xr:uid="{00000000-0005-0000-0000-00006F040000}"/>
    <cellStyle name="Comma 2 13 2" xfId="2215" xr:uid="{00000000-0005-0000-0000-000070040000}"/>
    <cellStyle name="Comma 2 14" xfId="6" xr:uid="{00000000-0005-0000-0000-000071040000}"/>
    <cellStyle name="Comma 2 14 2" xfId="2177" xr:uid="{00000000-0005-0000-0000-000072040000}"/>
    <cellStyle name="Comma 2 15" xfId="7" xr:uid="{00000000-0005-0000-0000-000073040000}"/>
    <cellStyle name="Comma 2 15 2" xfId="2218" xr:uid="{00000000-0005-0000-0000-000074040000}"/>
    <cellStyle name="Comma 2 16" xfId="8" xr:uid="{00000000-0005-0000-0000-000075040000}"/>
    <cellStyle name="Comma 2 16 2" xfId="2219" xr:uid="{00000000-0005-0000-0000-000076040000}"/>
    <cellStyle name="Comma 2 17" xfId="9" xr:uid="{00000000-0005-0000-0000-000077040000}"/>
    <cellStyle name="Comma 2 17 2" xfId="2217" xr:uid="{00000000-0005-0000-0000-000078040000}"/>
    <cellStyle name="Comma 2 18" xfId="10" xr:uid="{00000000-0005-0000-0000-000079040000}"/>
    <cellStyle name="Comma 2 18 2" xfId="2216" xr:uid="{00000000-0005-0000-0000-00007A040000}"/>
    <cellStyle name="Comma 2 19" xfId="11" xr:uid="{00000000-0005-0000-0000-00007B040000}"/>
    <cellStyle name="Comma 2 19 2" xfId="2173" xr:uid="{00000000-0005-0000-0000-00007C040000}"/>
    <cellStyle name="Comma 2 2" xfId="12" xr:uid="{00000000-0005-0000-0000-00007D040000}"/>
    <cellStyle name="Comma 2 2 2" xfId="1394" xr:uid="{00000000-0005-0000-0000-00007E040000}"/>
    <cellStyle name="Comma 2 2 2 2" xfId="1395" xr:uid="{00000000-0005-0000-0000-00007F040000}"/>
    <cellStyle name="Comma 2 2 2 2 2" xfId="2308" xr:uid="{00000000-0005-0000-0000-000080040000}"/>
    <cellStyle name="Comma 2 2 2 2 3" xfId="2534" xr:uid="{00000000-0005-0000-0000-000081040000}"/>
    <cellStyle name="Comma 2 2 2 3" xfId="1396" xr:uid="{00000000-0005-0000-0000-000082040000}"/>
    <cellStyle name="Comma 2 2 2 3 2" xfId="2309" xr:uid="{00000000-0005-0000-0000-000083040000}"/>
    <cellStyle name="Comma 2 2 2 3 3" xfId="2535" xr:uid="{00000000-0005-0000-0000-000084040000}"/>
    <cellStyle name="Comma 2 2 2 4" xfId="2307" xr:uid="{00000000-0005-0000-0000-000085040000}"/>
    <cellStyle name="Comma 2 2 2 5" xfId="2533" xr:uid="{00000000-0005-0000-0000-000086040000}"/>
    <cellStyle name="Comma 2 2 3" xfId="1397" xr:uid="{00000000-0005-0000-0000-000087040000}"/>
    <cellStyle name="Comma 2 2 3 2" xfId="2310" xr:uid="{00000000-0005-0000-0000-000088040000}"/>
    <cellStyle name="Comma 2 2 3 3" xfId="2536" xr:uid="{00000000-0005-0000-0000-000089040000}"/>
    <cellStyle name="Comma 2 2 4" xfId="1398" xr:uid="{00000000-0005-0000-0000-00008A040000}"/>
    <cellStyle name="Comma 2 2 4 2" xfId="2311" xr:uid="{00000000-0005-0000-0000-00008B040000}"/>
    <cellStyle name="Comma 2 2 4 3" xfId="2537" xr:uid="{00000000-0005-0000-0000-00008C040000}"/>
    <cellStyle name="Comma 2 2 5" xfId="1399" xr:uid="{00000000-0005-0000-0000-00008D040000}"/>
    <cellStyle name="Comma 2 2 5 2" xfId="2312" xr:uid="{00000000-0005-0000-0000-00008E040000}"/>
    <cellStyle name="Comma 2 2 5 3" xfId="2538" xr:uid="{00000000-0005-0000-0000-00008F040000}"/>
    <cellStyle name="Comma 2 2 6" xfId="1393" xr:uid="{00000000-0005-0000-0000-000090040000}"/>
    <cellStyle name="Comma 2 2 6 2" xfId="2306" xr:uid="{00000000-0005-0000-0000-000091040000}"/>
    <cellStyle name="Comma 2 2 6 3" xfId="2532" xr:uid="{00000000-0005-0000-0000-000092040000}"/>
    <cellStyle name="Comma 2 2 7" xfId="145" xr:uid="{00000000-0005-0000-0000-000093040000}"/>
    <cellStyle name="Comma 2 2 8" xfId="2240" xr:uid="{00000000-0005-0000-0000-000094040000}"/>
    <cellStyle name="Comma 2 2 9" xfId="2518" xr:uid="{00000000-0005-0000-0000-000095040000}"/>
    <cellStyle name="Comma 2 2_ทะเบียนที่ดิน" xfId="1401" xr:uid="{00000000-0005-0000-0000-000096040000}"/>
    <cellStyle name="Comma 2 20" xfId="13" xr:uid="{00000000-0005-0000-0000-000097040000}"/>
    <cellStyle name="Comma 2 20 2" xfId="2180" xr:uid="{00000000-0005-0000-0000-000098040000}"/>
    <cellStyle name="Comma 2 21" xfId="14" xr:uid="{00000000-0005-0000-0000-000099040000}"/>
    <cellStyle name="Comma 2 21 2" xfId="2208" xr:uid="{00000000-0005-0000-0000-00009A040000}"/>
    <cellStyle name="Comma 2 22" xfId="15" xr:uid="{00000000-0005-0000-0000-00009B040000}"/>
    <cellStyle name="Comma 2 22 2" xfId="2221" xr:uid="{00000000-0005-0000-0000-00009C040000}"/>
    <cellStyle name="Comma 2 23" xfId="16" xr:uid="{00000000-0005-0000-0000-00009D040000}"/>
    <cellStyle name="Comma 2 23 2" xfId="2193" xr:uid="{00000000-0005-0000-0000-00009E040000}"/>
    <cellStyle name="Comma 2 24" xfId="17" xr:uid="{00000000-0005-0000-0000-00009F040000}"/>
    <cellStyle name="Comma 2 24 2" xfId="2187" xr:uid="{00000000-0005-0000-0000-0000A0040000}"/>
    <cellStyle name="Comma 2 25" xfId="18" xr:uid="{00000000-0005-0000-0000-0000A1040000}"/>
    <cellStyle name="Comma 2 25 2" xfId="2198" xr:uid="{00000000-0005-0000-0000-0000A2040000}"/>
    <cellStyle name="Comma 2 26" xfId="19" xr:uid="{00000000-0005-0000-0000-0000A3040000}"/>
    <cellStyle name="Comma 2 26 2" xfId="2190" xr:uid="{00000000-0005-0000-0000-0000A4040000}"/>
    <cellStyle name="Comma 2 27" xfId="20" xr:uid="{00000000-0005-0000-0000-0000A5040000}"/>
    <cellStyle name="Comma 2 27 2" xfId="2196" xr:uid="{00000000-0005-0000-0000-0000A6040000}"/>
    <cellStyle name="Comma 2 28" xfId="21" xr:uid="{00000000-0005-0000-0000-0000A7040000}"/>
    <cellStyle name="Comma 2 28 2" xfId="2189" xr:uid="{00000000-0005-0000-0000-0000A8040000}"/>
    <cellStyle name="Comma 2 29" xfId="22" xr:uid="{00000000-0005-0000-0000-0000A9040000}"/>
    <cellStyle name="Comma 2 29 2" xfId="2186" xr:uid="{00000000-0005-0000-0000-0000AA040000}"/>
    <cellStyle name="Comma 2 3" xfId="23" xr:uid="{00000000-0005-0000-0000-0000AB040000}"/>
    <cellStyle name="Comma 2 3 2" xfId="1404" xr:uid="{00000000-0005-0000-0000-0000AC040000}"/>
    <cellStyle name="Comma 2 3 2 2" xfId="2315" xr:uid="{00000000-0005-0000-0000-0000AD040000}"/>
    <cellStyle name="Comma 2 3 2 3" xfId="2541" xr:uid="{00000000-0005-0000-0000-0000AE040000}"/>
    <cellStyle name="Comma 2 3 3" xfId="1406" xr:uid="{00000000-0005-0000-0000-0000AF040000}"/>
    <cellStyle name="Comma 2 3 3 2" xfId="2317" xr:uid="{00000000-0005-0000-0000-0000B0040000}"/>
    <cellStyle name="Comma 2 3 3 3" xfId="2543" xr:uid="{00000000-0005-0000-0000-0000B1040000}"/>
    <cellStyle name="Comma 2 3 4" xfId="1408" xr:uid="{00000000-0005-0000-0000-0000B2040000}"/>
    <cellStyle name="Comma 2 3 4 2" xfId="2319" xr:uid="{00000000-0005-0000-0000-0000B3040000}"/>
    <cellStyle name="Comma 2 3 4 3" xfId="2545" xr:uid="{00000000-0005-0000-0000-0000B4040000}"/>
    <cellStyle name="Comma 2 3 5" xfId="1402" xr:uid="{00000000-0005-0000-0000-0000B5040000}"/>
    <cellStyle name="Comma 2 3 6" xfId="2313" xr:uid="{00000000-0005-0000-0000-0000B6040000}"/>
    <cellStyle name="Comma 2 3 7" xfId="2539" xr:uid="{00000000-0005-0000-0000-0000B7040000}"/>
    <cellStyle name="Comma 2 30" xfId="24" xr:uid="{00000000-0005-0000-0000-0000B8040000}"/>
    <cellStyle name="Comma 2 30 2" xfId="2194" xr:uid="{00000000-0005-0000-0000-0000B9040000}"/>
    <cellStyle name="Comma 2 31" xfId="25" xr:uid="{00000000-0005-0000-0000-0000BA040000}"/>
    <cellStyle name="Comma 2 31 2" xfId="2195" xr:uid="{00000000-0005-0000-0000-0000BB040000}"/>
    <cellStyle name="Comma 2 32" xfId="26" xr:uid="{00000000-0005-0000-0000-0000BC040000}"/>
    <cellStyle name="Comma 2 32 2" xfId="2213" xr:uid="{00000000-0005-0000-0000-0000BD040000}"/>
    <cellStyle name="Comma 2 33" xfId="27" xr:uid="{00000000-0005-0000-0000-0000BE040000}"/>
    <cellStyle name="Comma 2 33 2" xfId="2188" xr:uid="{00000000-0005-0000-0000-0000BF040000}"/>
    <cellStyle name="Comma 2 34" xfId="28" xr:uid="{00000000-0005-0000-0000-0000C0040000}"/>
    <cellStyle name="Comma 2 34 2" xfId="2202" xr:uid="{00000000-0005-0000-0000-0000C1040000}"/>
    <cellStyle name="Comma 2 35" xfId="29" xr:uid="{00000000-0005-0000-0000-0000C2040000}"/>
    <cellStyle name="Comma 2 35 2" xfId="2212" xr:uid="{00000000-0005-0000-0000-0000C3040000}"/>
    <cellStyle name="Comma 2 36" xfId="30" xr:uid="{00000000-0005-0000-0000-0000C4040000}"/>
    <cellStyle name="Comma 2 36 2" xfId="2223" xr:uid="{00000000-0005-0000-0000-0000C5040000}"/>
    <cellStyle name="Comma 2 37" xfId="31" xr:uid="{00000000-0005-0000-0000-0000C6040000}"/>
    <cellStyle name="Comma 2 37 2" xfId="2199" xr:uid="{00000000-0005-0000-0000-0000C7040000}"/>
    <cellStyle name="Comma 2 38" xfId="32" xr:uid="{00000000-0005-0000-0000-0000C8040000}"/>
    <cellStyle name="Comma 2 38 2" xfId="2176" xr:uid="{00000000-0005-0000-0000-0000C9040000}"/>
    <cellStyle name="Comma 2 39" xfId="33" xr:uid="{00000000-0005-0000-0000-0000CA040000}"/>
    <cellStyle name="Comma 2 39 2" xfId="2174" xr:uid="{00000000-0005-0000-0000-0000CB040000}"/>
    <cellStyle name="Comma 2 4" xfId="34" xr:uid="{00000000-0005-0000-0000-0000CC040000}"/>
    <cellStyle name="Comma 2 4 2" xfId="1409" xr:uid="{00000000-0005-0000-0000-0000CD040000}"/>
    <cellStyle name="Comma 2 4 3" xfId="2320" xr:uid="{00000000-0005-0000-0000-0000CE040000}"/>
    <cellStyle name="Comma 2 4 4" xfId="2546" xr:uid="{00000000-0005-0000-0000-0000CF040000}"/>
    <cellStyle name="Comma 2 40" xfId="35" xr:uid="{00000000-0005-0000-0000-0000D0040000}"/>
    <cellStyle name="Comma 2 40 2" xfId="2178" xr:uid="{00000000-0005-0000-0000-0000D1040000}"/>
    <cellStyle name="Comma 2 41" xfId="36" xr:uid="{00000000-0005-0000-0000-0000D2040000}"/>
    <cellStyle name="Comma 2 41 2" xfId="2203" xr:uid="{00000000-0005-0000-0000-0000D3040000}"/>
    <cellStyle name="Comma 2 42" xfId="37" xr:uid="{00000000-0005-0000-0000-0000D4040000}"/>
    <cellStyle name="Comma 2 42 2" xfId="2220" xr:uid="{00000000-0005-0000-0000-0000D5040000}"/>
    <cellStyle name="Comma 2 43" xfId="38" xr:uid="{00000000-0005-0000-0000-0000D6040000}"/>
    <cellStyle name="Comma 2 43 2" xfId="2222" xr:uid="{00000000-0005-0000-0000-0000D7040000}"/>
    <cellStyle name="Comma 2 44" xfId="39" xr:uid="{00000000-0005-0000-0000-0000D8040000}"/>
    <cellStyle name="Comma 2 44 2" xfId="2175" xr:uid="{00000000-0005-0000-0000-0000D9040000}"/>
    <cellStyle name="Comma 2 45" xfId="40" xr:uid="{00000000-0005-0000-0000-0000DA040000}"/>
    <cellStyle name="Comma 2 45 2" xfId="2182" xr:uid="{00000000-0005-0000-0000-0000DB040000}"/>
    <cellStyle name="Comma 2 46" xfId="41" xr:uid="{00000000-0005-0000-0000-0000DC040000}"/>
    <cellStyle name="Comma 2 46 2" xfId="2211" xr:uid="{00000000-0005-0000-0000-0000DD040000}"/>
    <cellStyle name="Comma 2 47" xfId="42" xr:uid="{00000000-0005-0000-0000-0000DE040000}"/>
    <cellStyle name="Comma 2 47 2" xfId="2181" xr:uid="{00000000-0005-0000-0000-0000DF040000}"/>
    <cellStyle name="Comma 2 48" xfId="43" xr:uid="{00000000-0005-0000-0000-0000E0040000}"/>
    <cellStyle name="Comma 2 48 2" xfId="2236" xr:uid="{00000000-0005-0000-0000-0000E1040000}"/>
    <cellStyle name="Comma 2 49" xfId="44" xr:uid="{00000000-0005-0000-0000-0000E2040000}"/>
    <cellStyle name="Comma 2 49 2" xfId="2226" xr:uid="{00000000-0005-0000-0000-0000E3040000}"/>
    <cellStyle name="Comma 2 5" xfId="45" xr:uid="{00000000-0005-0000-0000-0000E4040000}"/>
    <cellStyle name="Comma 2 5 2" xfId="309" xr:uid="{00000000-0005-0000-0000-0000E5040000}"/>
    <cellStyle name="Comma 2 5 2 2" xfId="714" xr:uid="{00000000-0005-0000-0000-0000E6040000}"/>
    <cellStyle name="Comma 2 5 2 2 2" xfId="2253" xr:uid="{00000000-0005-0000-0000-0000E7040000}"/>
    <cellStyle name="Comma 2 5 2 2 3" xfId="2522" xr:uid="{00000000-0005-0000-0000-0000E8040000}"/>
    <cellStyle name="Comma 2 5 2 3" xfId="2243" xr:uid="{00000000-0005-0000-0000-0000E9040000}"/>
    <cellStyle name="Comma 2 5 2 4" xfId="2521" xr:uid="{00000000-0005-0000-0000-0000EA040000}"/>
    <cellStyle name="Comma 2 5 3" xfId="1410" xr:uid="{00000000-0005-0000-0000-0000EB040000}"/>
    <cellStyle name="Comma 2 5 4" xfId="2321" xr:uid="{00000000-0005-0000-0000-0000EC040000}"/>
    <cellStyle name="Comma 2 5 5" xfId="2547" xr:uid="{00000000-0005-0000-0000-0000ED040000}"/>
    <cellStyle name="Comma 2 50" xfId="46" xr:uid="{00000000-0005-0000-0000-0000EE040000}"/>
    <cellStyle name="Comma 2 50 2" xfId="2224" xr:uid="{00000000-0005-0000-0000-0000EF040000}"/>
    <cellStyle name="Comma 2 51" xfId="47" xr:uid="{00000000-0005-0000-0000-0000F0040000}"/>
    <cellStyle name="Comma 2 51 2" xfId="2179" xr:uid="{00000000-0005-0000-0000-0000F1040000}"/>
    <cellStyle name="Comma 2 52" xfId="48" xr:uid="{00000000-0005-0000-0000-0000F2040000}"/>
    <cellStyle name="Comma 2 52 2" xfId="2209" xr:uid="{00000000-0005-0000-0000-0000F3040000}"/>
    <cellStyle name="Comma 2 53" xfId="49" xr:uid="{00000000-0005-0000-0000-0000F4040000}"/>
    <cellStyle name="Comma 2 53 2" xfId="2232" xr:uid="{00000000-0005-0000-0000-0000F5040000}"/>
    <cellStyle name="Comma 2 54" xfId="50" xr:uid="{00000000-0005-0000-0000-0000F6040000}"/>
    <cellStyle name="Comma 2 54 2" xfId="2185" xr:uid="{00000000-0005-0000-0000-0000F7040000}"/>
    <cellStyle name="Comma 2 55" xfId="51" xr:uid="{00000000-0005-0000-0000-0000F8040000}"/>
    <cellStyle name="Comma 2 55 2" xfId="2172" xr:uid="{00000000-0005-0000-0000-0000F9040000}"/>
    <cellStyle name="Comma 2 56" xfId="52" xr:uid="{00000000-0005-0000-0000-0000FA040000}"/>
    <cellStyle name="Comma 2 56 2" xfId="2184" xr:uid="{00000000-0005-0000-0000-0000FB040000}"/>
    <cellStyle name="Comma 2 57" xfId="53" xr:uid="{00000000-0005-0000-0000-0000FC040000}"/>
    <cellStyle name="Comma 2 57 2" xfId="2237" xr:uid="{00000000-0005-0000-0000-0000FD040000}"/>
    <cellStyle name="Comma 2 58" xfId="54" xr:uid="{00000000-0005-0000-0000-0000FE040000}"/>
    <cellStyle name="Comma 2 58 2" xfId="2229" xr:uid="{00000000-0005-0000-0000-0000FF040000}"/>
    <cellStyle name="Comma 2 59" xfId="55" xr:uid="{00000000-0005-0000-0000-000000050000}"/>
    <cellStyle name="Comma 2 59 2" xfId="2204" xr:uid="{00000000-0005-0000-0000-000001050000}"/>
    <cellStyle name="Comma 2 6" xfId="56" xr:uid="{00000000-0005-0000-0000-000002050000}"/>
    <cellStyle name="Comma 2 6 2" xfId="1411" xr:uid="{00000000-0005-0000-0000-000003050000}"/>
    <cellStyle name="Comma 2 6 3" xfId="2201" xr:uid="{00000000-0005-0000-0000-000004050000}"/>
    <cellStyle name="Comma 2 6 4" xfId="2322" xr:uid="{00000000-0005-0000-0000-000005050000}"/>
    <cellStyle name="Comma 2 6 5" xfId="2548" xr:uid="{00000000-0005-0000-0000-000006050000}"/>
    <cellStyle name="Comma 2 60" xfId="57" xr:uid="{00000000-0005-0000-0000-000007050000}"/>
    <cellStyle name="Comma 2 60 2" xfId="2206" xr:uid="{00000000-0005-0000-0000-000008050000}"/>
    <cellStyle name="Comma 2 61" xfId="58" xr:uid="{00000000-0005-0000-0000-000009050000}"/>
    <cellStyle name="Comma 2 61 2" xfId="2207" xr:uid="{00000000-0005-0000-0000-00000A050000}"/>
    <cellStyle name="Comma 2 62" xfId="59" xr:uid="{00000000-0005-0000-0000-00000B050000}"/>
    <cellStyle name="Comma 2 62 2" xfId="2210" xr:uid="{00000000-0005-0000-0000-00000C050000}"/>
    <cellStyle name="Comma 2 63" xfId="60" xr:uid="{00000000-0005-0000-0000-00000D050000}"/>
    <cellStyle name="Comma 2 63 2" xfId="2225" xr:uid="{00000000-0005-0000-0000-00000E050000}"/>
    <cellStyle name="Comma 2 64" xfId="61" xr:uid="{00000000-0005-0000-0000-00000F050000}"/>
    <cellStyle name="Comma 2 64 2" xfId="2205" xr:uid="{00000000-0005-0000-0000-000010050000}"/>
    <cellStyle name="Comma 2 65" xfId="62" xr:uid="{00000000-0005-0000-0000-000011050000}"/>
    <cellStyle name="Comma 2 65 2" xfId="2234" xr:uid="{00000000-0005-0000-0000-000012050000}"/>
    <cellStyle name="Comma 2 66" xfId="63" xr:uid="{00000000-0005-0000-0000-000013050000}"/>
    <cellStyle name="Comma 2 66 2" xfId="2233" xr:uid="{00000000-0005-0000-0000-000014050000}"/>
    <cellStyle name="Comma 2 67" xfId="64" xr:uid="{00000000-0005-0000-0000-000015050000}"/>
    <cellStyle name="Comma 2 67 2" xfId="2227" xr:uid="{00000000-0005-0000-0000-000016050000}"/>
    <cellStyle name="Comma 2 68" xfId="65" xr:uid="{00000000-0005-0000-0000-000017050000}"/>
    <cellStyle name="Comma 2 68 2" xfId="2214" xr:uid="{00000000-0005-0000-0000-000018050000}"/>
    <cellStyle name="Comma 2 69" xfId="66" xr:uid="{00000000-0005-0000-0000-000019050000}"/>
    <cellStyle name="Comma 2 69 2" xfId="2228" xr:uid="{00000000-0005-0000-0000-00001A050000}"/>
    <cellStyle name="Comma 2 7" xfId="67" xr:uid="{00000000-0005-0000-0000-00001B050000}"/>
    <cellStyle name="Comma 2 7 2" xfId="1392" xr:uid="{00000000-0005-0000-0000-00001C050000}"/>
    <cellStyle name="Comma 2 7 3" xfId="2305" xr:uid="{00000000-0005-0000-0000-00001D050000}"/>
    <cellStyle name="Comma 2 7 4" xfId="2531" xr:uid="{00000000-0005-0000-0000-00001E050000}"/>
    <cellStyle name="Comma 2 70" xfId="146" xr:uid="{00000000-0005-0000-0000-00001F050000}"/>
    <cellStyle name="Comma 2 71" xfId="2241" xr:uid="{00000000-0005-0000-0000-000020050000}"/>
    <cellStyle name="Comma 2 72" xfId="2519" xr:uid="{00000000-0005-0000-0000-000021050000}"/>
    <cellStyle name="Comma 2 8" xfId="68" xr:uid="{00000000-0005-0000-0000-000022050000}"/>
    <cellStyle name="Comma 2 8 2" xfId="2183" xr:uid="{00000000-0005-0000-0000-000023050000}"/>
    <cellStyle name="Comma 2 9" xfId="69" xr:uid="{00000000-0005-0000-0000-000024050000}"/>
    <cellStyle name="Comma 2 9 2" xfId="1413" xr:uid="{00000000-0005-0000-0000-000025050000}"/>
    <cellStyle name="Comma 2 9 3" xfId="2200" xr:uid="{00000000-0005-0000-0000-000026050000}"/>
    <cellStyle name="Comma 2_ประหน้าecl-19-4-54(แพน)" xfId="1414" xr:uid="{00000000-0005-0000-0000-000027050000}"/>
    <cellStyle name="Comma 20" xfId="1381" xr:uid="{00000000-0005-0000-0000-000028050000}"/>
    <cellStyle name="Comma 21" xfId="1384" xr:uid="{00000000-0005-0000-0000-000029050000}"/>
    <cellStyle name="Comma 22" xfId="1386" xr:uid="{00000000-0005-0000-0000-00002A050000}"/>
    <cellStyle name="Comma 23" xfId="1388" xr:uid="{00000000-0005-0000-0000-00002B050000}"/>
    <cellStyle name="Comma 24" xfId="1390" xr:uid="{00000000-0005-0000-0000-00002C050000}"/>
    <cellStyle name="Comma 25" xfId="1416" xr:uid="{00000000-0005-0000-0000-00002D050000}"/>
    <cellStyle name="Comma 26" xfId="1418" xr:uid="{00000000-0005-0000-0000-00002E050000}"/>
    <cellStyle name="Comma 27" xfId="1420" xr:uid="{00000000-0005-0000-0000-00002F050000}"/>
    <cellStyle name="Comma 28" xfId="1422" xr:uid="{00000000-0005-0000-0000-000030050000}"/>
    <cellStyle name="Comma 29" xfId="1424" xr:uid="{00000000-0005-0000-0000-000031050000}"/>
    <cellStyle name="Comma 3" xfId="1425" xr:uid="{00000000-0005-0000-0000-000032050000}"/>
    <cellStyle name="Comma 3 2" xfId="1426" xr:uid="{00000000-0005-0000-0000-000033050000}"/>
    <cellStyle name="Comma 3 2 2" xfId="1427" xr:uid="{00000000-0005-0000-0000-000034050000}"/>
    <cellStyle name="Comma 3 2 2 2" xfId="1428" xr:uid="{00000000-0005-0000-0000-000035050000}"/>
    <cellStyle name="Comma 3 2 2 2 2" xfId="2330" xr:uid="{00000000-0005-0000-0000-000036050000}"/>
    <cellStyle name="Comma 3 2 2 2 3" xfId="2556" xr:uid="{00000000-0005-0000-0000-000037050000}"/>
    <cellStyle name="Comma 3 2 2 3" xfId="2329" xr:uid="{00000000-0005-0000-0000-000038050000}"/>
    <cellStyle name="Comma 3 2 2 4" xfId="2555" xr:uid="{00000000-0005-0000-0000-000039050000}"/>
    <cellStyle name="Comma 3 2 3" xfId="1429" xr:uid="{00000000-0005-0000-0000-00003A050000}"/>
    <cellStyle name="Comma 3 2 3 2" xfId="2331" xr:uid="{00000000-0005-0000-0000-00003B050000}"/>
    <cellStyle name="Comma 3 2 3 3" xfId="2557" xr:uid="{00000000-0005-0000-0000-00003C050000}"/>
    <cellStyle name="Comma 3 2 4" xfId="2328" xr:uid="{00000000-0005-0000-0000-00003D050000}"/>
    <cellStyle name="Comma 3 2 5" xfId="2554" xr:uid="{00000000-0005-0000-0000-00003E050000}"/>
    <cellStyle name="Comma 3 3" xfId="1430" xr:uid="{00000000-0005-0000-0000-00003F050000}"/>
    <cellStyle name="Comma 3 3 2" xfId="1431" xr:uid="{00000000-0005-0000-0000-000040050000}"/>
    <cellStyle name="Comma 3 3 2 2" xfId="2333" xr:uid="{00000000-0005-0000-0000-000041050000}"/>
    <cellStyle name="Comma 3 3 2 3" xfId="2559" xr:uid="{00000000-0005-0000-0000-000042050000}"/>
    <cellStyle name="Comma 3 3 3" xfId="2332" xr:uid="{00000000-0005-0000-0000-000043050000}"/>
    <cellStyle name="Comma 3 3 4" xfId="2558" xr:uid="{00000000-0005-0000-0000-000044050000}"/>
    <cellStyle name="Comma 3 4" xfId="1432" xr:uid="{00000000-0005-0000-0000-000045050000}"/>
    <cellStyle name="Comma 3 4 2" xfId="2334" xr:uid="{00000000-0005-0000-0000-000046050000}"/>
    <cellStyle name="Comma 3 4 3" xfId="2560" xr:uid="{00000000-0005-0000-0000-000047050000}"/>
    <cellStyle name="Comma 3 5" xfId="2327" xr:uid="{00000000-0005-0000-0000-000048050000}"/>
    <cellStyle name="Comma 3 6" xfId="2553" xr:uid="{00000000-0005-0000-0000-000049050000}"/>
    <cellStyle name="Comma 3_ประหน้าecl-19-4-54(แพน)" xfId="1433" xr:uid="{00000000-0005-0000-0000-00004A050000}"/>
    <cellStyle name="Comma 30" xfId="1415" xr:uid="{00000000-0005-0000-0000-00004B050000}"/>
    <cellStyle name="Comma 30 2" xfId="1434" xr:uid="{00000000-0005-0000-0000-00004C050000}"/>
    <cellStyle name="Comma 30 2 2" xfId="2335" xr:uid="{00000000-0005-0000-0000-00004D050000}"/>
    <cellStyle name="Comma 30 2 3" xfId="2561" xr:uid="{00000000-0005-0000-0000-00004E050000}"/>
    <cellStyle name="Comma 30 3" xfId="2323" xr:uid="{00000000-0005-0000-0000-00004F050000}"/>
    <cellStyle name="Comma 30 4" xfId="2549" xr:uid="{00000000-0005-0000-0000-000050050000}"/>
    <cellStyle name="Comma 31" xfId="1417" xr:uid="{00000000-0005-0000-0000-000051050000}"/>
    <cellStyle name="Comma 31 2" xfId="1435" xr:uid="{00000000-0005-0000-0000-000052050000}"/>
    <cellStyle name="Comma 32" xfId="1419" xr:uid="{00000000-0005-0000-0000-000053050000}"/>
    <cellStyle name="Comma 32 2" xfId="933" xr:uid="{00000000-0005-0000-0000-000054050000}"/>
    <cellStyle name="Comma 32 3" xfId="2324" xr:uid="{00000000-0005-0000-0000-000055050000}"/>
    <cellStyle name="Comma 32 4" xfId="2550" xr:uid="{00000000-0005-0000-0000-000056050000}"/>
    <cellStyle name="Comma 33" xfId="1421" xr:uid="{00000000-0005-0000-0000-000057050000}"/>
    <cellStyle name="Comma 33 2" xfId="2325" xr:uid="{00000000-0005-0000-0000-000058050000}"/>
    <cellStyle name="Comma 33 3" xfId="2551" xr:uid="{00000000-0005-0000-0000-000059050000}"/>
    <cellStyle name="Comma 34" xfId="1423" xr:uid="{00000000-0005-0000-0000-00005A050000}"/>
    <cellStyle name="Comma 34 2" xfId="1436" xr:uid="{00000000-0005-0000-0000-00005B050000}"/>
    <cellStyle name="Comma 34 2 2" xfId="1437" xr:uid="{00000000-0005-0000-0000-00005C050000}"/>
    <cellStyle name="Comma 34 2 2 2" xfId="2337" xr:uid="{00000000-0005-0000-0000-00005D050000}"/>
    <cellStyle name="Comma 34 2 2 3" xfId="2563" xr:uid="{00000000-0005-0000-0000-00005E050000}"/>
    <cellStyle name="Comma 34 2 3" xfId="2336" xr:uid="{00000000-0005-0000-0000-00005F050000}"/>
    <cellStyle name="Comma 34 2 4" xfId="2562" xr:uid="{00000000-0005-0000-0000-000060050000}"/>
    <cellStyle name="Comma 34 3" xfId="2326" xr:uid="{00000000-0005-0000-0000-000061050000}"/>
    <cellStyle name="Comma 34 4" xfId="2552" xr:uid="{00000000-0005-0000-0000-000062050000}"/>
    <cellStyle name="Comma 35" xfId="1439" xr:uid="{00000000-0005-0000-0000-000063050000}"/>
    <cellStyle name="Comma 35 2" xfId="1440" xr:uid="{00000000-0005-0000-0000-000064050000}"/>
    <cellStyle name="Comma 35 2 2" xfId="2340" xr:uid="{00000000-0005-0000-0000-000065050000}"/>
    <cellStyle name="Comma 35 2 3" xfId="2566" xr:uid="{00000000-0005-0000-0000-000066050000}"/>
    <cellStyle name="Comma 35 3" xfId="2339" xr:uid="{00000000-0005-0000-0000-000067050000}"/>
    <cellStyle name="Comma 35 4" xfId="2565" xr:uid="{00000000-0005-0000-0000-000068050000}"/>
    <cellStyle name="Comma 36" xfId="1442" xr:uid="{00000000-0005-0000-0000-000069050000}"/>
    <cellStyle name="Comma 36 2" xfId="1443" xr:uid="{00000000-0005-0000-0000-00006A050000}"/>
    <cellStyle name="Comma 36 2 2" xfId="2343" xr:uid="{00000000-0005-0000-0000-00006B050000}"/>
    <cellStyle name="Comma 36 2 3" xfId="2569" xr:uid="{00000000-0005-0000-0000-00006C050000}"/>
    <cellStyle name="Comma 36 3" xfId="2342" xr:uid="{00000000-0005-0000-0000-00006D050000}"/>
    <cellStyle name="Comma 36 4" xfId="2568" xr:uid="{00000000-0005-0000-0000-00006E050000}"/>
    <cellStyle name="Comma 37" xfId="1444" xr:uid="{00000000-0005-0000-0000-00006F050000}"/>
    <cellStyle name="Comma 37 2" xfId="2344" xr:uid="{00000000-0005-0000-0000-000070050000}"/>
    <cellStyle name="Comma 37 3" xfId="2570" xr:uid="{00000000-0005-0000-0000-000071050000}"/>
    <cellStyle name="Comma 38" xfId="1445" xr:uid="{00000000-0005-0000-0000-000072050000}"/>
    <cellStyle name="Comma 38 2" xfId="2345" xr:uid="{00000000-0005-0000-0000-000073050000}"/>
    <cellStyle name="Comma 38 3" xfId="2571" xr:uid="{00000000-0005-0000-0000-000074050000}"/>
    <cellStyle name="Comma 39" xfId="1446" xr:uid="{00000000-0005-0000-0000-000075050000}"/>
    <cellStyle name="Comma 39 2" xfId="2346" xr:uid="{00000000-0005-0000-0000-000076050000}"/>
    <cellStyle name="Comma 39 3" xfId="2572" xr:uid="{00000000-0005-0000-0000-000077050000}"/>
    <cellStyle name="Comma 4" xfId="1447" xr:uid="{00000000-0005-0000-0000-000078050000}"/>
    <cellStyle name="Comma 4 2" xfId="1450" xr:uid="{00000000-0005-0000-0000-000079050000}"/>
    <cellStyle name="Comma 4 2 2" xfId="2348" xr:uid="{00000000-0005-0000-0000-00007A050000}"/>
    <cellStyle name="Comma 4 2 3" xfId="2574" xr:uid="{00000000-0005-0000-0000-00007B050000}"/>
    <cellStyle name="Comma 4 3" xfId="1453" xr:uid="{00000000-0005-0000-0000-00007C050000}"/>
    <cellStyle name="Comma 4 3 2" xfId="2349" xr:uid="{00000000-0005-0000-0000-00007D050000}"/>
    <cellStyle name="Comma 4 3 3" xfId="2575" xr:uid="{00000000-0005-0000-0000-00007E050000}"/>
    <cellStyle name="Comma 4 4" xfId="1456" xr:uid="{00000000-0005-0000-0000-00007F050000}"/>
    <cellStyle name="Comma 4 4 2" xfId="2350" xr:uid="{00000000-0005-0000-0000-000080050000}"/>
    <cellStyle name="Comma 4 4 3" xfId="2576" xr:uid="{00000000-0005-0000-0000-000081050000}"/>
    <cellStyle name="Comma 4 5" xfId="1459" xr:uid="{00000000-0005-0000-0000-000082050000}"/>
    <cellStyle name="Comma 4 5 2" xfId="2351" xr:uid="{00000000-0005-0000-0000-000083050000}"/>
    <cellStyle name="Comma 4 5 3" xfId="2577" xr:uid="{00000000-0005-0000-0000-000084050000}"/>
    <cellStyle name="Comma 4 6" xfId="2347" xr:uid="{00000000-0005-0000-0000-000085050000}"/>
    <cellStyle name="Comma 4 7" xfId="2573" xr:uid="{00000000-0005-0000-0000-000086050000}"/>
    <cellStyle name="Comma 40" xfId="1438" xr:uid="{00000000-0005-0000-0000-000087050000}"/>
    <cellStyle name="Comma 40 2" xfId="2338" xr:uid="{00000000-0005-0000-0000-000088050000}"/>
    <cellStyle name="Comma 40 3" xfId="2564" xr:uid="{00000000-0005-0000-0000-000089050000}"/>
    <cellStyle name="Comma 41" xfId="1441" xr:uid="{00000000-0005-0000-0000-00008A050000}"/>
    <cellStyle name="Comma 41 2" xfId="2341" xr:uid="{00000000-0005-0000-0000-00008B050000}"/>
    <cellStyle name="Comma 41 3" xfId="2567" xr:uid="{00000000-0005-0000-0000-00008C050000}"/>
    <cellStyle name="Comma 42" xfId="2239" xr:uid="{00000000-0005-0000-0000-00008D050000}"/>
    <cellStyle name="Comma 43" xfId="2517" xr:uid="{00000000-0005-0000-0000-00008E050000}"/>
    <cellStyle name="Comma 46" xfId="1460" xr:uid="{00000000-0005-0000-0000-00008F050000}"/>
    <cellStyle name="Comma 5" xfId="1461" xr:uid="{00000000-0005-0000-0000-000090050000}"/>
    <cellStyle name="Comma 5 2" xfId="1177" xr:uid="{00000000-0005-0000-0000-000091050000}"/>
    <cellStyle name="Comma 5 2 2" xfId="2256" xr:uid="{00000000-0005-0000-0000-000092050000}"/>
    <cellStyle name="Comma 5 2 3" xfId="2523" xr:uid="{00000000-0005-0000-0000-000093050000}"/>
    <cellStyle name="Comma 5 3" xfId="1179" xr:uid="{00000000-0005-0000-0000-000094050000}"/>
    <cellStyle name="Comma 5 3 2" xfId="2257" xr:uid="{00000000-0005-0000-0000-000095050000}"/>
    <cellStyle name="Comma 5 3 3" xfId="2524" xr:uid="{00000000-0005-0000-0000-000096050000}"/>
    <cellStyle name="Comma 5 4" xfId="1181" xr:uid="{00000000-0005-0000-0000-000097050000}"/>
    <cellStyle name="Comma 5 4 2" xfId="2258" xr:uid="{00000000-0005-0000-0000-000098050000}"/>
    <cellStyle name="Comma 5 4 3" xfId="2525" xr:uid="{00000000-0005-0000-0000-000099050000}"/>
    <cellStyle name="Comma 5 5" xfId="1183" xr:uid="{00000000-0005-0000-0000-00009A050000}"/>
    <cellStyle name="Comma 5 5 2" xfId="2259" xr:uid="{00000000-0005-0000-0000-00009B050000}"/>
    <cellStyle name="Comma 5 5 3" xfId="2526" xr:uid="{00000000-0005-0000-0000-00009C050000}"/>
    <cellStyle name="Comma 5 6" xfId="2352" xr:uid="{00000000-0005-0000-0000-00009D050000}"/>
    <cellStyle name="Comma 5 7" xfId="2578" xr:uid="{00000000-0005-0000-0000-00009E050000}"/>
    <cellStyle name="Comma 53" xfId="1462" xr:uid="{00000000-0005-0000-0000-00009F050000}"/>
    <cellStyle name="Comma 6" xfId="1463" xr:uid="{00000000-0005-0000-0000-0000A0050000}"/>
    <cellStyle name="Comma 6 2" xfId="1464" xr:uid="{00000000-0005-0000-0000-0000A1050000}"/>
    <cellStyle name="Comma 6 2 2" xfId="2354" xr:uid="{00000000-0005-0000-0000-0000A2050000}"/>
    <cellStyle name="Comma 6 2 3" xfId="2580" xr:uid="{00000000-0005-0000-0000-0000A3050000}"/>
    <cellStyle name="Comma 6 3" xfId="1465" xr:uid="{00000000-0005-0000-0000-0000A4050000}"/>
    <cellStyle name="Comma 6 3 2" xfId="2355" xr:uid="{00000000-0005-0000-0000-0000A5050000}"/>
    <cellStyle name="Comma 6 3 3" xfId="2581" xr:uid="{00000000-0005-0000-0000-0000A6050000}"/>
    <cellStyle name="Comma 6 4" xfId="1466" xr:uid="{00000000-0005-0000-0000-0000A7050000}"/>
    <cellStyle name="Comma 6 4 2" xfId="2356" xr:uid="{00000000-0005-0000-0000-0000A8050000}"/>
    <cellStyle name="Comma 6 4 3" xfId="2582" xr:uid="{00000000-0005-0000-0000-0000A9050000}"/>
    <cellStyle name="Comma 6 5" xfId="2353" xr:uid="{00000000-0005-0000-0000-0000AA050000}"/>
    <cellStyle name="Comma 6 6" xfId="2579" xr:uid="{00000000-0005-0000-0000-0000AB050000}"/>
    <cellStyle name="Comma 7" xfId="1467" xr:uid="{00000000-0005-0000-0000-0000AC050000}"/>
    <cellStyle name="Comma 7 10" xfId="2254" xr:uid="{00000000-0005-0000-0000-0000AD050000}"/>
    <cellStyle name="Comma 7 11" xfId="2583" xr:uid="{00000000-0005-0000-0000-0000AE050000}"/>
    <cellStyle name="Comma 7 2" xfId="1468" xr:uid="{00000000-0005-0000-0000-0000AF050000}"/>
    <cellStyle name="Comma 7 2 2" xfId="1469" xr:uid="{00000000-0005-0000-0000-0000B0050000}"/>
    <cellStyle name="Comma 7 2 2 2" xfId="2359" xr:uid="{00000000-0005-0000-0000-0000B1050000}"/>
    <cellStyle name="Comma 7 2 2 3" xfId="2585" xr:uid="{00000000-0005-0000-0000-0000B2050000}"/>
    <cellStyle name="Comma 7 2 3" xfId="2358" xr:uid="{00000000-0005-0000-0000-0000B3050000}"/>
    <cellStyle name="Comma 7 2 4" xfId="2584" xr:uid="{00000000-0005-0000-0000-0000B4050000}"/>
    <cellStyle name="Comma 7 2_Lead -  NU 31-3-54" xfId="1471" xr:uid="{00000000-0005-0000-0000-0000B5050000}"/>
    <cellStyle name="Comma 7 3" xfId="1472" xr:uid="{00000000-0005-0000-0000-0000B6050000}"/>
    <cellStyle name="Comma 7 3 2" xfId="2360" xr:uid="{00000000-0005-0000-0000-0000B7050000}"/>
    <cellStyle name="Comma 7 3 3" xfId="2586" xr:uid="{00000000-0005-0000-0000-0000B8050000}"/>
    <cellStyle name="Comma 7 4" xfId="1473" xr:uid="{00000000-0005-0000-0000-0000B9050000}"/>
    <cellStyle name="Comma 7 4 2" xfId="2361" xr:uid="{00000000-0005-0000-0000-0000BA050000}"/>
    <cellStyle name="Comma 7 4 3" xfId="2587" xr:uid="{00000000-0005-0000-0000-0000BB050000}"/>
    <cellStyle name="Comma 7 5" xfId="1474" xr:uid="{00000000-0005-0000-0000-0000BC050000}"/>
    <cellStyle name="Comma 7 5 2" xfId="2362" xr:uid="{00000000-0005-0000-0000-0000BD050000}"/>
    <cellStyle name="Comma 7 5 3" xfId="2588" xr:uid="{00000000-0005-0000-0000-0000BE050000}"/>
    <cellStyle name="Comma 7 6" xfId="1475" xr:uid="{00000000-0005-0000-0000-0000BF050000}"/>
    <cellStyle name="Comma 7 6 2" xfId="2363" xr:uid="{00000000-0005-0000-0000-0000C0050000}"/>
    <cellStyle name="Comma 7 6 3" xfId="2589" xr:uid="{00000000-0005-0000-0000-0000C1050000}"/>
    <cellStyle name="Comma 7 7" xfId="2357" xr:uid="{00000000-0005-0000-0000-0000C2050000}"/>
    <cellStyle name="Comma 7 8" xfId="2244" xr:uid="{00000000-0005-0000-0000-0000C3050000}"/>
    <cellStyle name="Comma 7 9" xfId="2255" xr:uid="{00000000-0005-0000-0000-0000C4050000}"/>
    <cellStyle name="Comma 7_PRE-BUILTQ1-54" xfId="1476" xr:uid="{00000000-0005-0000-0000-0000C5050000}"/>
    <cellStyle name="Comma 8" xfId="1477" xr:uid="{00000000-0005-0000-0000-0000C6050000}"/>
    <cellStyle name="Comma 8 2" xfId="1478" xr:uid="{00000000-0005-0000-0000-0000C7050000}"/>
    <cellStyle name="Comma 8 2 2" xfId="2365" xr:uid="{00000000-0005-0000-0000-0000C8050000}"/>
    <cellStyle name="Comma 8 2 3" xfId="2591" xr:uid="{00000000-0005-0000-0000-0000C9050000}"/>
    <cellStyle name="Comma 8 3" xfId="1479" xr:uid="{00000000-0005-0000-0000-0000CA050000}"/>
    <cellStyle name="Comma 8 3 2" xfId="2366" xr:uid="{00000000-0005-0000-0000-0000CB050000}"/>
    <cellStyle name="Comma 8 3 3" xfId="2592" xr:uid="{00000000-0005-0000-0000-0000CC050000}"/>
    <cellStyle name="Comma 8 4" xfId="1480" xr:uid="{00000000-0005-0000-0000-0000CD050000}"/>
    <cellStyle name="Comma 8 4 2" xfId="2367" xr:uid="{00000000-0005-0000-0000-0000CE050000}"/>
    <cellStyle name="Comma 8 4 3" xfId="2593" xr:uid="{00000000-0005-0000-0000-0000CF050000}"/>
    <cellStyle name="Comma 8 5" xfId="2364" xr:uid="{00000000-0005-0000-0000-0000D0050000}"/>
    <cellStyle name="Comma 8 6" xfId="2590" xr:uid="{00000000-0005-0000-0000-0000D1050000}"/>
    <cellStyle name="Comma 9" xfId="1481" xr:uid="{00000000-0005-0000-0000-0000D2050000}"/>
    <cellStyle name="Comma 9 2" xfId="1482" xr:uid="{00000000-0005-0000-0000-0000D3050000}"/>
    <cellStyle name="Comma 9 2 2" xfId="2369" xr:uid="{00000000-0005-0000-0000-0000D4050000}"/>
    <cellStyle name="Comma 9 2 3" xfId="2595" xr:uid="{00000000-0005-0000-0000-0000D5050000}"/>
    <cellStyle name="Comma 9 3" xfId="1483" xr:uid="{00000000-0005-0000-0000-0000D6050000}"/>
    <cellStyle name="Comma 9 4" xfId="2368" xr:uid="{00000000-0005-0000-0000-0000D7050000}"/>
    <cellStyle name="Comma 9 5" xfId="2594" xr:uid="{00000000-0005-0000-0000-0000D8050000}"/>
    <cellStyle name="Comma 9_Q2-54+บิล แลนด์-นุ่น(1)" xfId="1484" xr:uid="{00000000-0005-0000-0000-0000D9050000}"/>
    <cellStyle name="comma zerodec" xfId="1485" xr:uid="{00000000-0005-0000-0000-0000DA050000}"/>
    <cellStyle name="comma zerodec 2" xfId="1488" xr:uid="{00000000-0005-0000-0000-0000DB050000}"/>
    <cellStyle name="comma zerodec 3" xfId="1491" xr:uid="{00000000-0005-0000-0000-0000DC050000}"/>
    <cellStyle name="comma zerodec 4" xfId="1493" xr:uid="{00000000-0005-0000-0000-0000DD050000}"/>
    <cellStyle name="comma zerodec_Lead -  NU 31-3-54" xfId="1494" xr:uid="{00000000-0005-0000-0000-0000DE050000}"/>
    <cellStyle name="Currency 2" xfId="1495" xr:uid="{00000000-0005-0000-0000-0000DF050000}"/>
    <cellStyle name="Currency 2 2" xfId="2371" xr:uid="{00000000-0005-0000-0000-0000E0050000}"/>
    <cellStyle name="Currency 2 3" xfId="2596" xr:uid="{00000000-0005-0000-0000-0000E1050000}"/>
    <cellStyle name="Currency1" xfId="1497" xr:uid="{00000000-0005-0000-0000-0000E2050000}"/>
    <cellStyle name="Currency1 2" xfId="558" xr:uid="{00000000-0005-0000-0000-0000E3050000}"/>
    <cellStyle name="Currency1 28" xfId="1498" xr:uid="{00000000-0005-0000-0000-0000E4050000}"/>
    <cellStyle name="Currency1 28 2" xfId="1499" xr:uid="{00000000-0005-0000-0000-0000E5050000}"/>
    <cellStyle name="Currency1 3" xfId="561" xr:uid="{00000000-0005-0000-0000-0000E6050000}"/>
    <cellStyle name="Currency1 4" xfId="567" xr:uid="{00000000-0005-0000-0000-0000E7050000}"/>
    <cellStyle name="Currency1_FA" xfId="1500" xr:uid="{00000000-0005-0000-0000-0000E8050000}"/>
    <cellStyle name="Dollar (zero dec)" xfId="1501" xr:uid="{00000000-0005-0000-0000-0000E9050000}"/>
    <cellStyle name="Dollar (zero dec) 2" xfId="1502" xr:uid="{00000000-0005-0000-0000-0000EA050000}"/>
    <cellStyle name="Dollar (zero dec) 3" xfId="1503" xr:uid="{00000000-0005-0000-0000-0000EB050000}"/>
    <cellStyle name="Dollar (zero dec) 4" xfId="1504" xr:uid="{00000000-0005-0000-0000-0000EC050000}"/>
    <cellStyle name="Dollar (zero dec)_FA" xfId="1505" xr:uid="{00000000-0005-0000-0000-0000ED050000}"/>
    <cellStyle name="Explanatory Text 10" xfId="1506" xr:uid="{00000000-0005-0000-0000-0000EE050000}"/>
    <cellStyle name="Explanatory Text 11" xfId="1400" xr:uid="{00000000-0005-0000-0000-0000EF050000}"/>
    <cellStyle name="Explanatory Text 12" xfId="1507" xr:uid="{00000000-0005-0000-0000-0000F0050000}"/>
    <cellStyle name="Explanatory Text 13" xfId="1508" xr:uid="{00000000-0005-0000-0000-0000F1050000}"/>
    <cellStyle name="Explanatory Text 14" xfId="1509" xr:uid="{00000000-0005-0000-0000-0000F2050000}"/>
    <cellStyle name="Explanatory Text 15" xfId="1511" xr:uid="{00000000-0005-0000-0000-0000F3050000}"/>
    <cellStyle name="Explanatory Text 16" xfId="1513" xr:uid="{00000000-0005-0000-0000-0000F4050000}"/>
    <cellStyle name="Explanatory Text 17" xfId="1515" xr:uid="{00000000-0005-0000-0000-0000F5050000}"/>
    <cellStyle name="Explanatory Text 18" xfId="1517" xr:uid="{00000000-0005-0000-0000-0000F6050000}"/>
    <cellStyle name="Explanatory Text 19" xfId="1519" xr:uid="{00000000-0005-0000-0000-0000F7050000}"/>
    <cellStyle name="Explanatory Text 2" xfId="1520" xr:uid="{00000000-0005-0000-0000-0000F8050000}"/>
    <cellStyle name="Explanatory Text 20" xfId="1510" xr:uid="{00000000-0005-0000-0000-0000F9050000}"/>
    <cellStyle name="Explanatory Text 21" xfId="1512" xr:uid="{00000000-0005-0000-0000-0000FA050000}"/>
    <cellStyle name="Explanatory Text 22" xfId="1514" xr:uid="{00000000-0005-0000-0000-0000FB050000}"/>
    <cellStyle name="Explanatory Text 23" xfId="1516" xr:uid="{00000000-0005-0000-0000-0000FC050000}"/>
    <cellStyle name="Explanatory Text 24" xfId="1518" xr:uid="{00000000-0005-0000-0000-0000FD050000}"/>
    <cellStyle name="Explanatory Text 25" xfId="1522" xr:uid="{00000000-0005-0000-0000-0000FE050000}"/>
    <cellStyle name="Explanatory Text 26" xfId="1524" xr:uid="{00000000-0005-0000-0000-0000FF050000}"/>
    <cellStyle name="Explanatory Text 27" xfId="1526" xr:uid="{00000000-0005-0000-0000-000000060000}"/>
    <cellStyle name="Explanatory Text 28" xfId="1528" xr:uid="{00000000-0005-0000-0000-000001060000}"/>
    <cellStyle name="Explanatory Text 29" xfId="203" xr:uid="{00000000-0005-0000-0000-000002060000}"/>
    <cellStyle name="Explanatory Text 3" xfId="1529" xr:uid="{00000000-0005-0000-0000-000003060000}"/>
    <cellStyle name="Explanatory Text 30" xfId="1521" xr:uid="{00000000-0005-0000-0000-000004060000}"/>
    <cellStyle name="Explanatory Text 31" xfId="1523" xr:uid="{00000000-0005-0000-0000-000005060000}"/>
    <cellStyle name="Explanatory Text 32" xfId="1525" xr:uid="{00000000-0005-0000-0000-000006060000}"/>
    <cellStyle name="Explanatory Text 33" xfId="1527" xr:uid="{00000000-0005-0000-0000-000007060000}"/>
    <cellStyle name="Explanatory Text 34" xfId="202" xr:uid="{00000000-0005-0000-0000-000008060000}"/>
    <cellStyle name="Explanatory Text 35" xfId="1531" xr:uid="{00000000-0005-0000-0000-000009060000}"/>
    <cellStyle name="Explanatory Text 36" xfId="1532" xr:uid="{00000000-0005-0000-0000-00000A060000}"/>
    <cellStyle name="Explanatory Text 37" xfId="1533" xr:uid="{00000000-0005-0000-0000-00000B060000}"/>
    <cellStyle name="Explanatory Text 38" xfId="1534" xr:uid="{00000000-0005-0000-0000-00000C060000}"/>
    <cellStyle name="Explanatory Text 39" xfId="1535" xr:uid="{00000000-0005-0000-0000-00000D060000}"/>
    <cellStyle name="Explanatory Text 4" xfId="1536" xr:uid="{00000000-0005-0000-0000-00000E060000}"/>
    <cellStyle name="Explanatory Text 40" xfId="1530" xr:uid="{00000000-0005-0000-0000-00000F060000}"/>
    <cellStyle name="Explanatory Text 5" xfId="1537" xr:uid="{00000000-0005-0000-0000-000010060000}"/>
    <cellStyle name="Explanatory Text 6" xfId="1538" xr:uid="{00000000-0005-0000-0000-000011060000}"/>
    <cellStyle name="Explanatory Text 7" xfId="1539" xr:uid="{00000000-0005-0000-0000-000012060000}"/>
    <cellStyle name="Explanatory Text 8" xfId="1540" xr:uid="{00000000-0005-0000-0000-000013060000}"/>
    <cellStyle name="Explanatory Text 9" xfId="1541" xr:uid="{00000000-0005-0000-0000-000014060000}"/>
    <cellStyle name="Good 10" xfId="1542" xr:uid="{00000000-0005-0000-0000-000015060000}"/>
    <cellStyle name="Good 11" xfId="1543" xr:uid="{00000000-0005-0000-0000-000016060000}"/>
    <cellStyle name="Good 12" xfId="1544" xr:uid="{00000000-0005-0000-0000-000017060000}"/>
    <cellStyle name="Good 13" xfId="1545" xr:uid="{00000000-0005-0000-0000-000018060000}"/>
    <cellStyle name="Good 14" xfId="1546" xr:uid="{00000000-0005-0000-0000-000019060000}"/>
    <cellStyle name="Good 15" xfId="1548" xr:uid="{00000000-0005-0000-0000-00001A060000}"/>
    <cellStyle name="Good 16" xfId="1550" xr:uid="{00000000-0005-0000-0000-00001B060000}"/>
    <cellStyle name="Good 17" xfId="1552" xr:uid="{00000000-0005-0000-0000-00001C060000}"/>
    <cellStyle name="Good 18" xfId="1554" xr:uid="{00000000-0005-0000-0000-00001D060000}"/>
    <cellStyle name="Good 19" xfId="410" xr:uid="{00000000-0005-0000-0000-00001E060000}"/>
    <cellStyle name="Good 2" xfId="1555" xr:uid="{00000000-0005-0000-0000-00001F060000}"/>
    <cellStyle name="Good 20" xfId="1547" xr:uid="{00000000-0005-0000-0000-000020060000}"/>
    <cellStyle name="Good 21" xfId="1549" xr:uid="{00000000-0005-0000-0000-000021060000}"/>
    <cellStyle name="Good 22" xfId="1551" xr:uid="{00000000-0005-0000-0000-000022060000}"/>
    <cellStyle name="Good 23" xfId="1553" xr:uid="{00000000-0005-0000-0000-000023060000}"/>
    <cellStyle name="Good 24" xfId="409" xr:uid="{00000000-0005-0000-0000-000024060000}"/>
    <cellStyle name="Good 25" xfId="188" xr:uid="{00000000-0005-0000-0000-000025060000}"/>
    <cellStyle name="Good 26" xfId="413" xr:uid="{00000000-0005-0000-0000-000026060000}"/>
    <cellStyle name="Good 27" xfId="416" xr:uid="{00000000-0005-0000-0000-000027060000}"/>
    <cellStyle name="Good 28" xfId="419" xr:uid="{00000000-0005-0000-0000-000028060000}"/>
    <cellStyle name="Good 29" xfId="422" xr:uid="{00000000-0005-0000-0000-000029060000}"/>
    <cellStyle name="Good 3" xfId="1556" xr:uid="{00000000-0005-0000-0000-00002A060000}"/>
    <cellStyle name="Good 30" xfId="187" xr:uid="{00000000-0005-0000-0000-00002B060000}"/>
    <cellStyle name="Good 31" xfId="412" xr:uid="{00000000-0005-0000-0000-00002C060000}"/>
    <cellStyle name="Good 32" xfId="415" xr:uid="{00000000-0005-0000-0000-00002D060000}"/>
    <cellStyle name="Good 33" xfId="418" xr:uid="{00000000-0005-0000-0000-00002E060000}"/>
    <cellStyle name="Good 34" xfId="421" xr:uid="{00000000-0005-0000-0000-00002F060000}"/>
    <cellStyle name="Good 35" xfId="426" xr:uid="{00000000-0005-0000-0000-000030060000}"/>
    <cellStyle name="Good 36" xfId="429" xr:uid="{00000000-0005-0000-0000-000031060000}"/>
    <cellStyle name="Good 37" xfId="432" xr:uid="{00000000-0005-0000-0000-000032060000}"/>
    <cellStyle name="Good 38" xfId="435" xr:uid="{00000000-0005-0000-0000-000033060000}"/>
    <cellStyle name="Good 39" xfId="438" xr:uid="{00000000-0005-0000-0000-000034060000}"/>
    <cellStyle name="Good 4" xfId="1557" xr:uid="{00000000-0005-0000-0000-000035060000}"/>
    <cellStyle name="Good 40" xfId="425" xr:uid="{00000000-0005-0000-0000-000036060000}"/>
    <cellStyle name="Good 5" xfId="1558" xr:uid="{00000000-0005-0000-0000-000037060000}"/>
    <cellStyle name="Good 6" xfId="205" xr:uid="{00000000-0005-0000-0000-000038060000}"/>
    <cellStyle name="Good 7" xfId="213" xr:uid="{00000000-0005-0000-0000-000039060000}"/>
    <cellStyle name="Good 8" xfId="220" xr:uid="{00000000-0005-0000-0000-00003A060000}"/>
    <cellStyle name="Good 9" xfId="223" xr:uid="{00000000-0005-0000-0000-00003B060000}"/>
    <cellStyle name="Grey" xfId="606" xr:uid="{00000000-0005-0000-0000-00003C060000}"/>
    <cellStyle name="Heading" xfId="1559" xr:uid="{00000000-0005-0000-0000-00003D060000}"/>
    <cellStyle name="Heading 1 10" xfId="1560" xr:uid="{00000000-0005-0000-0000-00003E060000}"/>
    <cellStyle name="Heading 1 11" xfId="1561" xr:uid="{00000000-0005-0000-0000-00003F060000}"/>
    <cellStyle name="Heading 1 12" xfId="1562" xr:uid="{00000000-0005-0000-0000-000040060000}"/>
    <cellStyle name="Heading 1 13" xfId="1563" xr:uid="{00000000-0005-0000-0000-000041060000}"/>
    <cellStyle name="Heading 1 14" xfId="1564" xr:uid="{00000000-0005-0000-0000-000042060000}"/>
    <cellStyle name="Heading 1 15" xfId="1566" xr:uid="{00000000-0005-0000-0000-000043060000}"/>
    <cellStyle name="Heading 1 16" xfId="1568" xr:uid="{00000000-0005-0000-0000-000044060000}"/>
    <cellStyle name="Heading 1 17" xfId="1571" xr:uid="{00000000-0005-0000-0000-000045060000}"/>
    <cellStyle name="Heading 1 18" xfId="1574" xr:uid="{00000000-0005-0000-0000-000046060000}"/>
    <cellStyle name="Heading 1 19" xfId="1577" xr:uid="{00000000-0005-0000-0000-000047060000}"/>
    <cellStyle name="Heading 1 2" xfId="1578" xr:uid="{00000000-0005-0000-0000-000048060000}"/>
    <cellStyle name="Heading 1 20" xfId="1565" xr:uid="{00000000-0005-0000-0000-000049060000}"/>
    <cellStyle name="Heading 1 21" xfId="1567" xr:uid="{00000000-0005-0000-0000-00004A060000}"/>
    <cellStyle name="Heading 1 22" xfId="1570" xr:uid="{00000000-0005-0000-0000-00004B060000}"/>
    <cellStyle name="Heading 1 23" xfId="1573" xr:uid="{00000000-0005-0000-0000-00004C060000}"/>
    <cellStyle name="Heading 1 24" xfId="1576" xr:uid="{00000000-0005-0000-0000-00004D060000}"/>
    <cellStyle name="Heading 1 25" xfId="1581" xr:uid="{00000000-0005-0000-0000-00004E060000}"/>
    <cellStyle name="Heading 1 26" xfId="1584" xr:uid="{00000000-0005-0000-0000-00004F060000}"/>
    <cellStyle name="Heading 1 27" xfId="1587" xr:uid="{00000000-0005-0000-0000-000050060000}"/>
    <cellStyle name="Heading 1 28" xfId="1590" xr:uid="{00000000-0005-0000-0000-000051060000}"/>
    <cellStyle name="Heading 1 29" xfId="1264" xr:uid="{00000000-0005-0000-0000-000052060000}"/>
    <cellStyle name="Heading 1 3" xfId="1591" xr:uid="{00000000-0005-0000-0000-000053060000}"/>
    <cellStyle name="Heading 1 30" xfId="1580" xr:uid="{00000000-0005-0000-0000-000054060000}"/>
    <cellStyle name="Heading 1 31" xfId="1583" xr:uid="{00000000-0005-0000-0000-000055060000}"/>
    <cellStyle name="Heading 1 32" xfId="1586" xr:uid="{00000000-0005-0000-0000-000056060000}"/>
    <cellStyle name="Heading 1 33" xfId="1589" xr:uid="{00000000-0005-0000-0000-000057060000}"/>
    <cellStyle name="Heading 1 34" xfId="1263" xr:uid="{00000000-0005-0000-0000-000058060000}"/>
    <cellStyle name="Heading 1 35" xfId="1268" xr:uid="{00000000-0005-0000-0000-000059060000}"/>
    <cellStyle name="Heading 1 36" xfId="1270" xr:uid="{00000000-0005-0000-0000-00005A060000}"/>
    <cellStyle name="Heading 1 37" xfId="1272" xr:uid="{00000000-0005-0000-0000-00005B060000}"/>
    <cellStyle name="Heading 1 38" xfId="183" xr:uid="{00000000-0005-0000-0000-00005C060000}"/>
    <cellStyle name="Heading 1 39" xfId="376" xr:uid="{00000000-0005-0000-0000-00005D060000}"/>
    <cellStyle name="Heading 1 4" xfId="1592" xr:uid="{00000000-0005-0000-0000-00005E060000}"/>
    <cellStyle name="Heading 1 40" xfId="1267" xr:uid="{00000000-0005-0000-0000-00005F060000}"/>
    <cellStyle name="Heading 1 5" xfId="1593" xr:uid="{00000000-0005-0000-0000-000060060000}"/>
    <cellStyle name="Heading 1 6" xfId="1594" xr:uid="{00000000-0005-0000-0000-000061060000}"/>
    <cellStyle name="Heading 1 7" xfId="1595" xr:uid="{00000000-0005-0000-0000-000062060000}"/>
    <cellStyle name="Heading 1 8" xfId="1596" xr:uid="{00000000-0005-0000-0000-000063060000}"/>
    <cellStyle name="Heading 1 9" xfId="1597" xr:uid="{00000000-0005-0000-0000-000064060000}"/>
    <cellStyle name="Heading 2 10" xfId="1598" xr:uid="{00000000-0005-0000-0000-000065060000}"/>
    <cellStyle name="Heading 2 11" xfId="1599" xr:uid="{00000000-0005-0000-0000-000066060000}"/>
    <cellStyle name="Heading 2 12" xfId="1600" xr:uid="{00000000-0005-0000-0000-000067060000}"/>
    <cellStyle name="Heading 2 13" xfId="1601" xr:uid="{00000000-0005-0000-0000-000068060000}"/>
    <cellStyle name="Heading 2 14" xfId="1602" xr:uid="{00000000-0005-0000-0000-000069060000}"/>
    <cellStyle name="Heading 2 15" xfId="1604" xr:uid="{00000000-0005-0000-0000-00006A060000}"/>
    <cellStyle name="Heading 2 16" xfId="1606" xr:uid="{00000000-0005-0000-0000-00006B060000}"/>
    <cellStyle name="Heading 2 17" xfId="1608" xr:uid="{00000000-0005-0000-0000-00006C060000}"/>
    <cellStyle name="Heading 2 18" xfId="1610" xr:uid="{00000000-0005-0000-0000-00006D060000}"/>
    <cellStyle name="Heading 2 19" xfId="1612" xr:uid="{00000000-0005-0000-0000-00006E060000}"/>
    <cellStyle name="Heading 2 2" xfId="1613" xr:uid="{00000000-0005-0000-0000-00006F060000}"/>
    <cellStyle name="Heading 2 20" xfId="1603" xr:uid="{00000000-0005-0000-0000-000070060000}"/>
    <cellStyle name="Heading 2 21" xfId="1605" xr:uid="{00000000-0005-0000-0000-000071060000}"/>
    <cellStyle name="Heading 2 22" xfId="1607" xr:uid="{00000000-0005-0000-0000-000072060000}"/>
    <cellStyle name="Heading 2 23" xfId="1609" xr:uid="{00000000-0005-0000-0000-000073060000}"/>
    <cellStyle name="Heading 2 24" xfId="1611" xr:uid="{00000000-0005-0000-0000-000074060000}"/>
    <cellStyle name="Heading 2 25" xfId="1615" xr:uid="{00000000-0005-0000-0000-000075060000}"/>
    <cellStyle name="Heading 2 26" xfId="1617" xr:uid="{00000000-0005-0000-0000-000076060000}"/>
    <cellStyle name="Heading 2 27" xfId="1619" xr:uid="{00000000-0005-0000-0000-000077060000}"/>
    <cellStyle name="Heading 2 28" xfId="1621" xr:uid="{00000000-0005-0000-0000-000078060000}"/>
    <cellStyle name="Heading 2 29" xfId="1623" xr:uid="{00000000-0005-0000-0000-000079060000}"/>
    <cellStyle name="Heading 2 3" xfId="1624" xr:uid="{00000000-0005-0000-0000-00007A060000}"/>
    <cellStyle name="Heading 2 30" xfId="1614" xr:uid="{00000000-0005-0000-0000-00007B060000}"/>
    <cellStyle name="Heading 2 31" xfId="1616" xr:uid="{00000000-0005-0000-0000-00007C060000}"/>
    <cellStyle name="Heading 2 32" xfId="1618" xr:uid="{00000000-0005-0000-0000-00007D060000}"/>
    <cellStyle name="Heading 2 33" xfId="1620" xr:uid="{00000000-0005-0000-0000-00007E060000}"/>
    <cellStyle name="Heading 2 34" xfId="1622" xr:uid="{00000000-0005-0000-0000-00007F060000}"/>
    <cellStyle name="Heading 2 35" xfId="1626" xr:uid="{00000000-0005-0000-0000-000080060000}"/>
    <cellStyle name="Heading 2 36" xfId="1627" xr:uid="{00000000-0005-0000-0000-000081060000}"/>
    <cellStyle name="Heading 2 37" xfId="1628" xr:uid="{00000000-0005-0000-0000-000082060000}"/>
    <cellStyle name="Heading 2 38" xfId="485" xr:uid="{00000000-0005-0000-0000-000083060000}"/>
    <cellStyle name="Heading 2 39" xfId="487" xr:uid="{00000000-0005-0000-0000-000084060000}"/>
    <cellStyle name="Heading 2 4" xfId="1629" xr:uid="{00000000-0005-0000-0000-000085060000}"/>
    <cellStyle name="Heading 2 40" xfId="1625" xr:uid="{00000000-0005-0000-0000-000086060000}"/>
    <cellStyle name="Heading 2 5" xfId="1630" xr:uid="{00000000-0005-0000-0000-000087060000}"/>
    <cellStyle name="Heading 2 6" xfId="1631" xr:uid="{00000000-0005-0000-0000-000088060000}"/>
    <cellStyle name="Heading 2 7" xfId="1632" xr:uid="{00000000-0005-0000-0000-000089060000}"/>
    <cellStyle name="Heading 2 8" xfId="1633" xr:uid="{00000000-0005-0000-0000-00008A060000}"/>
    <cellStyle name="Heading 2 9" xfId="1634" xr:uid="{00000000-0005-0000-0000-00008B060000}"/>
    <cellStyle name="Heading 3 10" xfId="1635" xr:uid="{00000000-0005-0000-0000-00008C060000}"/>
    <cellStyle name="Heading 3 11" xfId="1636" xr:uid="{00000000-0005-0000-0000-00008D060000}"/>
    <cellStyle name="Heading 3 12" xfId="1637" xr:uid="{00000000-0005-0000-0000-00008E060000}"/>
    <cellStyle name="Heading 3 13" xfId="1638" xr:uid="{00000000-0005-0000-0000-00008F060000}"/>
    <cellStyle name="Heading 3 14" xfId="1639" xr:uid="{00000000-0005-0000-0000-000090060000}"/>
    <cellStyle name="Heading 3 15" xfId="1641" xr:uid="{00000000-0005-0000-0000-000091060000}"/>
    <cellStyle name="Heading 3 16" xfId="1643" xr:uid="{00000000-0005-0000-0000-000092060000}"/>
    <cellStyle name="Heading 3 17" xfId="1645" xr:uid="{00000000-0005-0000-0000-000093060000}"/>
    <cellStyle name="Heading 3 18" xfId="1647" xr:uid="{00000000-0005-0000-0000-000094060000}"/>
    <cellStyle name="Heading 3 19" xfId="1649" xr:uid="{00000000-0005-0000-0000-000095060000}"/>
    <cellStyle name="Heading 3 2" xfId="1650" xr:uid="{00000000-0005-0000-0000-000096060000}"/>
    <cellStyle name="Heading 3 20" xfId="1640" xr:uid="{00000000-0005-0000-0000-000097060000}"/>
    <cellStyle name="Heading 3 21" xfId="1642" xr:uid="{00000000-0005-0000-0000-000098060000}"/>
    <cellStyle name="Heading 3 22" xfId="1644" xr:uid="{00000000-0005-0000-0000-000099060000}"/>
    <cellStyle name="Heading 3 23" xfId="1646" xr:uid="{00000000-0005-0000-0000-00009A060000}"/>
    <cellStyle name="Heading 3 24" xfId="1648" xr:uid="{00000000-0005-0000-0000-00009B060000}"/>
    <cellStyle name="Heading 3 25" xfId="1652" xr:uid="{00000000-0005-0000-0000-00009C060000}"/>
    <cellStyle name="Heading 3 26" xfId="194" xr:uid="{00000000-0005-0000-0000-00009D060000}"/>
    <cellStyle name="Heading 3 27" xfId="215" xr:uid="{00000000-0005-0000-0000-00009E060000}"/>
    <cellStyle name="Heading 3 28" xfId="222" xr:uid="{00000000-0005-0000-0000-00009F060000}"/>
    <cellStyle name="Heading 3 29" xfId="225" xr:uid="{00000000-0005-0000-0000-0000A0060000}"/>
    <cellStyle name="Heading 3 3" xfId="1653" xr:uid="{00000000-0005-0000-0000-0000A1060000}"/>
    <cellStyle name="Heading 3 30" xfId="1651" xr:uid="{00000000-0005-0000-0000-0000A2060000}"/>
    <cellStyle name="Heading 3 31" xfId="193" xr:uid="{00000000-0005-0000-0000-0000A3060000}"/>
    <cellStyle name="Heading 3 32" xfId="214" xr:uid="{00000000-0005-0000-0000-0000A4060000}"/>
    <cellStyle name="Heading 3 33" xfId="221" xr:uid="{00000000-0005-0000-0000-0000A5060000}"/>
    <cellStyle name="Heading 3 34" xfId="224" xr:uid="{00000000-0005-0000-0000-0000A6060000}"/>
    <cellStyle name="Heading 3 35" xfId="207" xr:uid="{00000000-0005-0000-0000-0000A7060000}"/>
    <cellStyle name="Heading 3 36" xfId="216" xr:uid="{00000000-0005-0000-0000-0000A8060000}"/>
    <cellStyle name="Heading 3 37" xfId="1654" xr:uid="{00000000-0005-0000-0000-0000A9060000}"/>
    <cellStyle name="Heading 3 38" xfId="1655" xr:uid="{00000000-0005-0000-0000-0000AA060000}"/>
    <cellStyle name="Heading 3 39" xfId="1656" xr:uid="{00000000-0005-0000-0000-0000AB060000}"/>
    <cellStyle name="Heading 3 4" xfId="1657" xr:uid="{00000000-0005-0000-0000-0000AC060000}"/>
    <cellStyle name="Heading 3 40" xfId="206" xr:uid="{00000000-0005-0000-0000-0000AD060000}"/>
    <cellStyle name="Heading 3 5" xfId="1658" xr:uid="{00000000-0005-0000-0000-0000AE060000}"/>
    <cellStyle name="Heading 3 6" xfId="1659" xr:uid="{00000000-0005-0000-0000-0000AF060000}"/>
    <cellStyle name="Heading 3 7" xfId="1660" xr:uid="{00000000-0005-0000-0000-0000B0060000}"/>
    <cellStyle name="Heading 3 8" xfId="1661" xr:uid="{00000000-0005-0000-0000-0000B1060000}"/>
    <cellStyle name="Heading 3 9" xfId="1662" xr:uid="{00000000-0005-0000-0000-0000B2060000}"/>
    <cellStyle name="Heading 4 10" xfId="1665" xr:uid="{00000000-0005-0000-0000-0000B3060000}"/>
    <cellStyle name="Heading 4 11" xfId="1668" xr:uid="{00000000-0005-0000-0000-0000B4060000}"/>
    <cellStyle name="Heading 4 12" xfId="1671" xr:uid="{00000000-0005-0000-0000-0000B5060000}"/>
    <cellStyle name="Heading 4 13" xfId="1674" xr:uid="{00000000-0005-0000-0000-0000B6060000}"/>
    <cellStyle name="Heading 4 14" xfId="1677" xr:uid="{00000000-0005-0000-0000-0000B7060000}"/>
    <cellStyle name="Heading 4 15" xfId="1681" xr:uid="{00000000-0005-0000-0000-0000B8060000}"/>
    <cellStyle name="Heading 4 16" xfId="1685" xr:uid="{00000000-0005-0000-0000-0000B9060000}"/>
    <cellStyle name="Heading 4 17" xfId="1689" xr:uid="{00000000-0005-0000-0000-0000BA060000}"/>
    <cellStyle name="Heading 4 18" xfId="1693" xr:uid="{00000000-0005-0000-0000-0000BB060000}"/>
    <cellStyle name="Heading 4 19" xfId="1697" xr:uid="{00000000-0005-0000-0000-0000BC060000}"/>
    <cellStyle name="Heading 4 2" xfId="1698" xr:uid="{00000000-0005-0000-0000-0000BD060000}"/>
    <cellStyle name="Heading 4 20" xfId="1680" xr:uid="{00000000-0005-0000-0000-0000BE060000}"/>
    <cellStyle name="Heading 4 21" xfId="1684" xr:uid="{00000000-0005-0000-0000-0000BF060000}"/>
    <cellStyle name="Heading 4 22" xfId="1688" xr:uid="{00000000-0005-0000-0000-0000C0060000}"/>
    <cellStyle name="Heading 4 23" xfId="1692" xr:uid="{00000000-0005-0000-0000-0000C1060000}"/>
    <cellStyle name="Heading 4 24" xfId="1696" xr:uid="{00000000-0005-0000-0000-0000C2060000}"/>
    <cellStyle name="Heading 4 25" xfId="1702" xr:uid="{00000000-0005-0000-0000-0000C3060000}"/>
    <cellStyle name="Heading 4 26" xfId="1706" xr:uid="{00000000-0005-0000-0000-0000C4060000}"/>
    <cellStyle name="Heading 4 27" xfId="1710" xr:uid="{00000000-0005-0000-0000-0000C5060000}"/>
    <cellStyle name="Heading 4 28" xfId="1714" xr:uid="{00000000-0005-0000-0000-0000C6060000}"/>
    <cellStyle name="Heading 4 29" xfId="1718" xr:uid="{00000000-0005-0000-0000-0000C7060000}"/>
    <cellStyle name="Heading 4 3" xfId="1719" xr:uid="{00000000-0005-0000-0000-0000C8060000}"/>
    <cellStyle name="Heading 4 30" xfId="1701" xr:uid="{00000000-0005-0000-0000-0000C9060000}"/>
    <cellStyle name="Heading 4 31" xfId="1705" xr:uid="{00000000-0005-0000-0000-0000CA060000}"/>
    <cellStyle name="Heading 4 32" xfId="1709" xr:uid="{00000000-0005-0000-0000-0000CB060000}"/>
    <cellStyle name="Heading 4 33" xfId="1713" xr:uid="{00000000-0005-0000-0000-0000CC060000}"/>
    <cellStyle name="Heading 4 34" xfId="1717" xr:uid="{00000000-0005-0000-0000-0000CD060000}"/>
    <cellStyle name="Heading 4 35" xfId="1723" xr:uid="{00000000-0005-0000-0000-0000CE060000}"/>
    <cellStyle name="Heading 4 36" xfId="1726" xr:uid="{00000000-0005-0000-0000-0000CF060000}"/>
    <cellStyle name="Heading 4 37" xfId="1729" xr:uid="{00000000-0005-0000-0000-0000D0060000}"/>
    <cellStyle name="Heading 4 38" xfId="1732" xr:uid="{00000000-0005-0000-0000-0000D1060000}"/>
    <cellStyle name="Heading 4 39" xfId="1734" xr:uid="{00000000-0005-0000-0000-0000D2060000}"/>
    <cellStyle name="Heading 4 4" xfId="1735" xr:uid="{00000000-0005-0000-0000-0000D3060000}"/>
    <cellStyle name="Heading 4 40" xfId="1722" xr:uid="{00000000-0005-0000-0000-0000D4060000}"/>
    <cellStyle name="Heading 4 5" xfId="1736" xr:uid="{00000000-0005-0000-0000-0000D5060000}"/>
    <cellStyle name="Heading 4 6" xfId="1737" xr:uid="{00000000-0005-0000-0000-0000D6060000}"/>
    <cellStyle name="Heading 4 7" xfId="1738" xr:uid="{00000000-0005-0000-0000-0000D7060000}"/>
    <cellStyle name="Heading 4 8" xfId="1739" xr:uid="{00000000-0005-0000-0000-0000D8060000}"/>
    <cellStyle name="Heading 4 9" xfId="1740" xr:uid="{00000000-0005-0000-0000-0000D9060000}"/>
    <cellStyle name="Heading1" xfId="1741" xr:uid="{00000000-0005-0000-0000-0000DA060000}"/>
    <cellStyle name="Hyperlink 2" xfId="1742" xr:uid="{00000000-0005-0000-0000-0000DB060000}"/>
    <cellStyle name="Input [yellow]" xfId="670" xr:uid="{00000000-0005-0000-0000-0000DC060000}"/>
    <cellStyle name="Input [yellow] 2" xfId="2252" xr:uid="{00000000-0005-0000-0000-0000DD060000}"/>
    <cellStyle name="Input 10" xfId="1743" xr:uid="{00000000-0005-0000-0000-0000DE060000}"/>
    <cellStyle name="Input 10 2" xfId="2379" xr:uid="{00000000-0005-0000-0000-0000DF060000}"/>
    <cellStyle name="Input 11" xfId="1744" xr:uid="{00000000-0005-0000-0000-0000E0060000}"/>
    <cellStyle name="Input 11 2" xfId="2380" xr:uid="{00000000-0005-0000-0000-0000E1060000}"/>
    <cellStyle name="Input 12" xfId="1745" xr:uid="{00000000-0005-0000-0000-0000E2060000}"/>
    <cellStyle name="Input 12 2" xfId="2381" xr:uid="{00000000-0005-0000-0000-0000E3060000}"/>
    <cellStyle name="Input 13" xfId="1746" xr:uid="{00000000-0005-0000-0000-0000E4060000}"/>
    <cellStyle name="Input 13 2" xfId="2382" xr:uid="{00000000-0005-0000-0000-0000E5060000}"/>
    <cellStyle name="Input 14" xfId="1747" xr:uid="{00000000-0005-0000-0000-0000E6060000}"/>
    <cellStyle name="Input 14 2" xfId="2383" xr:uid="{00000000-0005-0000-0000-0000E7060000}"/>
    <cellStyle name="Input 15" xfId="1749" xr:uid="{00000000-0005-0000-0000-0000E8060000}"/>
    <cellStyle name="Input 15 2" xfId="2385" xr:uid="{00000000-0005-0000-0000-0000E9060000}"/>
    <cellStyle name="Input 16" xfId="1751" xr:uid="{00000000-0005-0000-0000-0000EA060000}"/>
    <cellStyle name="Input 16 2" xfId="2387" xr:uid="{00000000-0005-0000-0000-0000EB060000}"/>
    <cellStyle name="Input 17" xfId="1753" xr:uid="{00000000-0005-0000-0000-0000EC060000}"/>
    <cellStyle name="Input 17 2" xfId="2389" xr:uid="{00000000-0005-0000-0000-0000ED060000}"/>
    <cellStyle name="Input 18" xfId="1755" xr:uid="{00000000-0005-0000-0000-0000EE060000}"/>
    <cellStyle name="Input 18 2" xfId="2391" xr:uid="{00000000-0005-0000-0000-0000EF060000}"/>
    <cellStyle name="Input 19" xfId="1757" xr:uid="{00000000-0005-0000-0000-0000F0060000}"/>
    <cellStyle name="Input 19 2" xfId="2393" xr:uid="{00000000-0005-0000-0000-0000F1060000}"/>
    <cellStyle name="Input 2" xfId="1572" xr:uid="{00000000-0005-0000-0000-0000F2060000}"/>
    <cellStyle name="Input 2 2" xfId="2373" xr:uid="{00000000-0005-0000-0000-0000F3060000}"/>
    <cellStyle name="Input 20" xfId="1748" xr:uid="{00000000-0005-0000-0000-0000F4060000}"/>
    <cellStyle name="Input 20 2" xfId="2384" xr:uid="{00000000-0005-0000-0000-0000F5060000}"/>
    <cellStyle name="Input 21" xfId="1750" xr:uid="{00000000-0005-0000-0000-0000F6060000}"/>
    <cellStyle name="Input 21 2" xfId="2386" xr:uid="{00000000-0005-0000-0000-0000F7060000}"/>
    <cellStyle name="Input 22" xfId="1752" xr:uid="{00000000-0005-0000-0000-0000F8060000}"/>
    <cellStyle name="Input 22 2" xfId="2388" xr:uid="{00000000-0005-0000-0000-0000F9060000}"/>
    <cellStyle name="Input 23" xfId="1754" xr:uid="{00000000-0005-0000-0000-0000FA060000}"/>
    <cellStyle name="Input 23 2" xfId="2390" xr:uid="{00000000-0005-0000-0000-0000FB060000}"/>
    <cellStyle name="Input 24" xfId="1756" xr:uid="{00000000-0005-0000-0000-0000FC060000}"/>
    <cellStyle name="Input 24 2" xfId="2392" xr:uid="{00000000-0005-0000-0000-0000FD060000}"/>
    <cellStyle name="Input 25" xfId="1759" xr:uid="{00000000-0005-0000-0000-0000FE060000}"/>
    <cellStyle name="Input 25 2" xfId="2395" xr:uid="{00000000-0005-0000-0000-0000FF060000}"/>
    <cellStyle name="Input 26" xfId="1761" xr:uid="{00000000-0005-0000-0000-000000070000}"/>
    <cellStyle name="Input 26 2" xfId="2397" xr:uid="{00000000-0005-0000-0000-000001070000}"/>
    <cellStyle name="Input 27" xfId="1763" xr:uid="{00000000-0005-0000-0000-000002070000}"/>
    <cellStyle name="Input 27 2" xfId="2399" xr:uid="{00000000-0005-0000-0000-000003070000}"/>
    <cellStyle name="Input 28" xfId="1765" xr:uid="{00000000-0005-0000-0000-000004070000}"/>
    <cellStyle name="Input 28 2" xfId="2401" xr:uid="{00000000-0005-0000-0000-000005070000}"/>
    <cellStyle name="Input 29" xfId="1767" xr:uid="{00000000-0005-0000-0000-000006070000}"/>
    <cellStyle name="Input 29 2" xfId="2403" xr:uid="{00000000-0005-0000-0000-000007070000}"/>
    <cellStyle name="Input 3" xfId="1575" xr:uid="{00000000-0005-0000-0000-000008070000}"/>
    <cellStyle name="Input 3 2" xfId="2374" xr:uid="{00000000-0005-0000-0000-000009070000}"/>
    <cellStyle name="Input 30" xfId="1758" xr:uid="{00000000-0005-0000-0000-00000A070000}"/>
    <cellStyle name="Input 30 2" xfId="2394" xr:uid="{00000000-0005-0000-0000-00000B070000}"/>
    <cellStyle name="Input 31" xfId="1760" xr:uid="{00000000-0005-0000-0000-00000C070000}"/>
    <cellStyle name="Input 31 2" xfId="2396" xr:uid="{00000000-0005-0000-0000-00000D070000}"/>
    <cellStyle name="Input 32" xfId="1762" xr:uid="{00000000-0005-0000-0000-00000E070000}"/>
    <cellStyle name="Input 32 2" xfId="2398" xr:uid="{00000000-0005-0000-0000-00000F070000}"/>
    <cellStyle name="Input 33" xfId="1764" xr:uid="{00000000-0005-0000-0000-000010070000}"/>
    <cellStyle name="Input 33 2" xfId="2400" xr:uid="{00000000-0005-0000-0000-000011070000}"/>
    <cellStyle name="Input 34" xfId="1766" xr:uid="{00000000-0005-0000-0000-000012070000}"/>
    <cellStyle name="Input 34 2" xfId="2402" xr:uid="{00000000-0005-0000-0000-000013070000}"/>
    <cellStyle name="Input 35" xfId="1769" xr:uid="{00000000-0005-0000-0000-000014070000}"/>
    <cellStyle name="Input 35 2" xfId="2405" xr:uid="{00000000-0005-0000-0000-000015070000}"/>
    <cellStyle name="Input 36" xfId="1770" xr:uid="{00000000-0005-0000-0000-000016070000}"/>
    <cellStyle name="Input 36 2" xfId="2406" xr:uid="{00000000-0005-0000-0000-000017070000}"/>
    <cellStyle name="Input 37" xfId="1771" xr:uid="{00000000-0005-0000-0000-000018070000}"/>
    <cellStyle name="Input 37 2" xfId="2407" xr:uid="{00000000-0005-0000-0000-000019070000}"/>
    <cellStyle name="Input 38" xfId="1774" xr:uid="{00000000-0005-0000-0000-00001A070000}"/>
    <cellStyle name="Input 38 2" xfId="2410" xr:uid="{00000000-0005-0000-0000-00001B070000}"/>
    <cellStyle name="Input 39" xfId="1775" xr:uid="{00000000-0005-0000-0000-00001C070000}"/>
    <cellStyle name="Input 39 2" xfId="2411" xr:uid="{00000000-0005-0000-0000-00001D070000}"/>
    <cellStyle name="Input 4" xfId="1579" xr:uid="{00000000-0005-0000-0000-00001E070000}"/>
    <cellStyle name="Input 4 2" xfId="2375" xr:uid="{00000000-0005-0000-0000-00001F070000}"/>
    <cellStyle name="Input 40" xfId="1768" xr:uid="{00000000-0005-0000-0000-000020070000}"/>
    <cellStyle name="Input 40 2" xfId="2404" xr:uid="{00000000-0005-0000-0000-000021070000}"/>
    <cellStyle name="Input 5" xfId="1582" xr:uid="{00000000-0005-0000-0000-000022070000}"/>
    <cellStyle name="Input 5 2" xfId="2376" xr:uid="{00000000-0005-0000-0000-000023070000}"/>
    <cellStyle name="Input 6" xfId="1585" xr:uid="{00000000-0005-0000-0000-000024070000}"/>
    <cellStyle name="Input 6 2" xfId="2377" xr:uid="{00000000-0005-0000-0000-000025070000}"/>
    <cellStyle name="Input 7" xfId="1588" xr:uid="{00000000-0005-0000-0000-000026070000}"/>
    <cellStyle name="Input 7 2" xfId="2378" xr:uid="{00000000-0005-0000-0000-000027070000}"/>
    <cellStyle name="Input 8" xfId="1262" xr:uid="{00000000-0005-0000-0000-000028070000}"/>
    <cellStyle name="Input 8 2" xfId="2262" xr:uid="{00000000-0005-0000-0000-000029070000}"/>
    <cellStyle name="Input 9" xfId="1266" xr:uid="{00000000-0005-0000-0000-00002A070000}"/>
    <cellStyle name="Input 9 2" xfId="2263" xr:uid="{00000000-0005-0000-0000-00002B070000}"/>
    <cellStyle name="Linked Cell 10" xfId="1776" xr:uid="{00000000-0005-0000-0000-00002C070000}"/>
    <cellStyle name="Linked Cell 11" xfId="1777" xr:uid="{00000000-0005-0000-0000-00002D070000}"/>
    <cellStyle name="Linked Cell 12" xfId="1778" xr:uid="{00000000-0005-0000-0000-00002E070000}"/>
    <cellStyle name="Linked Cell 13" xfId="1779" xr:uid="{00000000-0005-0000-0000-00002F070000}"/>
    <cellStyle name="Linked Cell 14" xfId="1780" xr:uid="{00000000-0005-0000-0000-000030070000}"/>
    <cellStyle name="Linked Cell 15" xfId="1782" xr:uid="{00000000-0005-0000-0000-000031070000}"/>
    <cellStyle name="Linked Cell 16" xfId="1784" xr:uid="{00000000-0005-0000-0000-000032070000}"/>
    <cellStyle name="Linked Cell 17" xfId="1786" xr:uid="{00000000-0005-0000-0000-000033070000}"/>
    <cellStyle name="Linked Cell 18" xfId="1788" xr:uid="{00000000-0005-0000-0000-000034070000}"/>
    <cellStyle name="Linked Cell 19" xfId="1790" xr:uid="{00000000-0005-0000-0000-000035070000}"/>
    <cellStyle name="Linked Cell 2" xfId="1791" xr:uid="{00000000-0005-0000-0000-000036070000}"/>
    <cellStyle name="Linked Cell 20" xfId="1781" xr:uid="{00000000-0005-0000-0000-000037070000}"/>
    <cellStyle name="Linked Cell 21" xfId="1783" xr:uid="{00000000-0005-0000-0000-000038070000}"/>
    <cellStyle name="Linked Cell 22" xfId="1785" xr:uid="{00000000-0005-0000-0000-000039070000}"/>
    <cellStyle name="Linked Cell 23" xfId="1787" xr:uid="{00000000-0005-0000-0000-00003A070000}"/>
    <cellStyle name="Linked Cell 24" xfId="1789" xr:uid="{00000000-0005-0000-0000-00003B070000}"/>
    <cellStyle name="Linked Cell 25" xfId="1793" xr:uid="{00000000-0005-0000-0000-00003C070000}"/>
    <cellStyle name="Linked Cell 26" xfId="1795" xr:uid="{00000000-0005-0000-0000-00003D070000}"/>
    <cellStyle name="Linked Cell 27" xfId="1797" xr:uid="{00000000-0005-0000-0000-00003E070000}"/>
    <cellStyle name="Linked Cell 28" xfId="1799" xr:uid="{00000000-0005-0000-0000-00003F070000}"/>
    <cellStyle name="Linked Cell 29" xfId="1801" xr:uid="{00000000-0005-0000-0000-000040070000}"/>
    <cellStyle name="Linked Cell 3" xfId="1802" xr:uid="{00000000-0005-0000-0000-000041070000}"/>
    <cellStyle name="Linked Cell 30" xfId="1792" xr:uid="{00000000-0005-0000-0000-000042070000}"/>
    <cellStyle name="Linked Cell 31" xfId="1794" xr:uid="{00000000-0005-0000-0000-000043070000}"/>
    <cellStyle name="Linked Cell 32" xfId="1796" xr:uid="{00000000-0005-0000-0000-000044070000}"/>
    <cellStyle name="Linked Cell 33" xfId="1798" xr:uid="{00000000-0005-0000-0000-000045070000}"/>
    <cellStyle name="Linked Cell 34" xfId="1800" xr:uid="{00000000-0005-0000-0000-000046070000}"/>
    <cellStyle name="Linked Cell 35" xfId="1804" xr:uid="{00000000-0005-0000-0000-000047070000}"/>
    <cellStyle name="Linked Cell 36" xfId="1805" xr:uid="{00000000-0005-0000-0000-000048070000}"/>
    <cellStyle name="Linked Cell 37" xfId="1806" xr:uid="{00000000-0005-0000-0000-000049070000}"/>
    <cellStyle name="Linked Cell 38" xfId="1807" xr:uid="{00000000-0005-0000-0000-00004A070000}"/>
    <cellStyle name="Linked Cell 39" xfId="1808" xr:uid="{00000000-0005-0000-0000-00004B070000}"/>
    <cellStyle name="Linked Cell 4" xfId="1809" xr:uid="{00000000-0005-0000-0000-00004C070000}"/>
    <cellStyle name="Linked Cell 40" xfId="1803" xr:uid="{00000000-0005-0000-0000-00004D070000}"/>
    <cellStyle name="Linked Cell 5" xfId="1810" xr:uid="{00000000-0005-0000-0000-00004E070000}"/>
    <cellStyle name="Linked Cell 6" xfId="1811" xr:uid="{00000000-0005-0000-0000-00004F070000}"/>
    <cellStyle name="Linked Cell 7" xfId="1812" xr:uid="{00000000-0005-0000-0000-000050070000}"/>
    <cellStyle name="Linked Cell 8" xfId="1813" xr:uid="{00000000-0005-0000-0000-000051070000}"/>
    <cellStyle name="Linked Cell 9" xfId="1814" xr:uid="{00000000-0005-0000-0000-000052070000}"/>
    <cellStyle name="Neutral 10" xfId="1815" xr:uid="{00000000-0005-0000-0000-000053070000}"/>
    <cellStyle name="Neutral 11" xfId="1816" xr:uid="{00000000-0005-0000-0000-000054070000}"/>
    <cellStyle name="Neutral 12" xfId="1817" xr:uid="{00000000-0005-0000-0000-000055070000}"/>
    <cellStyle name="Neutral 13" xfId="1818" xr:uid="{00000000-0005-0000-0000-000056070000}"/>
    <cellStyle name="Neutral 14" xfId="1819" xr:uid="{00000000-0005-0000-0000-000057070000}"/>
    <cellStyle name="Neutral 15" xfId="1821" xr:uid="{00000000-0005-0000-0000-000058070000}"/>
    <cellStyle name="Neutral 16" xfId="1823" xr:uid="{00000000-0005-0000-0000-000059070000}"/>
    <cellStyle name="Neutral 17" xfId="1449" xr:uid="{00000000-0005-0000-0000-00005A070000}"/>
    <cellStyle name="Neutral 18" xfId="1452" xr:uid="{00000000-0005-0000-0000-00005B070000}"/>
    <cellStyle name="Neutral 19" xfId="1455" xr:uid="{00000000-0005-0000-0000-00005C070000}"/>
    <cellStyle name="Neutral 2" xfId="1824" xr:uid="{00000000-0005-0000-0000-00005D070000}"/>
    <cellStyle name="Neutral 20" xfId="1820" xr:uid="{00000000-0005-0000-0000-00005E070000}"/>
    <cellStyle name="Neutral 21" xfId="1822" xr:uid="{00000000-0005-0000-0000-00005F070000}"/>
    <cellStyle name="Neutral 22" xfId="1448" xr:uid="{00000000-0005-0000-0000-000060070000}"/>
    <cellStyle name="Neutral 23" xfId="1451" xr:uid="{00000000-0005-0000-0000-000061070000}"/>
    <cellStyle name="Neutral 24" xfId="1454" xr:uid="{00000000-0005-0000-0000-000062070000}"/>
    <cellStyle name="Neutral 25" xfId="1458" xr:uid="{00000000-0005-0000-0000-000063070000}"/>
    <cellStyle name="Neutral 26" xfId="1826" xr:uid="{00000000-0005-0000-0000-000064070000}"/>
    <cellStyle name="Neutral 27" xfId="1828" xr:uid="{00000000-0005-0000-0000-000065070000}"/>
    <cellStyle name="Neutral 28" xfId="1830" xr:uid="{00000000-0005-0000-0000-000066070000}"/>
    <cellStyle name="Neutral 29" xfId="1832" xr:uid="{00000000-0005-0000-0000-000067070000}"/>
    <cellStyle name="Neutral 3" xfId="1368" xr:uid="{00000000-0005-0000-0000-000068070000}"/>
    <cellStyle name="Neutral 30" xfId="1457" xr:uid="{00000000-0005-0000-0000-000069070000}"/>
    <cellStyle name="Neutral 31" xfId="1825" xr:uid="{00000000-0005-0000-0000-00006A070000}"/>
    <cellStyle name="Neutral 32" xfId="1827" xr:uid="{00000000-0005-0000-0000-00006B070000}"/>
    <cellStyle name="Neutral 33" xfId="1829" xr:uid="{00000000-0005-0000-0000-00006C070000}"/>
    <cellStyle name="Neutral 34" xfId="1831" xr:uid="{00000000-0005-0000-0000-00006D070000}"/>
    <cellStyle name="Neutral 35" xfId="1835" xr:uid="{00000000-0005-0000-0000-00006E070000}"/>
    <cellStyle name="Neutral 36" xfId="1837" xr:uid="{00000000-0005-0000-0000-00006F070000}"/>
    <cellStyle name="Neutral 37" xfId="1838" xr:uid="{00000000-0005-0000-0000-000070070000}"/>
    <cellStyle name="Neutral 38" xfId="1839" xr:uid="{00000000-0005-0000-0000-000071070000}"/>
    <cellStyle name="Neutral 39" xfId="1840" xr:uid="{00000000-0005-0000-0000-000072070000}"/>
    <cellStyle name="Neutral 4" xfId="1371" xr:uid="{00000000-0005-0000-0000-000073070000}"/>
    <cellStyle name="Neutral 40" xfId="1834" xr:uid="{00000000-0005-0000-0000-000074070000}"/>
    <cellStyle name="Neutral 5" xfId="1373" xr:uid="{00000000-0005-0000-0000-000075070000}"/>
    <cellStyle name="Neutral 6" xfId="1376" xr:uid="{00000000-0005-0000-0000-000076070000}"/>
    <cellStyle name="Neutral 7" xfId="1378" xr:uid="{00000000-0005-0000-0000-000077070000}"/>
    <cellStyle name="Neutral 8" xfId="1380" xr:uid="{00000000-0005-0000-0000-000078070000}"/>
    <cellStyle name="Neutral 9" xfId="1383" xr:uid="{00000000-0005-0000-0000-000079070000}"/>
    <cellStyle name="no dec" xfId="1841" xr:uid="{00000000-0005-0000-0000-00007A070000}"/>
    <cellStyle name="Normal" xfId="0" builtinId="0"/>
    <cellStyle name="Normal - Style1" xfId="227" xr:uid="{00000000-0005-0000-0000-00007C070000}"/>
    <cellStyle name="Normal 10" xfId="1842" xr:uid="{00000000-0005-0000-0000-00007D070000}"/>
    <cellStyle name="Normal 10 2" xfId="1843" xr:uid="{00000000-0005-0000-0000-00007E070000}"/>
    <cellStyle name="Normal 10 2 2" xfId="792" xr:uid="{00000000-0005-0000-0000-00007F070000}"/>
    <cellStyle name="Normal 10 3" xfId="1844" xr:uid="{00000000-0005-0000-0000-000080070000}"/>
    <cellStyle name="Normal 10_Lead -  NU 31-3-54" xfId="844" xr:uid="{00000000-0005-0000-0000-000081070000}"/>
    <cellStyle name="Normal 11" xfId="1845" xr:uid="{00000000-0005-0000-0000-000082070000}"/>
    <cellStyle name="Normal 11 2" xfId="1846" xr:uid="{00000000-0005-0000-0000-000083070000}"/>
    <cellStyle name="Normal 11 3" xfId="1847" xr:uid="{00000000-0005-0000-0000-000084070000}"/>
    <cellStyle name="Normal 12" xfId="1848" xr:uid="{00000000-0005-0000-0000-000085070000}"/>
    <cellStyle name="Normal 12 2" xfId="1849" xr:uid="{00000000-0005-0000-0000-000086070000}"/>
    <cellStyle name="Normal 12 3" xfId="195" xr:uid="{00000000-0005-0000-0000-000087070000}"/>
    <cellStyle name="Normal 13" xfId="1850" xr:uid="{00000000-0005-0000-0000-000088070000}"/>
    <cellStyle name="Normal 13 2" xfId="1851" xr:uid="{00000000-0005-0000-0000-000089070000}"/>
    <cellStyle name="Normal 13 3" xfId="1852" xr:uid="{00000000-0005-0000-0000-00008A070000}"/>
    <cellStyle name="Normal 14" xfId="1853" xr:uid="{00000000-0005-0000-0000-00008B070000}"/>
    <cellStyle name="Normal 14 2" xfId="1854" xr:uid="{00000000-0005-0000-0000-00008C070000}"/>
    <cellStyle name="Normal 14 3" xfId="1855" xr:uid="{00000000-0005-0000-0000-00008D070000}"/>
    <cellStyle name="Normal 14_Q2-54+บิล แลนด์-นุ่น(1)" xfId="1856" xr:uid="{00000000-0005-0000-0000-00008E070000}"/>
    <cellStyle name="Normal 15" xfId="1858" xr:uid="{00000000-0005-0000-0000-00008F070000}"/>
    <cellStyle name="Normal 15 2" xfId="1860" xr:uid="{00000000-0005-0000-0000-000090070000}"/>
    <cellStyle name="Normal 15 3" xfId="1862" xr:uid="{00000000-0005-0000-0000-000091070000}"/>
    <cellStyle name="Normal 15_Q2-54+บิล แลนด์-นุ่น(1)" xfId="1470" xr:uid="{00000000-0005-0000-0000-000092070000}"/>
    <cellStyle name="Normal 16" xfId="1864" xr:uid="{00000000-0005-0000-0000-000093070000}"/>
    <cellStyle name="Normal 17" xfId="1664" xr:uid="{00000000-0005-0000-0000-000094070000}"/>
    <cellStyle name="Normal 18" xfId="1667" xr:uid="{00000000-0005-0000-0000-000095070000}"/>
    <cellStyle name="Normal 18 2" xfId="1865" xr:uid="{00000000-0005-0000-0000-000096070000}"/>
    <cellStyle name="Normal 18 3" xfId="1866" xr:uid="{00000000-0005-0000-0000-000097070000}"/>
    <cellStyle name="Normal 18_Lead - N Praram 9 31-3-54" xfId="1869" xr:uid="{00000000-0005-0000-0000-000098070000}"/>
    <cellStyle name="Normal 19" xfId="1670" xr:uid="{00000000-0005-0000-0000-000099070000}"/>
    <cellStyle name="Normal 2" xfId="70" xr:uid="{00000000-0005-0000-0000-00009A070000}"/>
    <cellStyle name="Normal 2 10" xfId="71" xr:uid="{00000000-0005-0000-0000-00009B070000}"/>
    <cellStyle name="Normal 2 11" xfId="72" xr:uid="{00000000-0005-0000-0000-00009C070000}"/>
    <cellStyle name="Normal 2 12" xfId="73" xr:uid="{00000000-0005-0000-0000-00009D070000}"/>
    <cellStyle name="Normal 2 13" xfId="74" xr:uid="{00000000-0005-0000-0000-00009E070000}"/>
    <cellStyle name="Normal 2 14" xfId="75" xr:uid="{00000000-0005-0000-0000-00009F070000}"/>
    <cellStyle name="Normal 2 15" xfId="76" xr:uid="{00000000-0005-0000-0000-0000A0070000}"/>
    <cellStyle name="Normal 2 16" xfId="77" xr:uid="{00000000-0005-0000-0000-0000A1070000}"/>
    <cellStyle name="Normal 2 17" xfId="78" xr:uid="{00000000-0005-0000-0000-0000A2070000}"/>
    <cellStyle name="Normal 2 18" xfId="79" xr:uid="{00000000-0005-0000-0000-0000A3070000}"/>
    <cellStyle name="Normal 2 19" xfId="80" xr:uid="{00000000-0005-0000-0000-0000A4070000}"/>
    <cellStyle name="Normal 2 2" xfId="81" xr:uid="{00000000-0005-0000-0000-0000A5070000}"/>
    <cellStyle name="Normal 2 2 2" xfId="1871" xr:uid="{00000000-0005-0000-0000-0000A6070000}"/>
    <cellStyle name="Normal 2 20" xfId="82" xr:uid="{00000000-0005-0000-0000-0000A7070000}"/>
    <cellStyle name="Normal 2 21" xfId="83" xr:uid="{00000000-0005-0000-0000-0000A8070000}"/>
    <cellStyle name="Normal 2 22" xfId="84" xr:uid="{00000000-0005-0000-0000-0000A9070000}"/>
    <cellStyle name="Normal 2 23" xfId="85" xr:uid="{00000000-0005-0000-0000-0000AA070000}"/>
    <cellStyle name="Normal 2 24" xfId="86" xr:uid="{00000000-0005-0000-0000-0000AB070000}"/>
    <cellStyle name="Normal 2 25" xfId="87" xr:uid="{00000000-0005-0000-0000-0000AC070000}"/>
    <cellStyle name="Normal 2 26" xfId="88" xr:uid="{00000000-0005-0000-0000-0000AD070000}"/>
    <cellStyle name="Normal 2 27" xfId="89" xr:uid="{00000000-0005-0000-0000-0000AE070000}"/>
    <cellStyle name="Normal 2 28" xfId="90" xr:uid="{00000000-0005-0000-0000-0000AF070000}"/>
    <cellStyle name="Normal 2 29" xfId="91" xr:uid="{00000000-0005-0000-0000-0000B0070000}"/>
    <cellStyle name="Normal 2 3" xfId="92" xr:uid="{00000000-0005-0000-0000-0000B1070000}"/>
    <cellStyle name="Normal 2 3 2" xfId="1872" xr:uid="{00000000-0005-0000-0000-0000B2070000}"/>
    <cellStyle name="Normal 2 30" xfId="93" xr:uid="{00000000-0005-0000-0000-0000B3070000}"/>
    <cellStyle name="Normal 2 31" xfId="94" xr:uid="{00000000-0005-0000-0000-0000B4070000}"/>
    <cellStyle name="Normal 2 32" xfId="95" xr:uid="{00000000-0005-0000-0000-0000B5070000}"/>
    <cellStyle name="Normal 2 33" xfId="96" xr:uid="{00000000-0005-0000-0000-0000B6070000}"/>
    <cellStyle name="Normal 2 34" xfId="97" xr:uid="{00000000-0005-0000-0000-0000B7070000}"/>
    <cellStyle name="Normal 2 35" xfId="98" xr:uid="{00000000-0005-0000-0000-0000B8070000}"/>
    <cellStyle name="Normal 2 36" xfId="99" xr:uid="{00000000-0005-0000-0000-0000B9070000}"/>
    <cellStyle name="Normal 2 37" xfId="100" xr:uid="{00000000-0005-0000-0000-0000BA070000}"/>
    <cellStyle name="Normal 2 38" xfId="101" xr:uid="{00000000-0005-0000-0000-0000BB070000}"/>
    <cellStyle name="Normal 2 39" xfId="102" xr:uid="{00000000-0005-0000-0000-0000BC070000}"/>
    <cellStyle name="Normal 2 4" xfId="103" xr:uid="{00000000-0005-0000-0000-0000BD070000}"/>
    <cellStyle name="Normal 2 4 2" xfId="306" xr:uid="{00000000-0005-0000-0000-0000BE070000}"/>
    <cellStyle name="Normal 2 40" xfId="104" xr:uid="{00000000-0005-0000-0000-0000BF070000}"/>
    <cellStyle name="Normal 2 41" xfId="105" xr:uid="{00000000-0005-0000-0000-0000C0070000}"/>
    <cellStyle name="Normal 2 42" xfId="106" xr:uid="{00000000-0005-0000-0000-0000C1070000}"/>
    <cellStyle name="Normal 2 43" xfId="107" xr:uid="{00000000-0005-0000-0000-0000C2070000}"/>
    <cellStyle name="Normal 2 44" xfId="108" xr:uid="{00000000-0005-0000-0000-0000C3070000}"/>
    <cellStyle name="Normal 2 45" xfId="109" xr:uid="{00000000-0005-0000-0000-0000C4070000}"/>
    <cellStyle name="Normal 2 46" xfId="110" xr:uid="{00000000-0005-0000-0000-0000C5070000}"/>
    <cellStyle name="Normal 2 47" xfId="111" xr:uid="{00000000-0005-0000-0000-0000C6070000}"/>
    <cellStyle name="Normal 2 48" xfId="112" xr:uid="{00000000-0005-0000-0000-0000C7070000}"/>
    <cellStyle name="Normal 2 49" xfId="113" xr:uid="{00000000-0005-0000-0000-0000C8070000}"/>
    <cellStyle name="Normal 2 5" xfId="114" xr:uid="{00000000-0005-0000-0000-0000C9070000}"/>
    <cellStyle name="Normal 2 50" xfId="115" xr:uid="{00000000-0005-0000-0000-0000CA070000}"/>
    <cellStyle name="Normal 2 51" xfId="116" xr:uid="{00000000-0005-0000-0000-0000CB070000}"/>
    <cellStyle name="Normal 2 52" xfId="117" xr:uid="{00000000-0005-0000-0000-0000CC070000}"/>
    <cellStyle name="Normal 2 53" xfId="118" xr:uid="{00000000-0005-0000-0000-0000CD070000}"/>
    <cellStyle name="Normal 2 54" xfId="119" xr:uid="{00000000-0005-0000-0000-0000CE070000}"/>
    <cellStyle name="Normal 2 55" xfId="120" xr:uid="{00000000-0005-0000-0000-0000CF070000}"/>
    <cellStyle name="Normal 2 56" xfId="121" xr:uid="{00000000-0005-0000-0000-0000D0070000}"/>
    <cellStyle name="Normal 2 57" xfId="122" xr:uid="{00000000-0005-0000-0000-0000D1070000}"/>
    <cellStyle name="Normal 2 58" xfId="123" xr:uid="{00000000-0005-0000-0000-0000D2070000}"/>
    <cellStyle name="Normal 2 59" xfId="124" xr:uid="{00000000-0005-0000-0000-0000D3070000}"/>
    <cellStyle name="Normal 2 6" xfId="125" xr:uid="{00000000-0005-0000-0000-0000D4070000}"/>
    <cellStyle name="Normal 2 60" xfId="126" xr:uid="{00000000-0005-0000-0000-0000D5070000}"/>
    <cellStyle name="Normal 2 61" xfId="127" xr:uid="{00000000-0005-0000-0000-0000D6070000}"/>
    <cellStyle name="Normal 2 62" xfId="128" xr:uid="{00000000-0005-0000-0000-0000D7070000}"/>
    <cellStyle name="Normal 2 63" xfId="129" xr:uid="{00000000-0005-0000-0000-0000D8070000}"/>
    <cellStyle name="Normal 2 64" xfId="130" xr:uid="{00000000-0005-0000-0000-0000D9070000}"/>
    <cellStyle name="Normal 2 65" xfId="131" xr:uid="{00000000-0005-0000-0000-0000DA070000}"/>
    <cellStyle name="Normal 2 66" xfId="132" xr:uid="{00000000-0005-0000-0000-0000DB070000}"/>
    <cellStyle name="Normal 2 67" xfId="133" xr:uid="{00000000-0005-0000-0000-0000DC070000}"/>
    <cellStyle name="Normal 2 68" xfId="134" xr:uid="{00000000-0005-0000-0000-0000DD070000}"/>
    <cellStyle name="Normal 2 69" xfId="135" xr:uid="{00000000-0005-0000-0000-0000DE070000}"/>
    <cellStyle name="Normal 2 7" xfId="136" xr:uid="{00000000-0005-0000-0000-0000DF070000}"/>
    <cellStyle name="Normal 2 8" xfId="137" xr:uid="{00000000-0005-0000-0000-0000E0070000}"/>
    <cellStyle name="Normal 2 9" xfId="138" xr:uid="{00000000-0005-0000-0000-0000E1070000}"/>
    <cellStyle name="Normal 2_40-1 บิลแลนด์" xfId="1873" xr:uid="{00000000-0005-0000-0000-0000E2070000}"/>
    <cellStyle name="Normal 20" xfId="1857" xr:uid="{00000000-0005-0000-0000-0000E3070000}"/>
    <cellStyle name="Normal 20 2" xfId="1859" xr:uid="{00000000-0005-0000-0000-0000E4070000}"/>
    <cellStyle name="Normal 20 3" xfId="1861" xr:uid="{00000000-0005-0000-0000-0000E5070000}"/>
    <cellStyle name="Normal 21" xfId="1863" xr:uid="{00000000-0005-0000-0000-0000E6070000}"/>
    <cellStyle name="Normal 21 3" xfId="1874" xr:uid="{00000000-0005-0000-0000-0000E7070000}"/>
    <cellStyle name="Normal 22" xfId="1663" xr:uid="{00000000-0005-0000-0000-0000E8070000}"/>
    <cellStyle name="Normal 23" xfId="1666" xr:uid="{00000000-0005-0000-0000-0000E9070000}"/>
    <cellStyle name="Normal 24" xfId="1669" xr:uid="{00000000-0005-0000-0000-0000EA070000}"/>
    <cellStyle name="Normal 25" xfId="1673" xr:uid="{00000000-0005-0000-0000-0000EB070000}"/>
    <cellStyle name="Normal 26" xfId="1676" xr:uid="{00000000-0005-0000-0000-0000EC070000}"/>
    <cellStyle name="Normal 27" xfId="1679" xr:uid="{00000000-0005-0000-0000-0000ED070000}"/>
    <cellStyle name="Normal 28" xfId="1683" xr:uid="{00000000-0005-0000-0000-0000EE070000}"/>
    <cellStyle name="Normal 29" xfId="1687" xr:uid="{00000000-0005-0000-0000-0000EF070000}"/>
    <cellStyle name="Normal 3" xfId="142" xr:uid="{00000000-0005-0000-0000-0000F0070000}"/>
    <cellStyle name="Normal 3 10" xfId="2230" xr:uid="{00000000-0005-0000-0000-0000F1070000}"/>
    <cellStyle name="Normal 3 2" xfId="1876" xr:uid="{00000000-0005-0000-0000-0000F2070000}"/>
    <cellStyle name="Normal 3 2 2" xfId="1877" xr:uid="{00000000-0005-0000-0000-0000F3070000}"/>
    <cellStyle name="Normal 3 2_FA" xfId="1878" xr:uid="{00000000-0005-0000-0000-0000F4070000}"/>
    <cellStyle name="Normal 3 3" xfId="1879" xr:uid="{00000000-0005-0000-0000-0000F5070000}"/>
    <cellStyle name="Normal 3 4" xfId="1880" xr:uid="{00000000-0005-0000-0000-0000F6070000}"/>
    <cellStyle name="Normal 3 5" xfId="1881" xr:uid="{00000000-0005-0000-0000-0000F7070000}"/>
    <cellStyle name="Normal 3 6" xfId="1882" xr:uid="{00000000-0005-0000-0000-0000F8070000}"/>
    <cellStyle name="Normal 3 7" xfId="1875" xr:uid="{00000000-0005-0000-0000-0000F9070000}"/>
    <cellStyle name="Normal 3 8" xfId="2231" xr:uid="{00000000-0005-0000-0000-0000FA070000}"/>
    <cellStyle name="Normal 3 9" xfId="2191" xr:uid="{00000000-0005-0000-0000-0000FB070000}"/>
    <cellStyle name="Normal 3_Book1" xfId="209" xr:uid="{00000000-0005-0000-0000-0000FC070000}"/>
    <cellStyle name="Normal 30" xfId="1672" xr:uid="{00000000-0005-0000-0000-0000FD070000}"/>
    <cellStyle name="Normal 31" xfId="1675" xr:uid="{00000000-0005-0000-0000-0000FE070000}"/>
    <cellStyle name="Normal 32" xfId="1678" xr:uid="{00000000-0005-0000-0000-0000FF070000}"/>
    <cellStyle name="Normal 33" xfId="1682" xr:uid="{00000000-0005-0000-0000-000000080000}"/>
    <cellStyle name="Normal 34" xfId="1686" xr:uid="{00000000-0005-0000-0000-000001080000}"/>
    <cellStyle name="Normal 35" xfId="1691" xr:uid="{00000000-0005-0000-0000-000002080000}"/>
    <cellStyle name="Normal 36" xfId="1695" xr:uid="{00000000-0005-0000-0000-000003080000}"/>
    <cellStyle name="Normal 37" xfId="1700" xr:uid="{00000000-0005-0000-0000-000004080000}"/>
    <cellStyle name="Normal 38" xfId="1704" xr:uid="{00000000-0005-0000-0000-000005080000}"/>
    <cellStyle name="Normal 39" xfId="1708" xr:uid="{00000000-0005-0000-0000-000006080000}"/>
    <cellStyle name="Normal 4" xfId="1883" xr:uid="{00000000-0005-0000-0000-000007080000}"/>
    <cellStyle name="Normal 4 2" xfId="1884" xr:uid="{00000000-0005-0000-0000-000008080000}"/>
    <cellStyle name="Normal 4 3" xfId="1885" xr:uid="{00000000-0005-0000-0000-000009080000}"/>
    <cellStyle name="Normal 4 3 2" xfId="1886" xr:uid="{00000000-0005-0000-0000-00000A080000}"/>
    <cellStyle name="Normal 4 4" xfId="1887" xr:uid="{00000000-0005-0000-0000-00000B080000}"/>
    <cellStyle name="Normal 4 5" xfId="1888" xr:uid="{00000000-0005-0000-0000-00000C080000}"/>
    <cellStyle name="Normal 4_J136_JSW_Lead_Q1'52_090710" xfId="1889" xr:uid="{00000000-0005-0000-0000-00000D080000}"/>
    <cellStyle name="Normal 40" xfId="1690" xr:uid="{00000000-0005-0000-0000-00000E080000}"/>
    <cellStyle name="Normal 41" xfId="1694" xr:uid="{00000000-0005-0000-0000-00000F080000}"/>
    <cellStyle name="Normal 42" xfId="1699" xr:uid="{00000000-0005-0000-0000-000010080000}"/>
    <cellStyle name="Normal 43" xfId="1703" xr:uid="{00000000-0005-0000-0000-000011080000}"/>
    <cellStyle name="Normal 43 2 2" xfId="1890" xr:uid="{00000000-0005-0000-0000-000012080000}"/>
    <cellStyle name="Normal 44" xfId="1707" xr:uid="{00000000-0005-0000-0000-000013080000}"/>
    <cellStyle name="Normal 45" xfId="1712" xr:uid="{00000000-0005-0000-0000-000014080000}"/>
    <cellStyle name="Normal 45 2" xfId="1039" xr:uid="{00000000-0005-0000-0000-000015080000}"/>
    <cellStyle name="Normal 45 3" xfId="1041" xr:uid="{00000000-0005-0000-0000-000016080000}"/>
    <cellStyle name="Normal 46" xfId="1716" xr:uid="{00000000-0005-0000-0000-000017080000}"/>
    <cellStyle name="Normal 47" xfId="1721" xr:uid="{00000000-0005-0000-0000-000018080000}"/>
    <cellStyle name="Normal 48" xfId="1725" xr:uid="{00000000-0005-0000-0000-000019080000}"/>
    <cellStyle name="Normal 48 2" xfId="1891" xr:uid="{00000000-0005-0000-0000-00001A080000}"/>
    <cellStyle name="Normal 49" xfId="1728" xr:uid="{00000000-0005-0000-0000-00001B080000}"/>
    <cellStyle name="Normal 5" xfId="1892" xr:uid="{00000000-0005-0000-0000-00001C080000}"/>
    <cellStyle name="Normal 5 2" xfId="1261" xr:uid="{00000000-0005-0000-0000-00001D080000}"/>
    <cellStyle name="Normal 5_Q2-54+บิล แลนด์-นุ่น(1)" xfId="1893" xr:uid="{00000000-0005-0000-0000-00001E080000}"/>
    <cellStyle name="Normal 50" xfId="1711" xr:uid="{00000000-0005-0000-0000-00001F080000}"/>
    <cellStyle name="Normal 50 2" xfId="1038" xr:uid="{00000000-0005-0000-0000-000020080000}"/>
    <cellStyle name="Normal 51" xfId="1715" xr:uid="{00000000-0005-0000-0000-000021080000}"/>
    <cellStyle name="Normal 52" xfId="1720" xr:uid="{00000000-0005-0000-0000-000022080000}"/>
    <cellStyle name="Normal 53" xfId="1724" xr:uid="{00000000-0005-0000-0000-000023080000}"/>
    <cellStyle name="Normal 54" xfId="1727" xr:uid="{00000000-0005-0000-0000-000024080000}"/>
    <cellStyle name="Normal 55" xfId="1731" xr:uid="{00000000-0005-0000-0000-000025080000}"/>
    <cellStyle name="Normal 56" xfId="1733" xr:uid="{00000000-0005-0000-0000-000026080000}"/>
    <cellStyle name="Normal 57" xfId="192" xr:uid="{00000000-0005-0000-0000-000027080000}"/>
    <cellStyle name="Normal 58" xfId="1894" xr:uid="{00000000-0005-0000-0000-000028080000}"/>
    <cellStyle name="Normal 59" xfId="1896" xr:uid="{00000000-0005-0000-0000-000029080000}"/>
    <cellStyle name="Normal 6" xfId="1897" xr:uid="{00000000-0005-0000-0000-00002A080000}"/>
    <cellStyle name="Normal 6 2" xfId="1898" xr:uid="{00000000-0005-0000-0000-00002B080000}"/>
    <cellStyle name="Normal 6 2 2" xfId="1899" xr:uid="{00000000-0005-0000-0000-00002C080000}"/>
    <cellStyle name="Normal 6 2 3" xfId="1900" xr:uid="{00000000-0005-0000-0000-00002D080000}"/>
    <cellStyle name="Normal 6 2 4" xfId="1901" xr:uid="{00000000-0005-0000-0000-00002E080000}"/>
    <cellStyle name="Normal 6 3" xfId="1902" xr:uid="{00000000-0005-0000-0000-00002F080000}"/>
    <cellStyle name="Normal 6 4" xfId="1903" xr:uid="{00000000-0005-0000-0000-000030080000}"/>
    <cellStyle name="Normal 6 5" xfId="1904" xr:uid="{00000000-0005-0000-0000-000031080000}"/>
    <cellStyle name="Normal 6_FA BL" xfId="1905" xr:uid="{00000000-0005-0000-0000-000032080000}"/>
    <cellStyle name="Normal 60" xfId="1730" xr:uid="{00000000-0005-0000-0000-000033080000}"/>
    <cellStyle name="Normal 61" xfId="2238" xr:uid="{00000000-0005-0000-0000-000034080000}"/>
    <cellStyle name="Normal 64" xfId="1895" xr:uid="{00000000-0005-0000-0000-000035080000}"/>
    <cellStyle name="Normal 7" xfId="1906" xr:uid="{00000000-0005-0000-0000-000036080000}"/>
    <cellStyle name="Normal 7 2" xfId="168" xr:uid="{00000000-0005-0000-0000-000037080000}"/>
    <cellStyle name="Normal 7 3" xfId="1907" xr:uid="{00000000-0005-0000-0000-000038080000}"/>
    <cellStyle name="Normal 7_FA" xfId="1908" xr:uid="{00000000-0005-0000-0000-000039080000}"/>
    <cellStyle name="Normal 8" xfId="1909" xr:uid="{00000000-0005-0000-0000-00003A080000}"/>
    <cellStyle name="Normal 8 2" xfId="1910" xr:uid="{00000000-0005-0000-0000-00003B080000}"/>
    <cellStyle name="Normal 8 2 2" xfId="1911" xr:uid="{00000000-0005-0000-0000-00003C080000}"/>
    <cellStyle name="Normal 8 3" xfId="1912" xr:uid="{00000000-0005-0000-0000-00003D080000}"/>
    <cellStyle name="Normal 9" xfId="1913" xr:uid="{00000000-0005-0000-0000-00003E080000}"/>
    <cellStyle name="Normal 9 2" xfId="1914" xr:uid="{00000000-0005-0000-0000-00003F080000}"/>
    <cellStyle name="Normal 9 3" xfId="1915" xr:uid="{00000000-0005-0000-0000-000040080000}"/>
    <cellStyle name="Note 10" xfId="1916" xr:uid="{00000000-0005-0000-0000-000041080000}"/>
    <cellStyle name="Note 10 2" xfId="2414" xr:uid="{00000000-0005-0000-0000-000042080000}"/>
    <cellStyle name="Note 11" xfId="1917" xr:uid="{00000000-0005-0000-0000-000043080000}"/>
    <cellStyle name="Note 11 2" xfId="2415" xr:uid="{00000000-0005-0000-0000-000044080000}"/>
    <cellStyle name="Note 12" xfId="1918" xr:uid="{00000000-0005-0000-0000-000045080000}"/>
    <cellStyle name="Note 12 2" xfId="2416" xr:uid="{00000000-0005-0000-0000-000046080000}"/>
    <cellStyle name="Note 13" xfId="1919" xr:uid="{00000000-0005-0000-0000-000047080000}"/>
    <cellStyle name="Note 13 2" xfId="2417" xr:uid="{00000000-0005-0000-0000-000048080000}"/>
    <cellStyle name="Note 14" xfId="1920" xr:uid="{00000000-0005-0000-0000-000049080000}"/>
    <cellStyle name="Note 14 2" xfId="2418" xr:uid="{00000000-0005-0000-0000-00004A080000}"/>
    <cellStyle name="Note 15" xfId="1922" xr:uid="{00000000-0005-0000-0000-00004B080000}"/>
    <cellStyle name="Note 15 2" xfId="2420" xr:uid="{00000000-0005-0000-0000-00004C080000}"/>
    <cellStyle name="Note 16" xfId="1924" xr:uid="{00000000-0005-0000-0000-00004D080000}"/>
    <cellStyle name="Note 16 2" xfId="2422" xr:uid="{00000000-0005-0000-0000-00004E080000}"/>
    <cellStyle name="Note 17" xfId="1926" xr:uid="{00000000-0005-0000-0000-00004F080000}"/>
    <cellStyle name="Note 17 2" xfId="2424" xr:uid="{00000000-0005-0000-0000-000050080000}"/>
    <cellStyle name="Note 18" xfId="1928" xr:uid="{00000000-0005-0000-0000-000051080000}"/>
    <cellStyle name="Note 18 2" xfId="2426" xr:uid="{00000000-0005-0000-0000-000052080000}"/>
    <cellStyle name="Note 19" xfId="1930" xr:uid="{00000000-0005-0000-0000-000053080000}"/>
    <cellStyle name="Note 19 2" xfId="2428" xr:uid="{00000000-0005-0000-0000-000054080000}"/>
    <cellStyle name="Note 2" xfId="1931" xr:uid="{00000000-0005-0000-0000-000055080000}"/>
    <cellStyle name="Note 2 2" xfId="2429" xr:uid="{00000000-0005-0000-0000-000056080000}"/>
    <cellStyle name="Note 20" xfId="1921" xr:uid="{00000000-0005-0000-0000-000057080000}"/>
    <cellStyle name="Note 20 2" xfId="2419" xr:uid="{00000000-0005-0000-0000-000058080000}"/>
    <cellStyle name="Note 21" xfId="1923" xr:uid="{00000000-0005-0000-0000-000059080000}"/>
    <cellStyle name="Note 21 2" xfId="2421" xr:uid="{00000000-0005-0000-0000-00005A080000}"/>
    <cellStyle name="Note 22" xfId="1925" xr:uid="{00000000-0005-0000-0000-00005B080000}"/>
    <cellStyle name="Note 22 2" xfId="2423" xr:uid="{00000000-0005-0000-0000-00005C080000}"/>
    <cellStyle name="Note 23" xfId="1927" xr:uid="{00000000-0005-0000-0000-00005D080000}"/>
    <cellStyle name="Note 23 2" xfId="2425" xr:uid="{00000000-0005-0000-0000-00005E080000}"/>
    <cellStyle name="Note 24" xfId="1929" xr:uid="{00000000-0005-0000-0000-00005F080000}"/>
    <cellStyle name="Note 24 2" xfId="2427" xr:uid="{00000000-0005-0000-0000-000060080000}"/>
    <cellStyle name="Note 25" xfId="1933" xr:uid="{00000000-0005-0000-0000-000061080000}"/>
    <cellStyle name="Note 25 2" xfId="2431" xr:uid="{00000000-0005-0000-0000-000062080000}"/>
    <cellStyle name="Note 26" xfId="1935" xr:uid="{00000000-0005-0000-0000-000063080000}"/>
    <cellStyle name="Note 26 2" xfId="2433" xr:uid="{00000000-0005-0000-0000-000064080000}"/>
    <cellStyle name="Note 27" xfId="1937" xr:uid="{00000000-0005-0000-0000-000065080000}"/>
    <cellStyle name="Note 27 2" xfId="2435" xr:uid="{00000000-0005-0000-0000-000066080000}"/>
    <cellStyle name="Note 28" xfId="1939" xr:uid="{00000000-0005-0000-0000-000067080000}"/>
    <cellStyle name="Note 28 2" xfId="2437" xr:uid="{00000000-0005-0000-0000-000068080000}"/>
    <cellStyle name="Note 29" xfId="1941" xr:uid="{00000000-0005-0000-0000-000069080000}"/>
    <cellStyle name="Note 29 2" xfId="2439" xr:uid="{00000000-0005-0000-0000-00006A080000}"/>
    <cellStyle name="Note 3" xfId="1942" xr:uid="{00000000-0005-0000-0000-00006B080000}"/>
    <cellStyle name="Note 3 2" xfId="2440" xr:uid="{00000000-0005-0000-0000-00006C080000}"/>
    <cellStyle name="Note 30" xfId="1932" xr:uid="{00000000-0005-0000-0000-00006D080000}"/>
    <cellStyle name="Note 30 2" xfId="2430" xr:uid="{00000000-0005-0000-0000-00006E080000}"/>
    <cellStyle name="Note 31" xfId="1934" xr:uid="{00000000-0005-0000-0000-00006F080000}"/>
    <cellStyle name="Note 31 2" xfId="2432" xr:uid="{00000000-0005-0000-0000-000070080000}"/>
    <cellStyle name="Note 32" xfId="1936" xr:uid="{00000000-0005-0000-0000-000071080000}"/>
    <cellStyle name="Note 32 2" xfId="2434" xr:uid="{00000000-0005-0000-0000-000072080000}"/>
    <cellStyle name="Note 33" xfId="1938" xr:uid="{00000000-0005-0000-0000-000073080000}"/>
    <cellStyle name="Note 33 2" xfId="2436" xr:uid="{00000000-0005-0000-0000-000074080000}"/>
    <cellStyle name="Note 34" xfId="1940" xr:uid="{00000000-0005-0000-0000-000075080000}"/>
    <cellStyle name="Note 34 2" xfId="2438" xr:uid="{00000000-0005-0000-0000-000076080000}"/>
    <cellStyle name="Note 35" xfId="1944" xr:uid="{00000000-0005-0000-0000-000077080000}"/>
    <cellStyle name="Note 35 2" xfId="2442" xr:uid="{00000000-0005-0000-0000-000078080000}"/>
    <cellStyle name="Note 36" xfId="1945" xr:uid="{00000000-0005-0000-0000-000079080000}"/>
    <cellStyle name="Note 36 2" xfId="2443" xr:uid="{00000000-0005-0000-0000-00007A080000}"/>
    <cellStyle name="Note 37" xfId="1496" xr:uid="{00000000-0005-0000-0000-00007B080000}"/>
    <cellStyle name="Note 37 2" xfId="2372" xr:uid="{00000000-0005-0000-0000-00007C080000}"/>
    <cellStyle name="Note 38" xfId="1946" xr:uid="{00000000-0005-0000-0000-00007D080000}"/>
    <cellStyle name="Note 38 2" xfId="2444" xr:uid="{00000000-0005-0000-0000-00007E080000}"/>
    <cellStyle name="Note 39" xfId="1947" xr:uid="{00000000-0005-0000-0000-00007F080000}"/>
    <cellStyle name="Note 39 2" xfId="2445" xr:uid="{00000000-0005-0000-0000-000080080000}"/>
    <cellStyle name="Note 4" xfId="1948" xr:uid="{00000000-0005-0000-0000-000081080000}"/>
    <cellStyle name="Note 4 2" xfId="2446" xr:uid="{00000000-0005-0000-0000-000082080000}"/>
    <cellStyle name="Note 40" xfId="1943" xr:uid="{00000000-0005-0000-0000-000083080000}"/>
    <cellStyle name="Note 40 2" xfId="2441" xr:uid="{00000000-0005-0000-0000-000084080000}"/>
    <cellStyle name="Note 5" xfId="1949" xr:uid="{00000000-0005-0000-0000-000085080000}"/>
    <cellStyle name="Note 5 2" xfId="2447" xr:uid="{00000000-0005-0000-0000-000086080000}"/>
    <cellStyle name="Note 6" xfId="1950" xr:uid="{00000000-0005-0000-0000-000087080000}"/>
    <cellStyle name="Note 6 2" xfId="2448" xr:uid="{00000000-0005-0000-0000-000088080000}"/>
    <cellStyle name="Note 7" xfId="1951" xr:uid="{00000000-0005-0000-0000-000089080000}"/>
    <cellStyle name="Note 7 2" xfId="2449" xr:uid="{00000000-0005-0000-0000-00008A080000}"/>
    <cellStyle name="Note 8" xfId="1952" xr:uid="{00000000-0005-0000-0000-00008B080000}"/>
    <cellStyle name="Note 8 2" xfId="2450" xr:uid="{00000000-0005-0000-0000-00008C080000}"/>
    <cellStyle name="Note 9" xfId="1953" xr:uid="{00000000-0005-0000-0000-00008D080000}"/>
    <cellStyle name="Note 9 2" xfId="2451" xr:uid="{00000000-0005-0000-0000-00008E080000}"/>
    <cellStyle name="Output 10" xfId="634" xr:uid="{00000000-0005-0000-0000-00008F080000}"/>
    <cellStyle name="Output 10 2" xfId="2245" xr:uid="{00000000-0005-0000-0000-000090080000}"/>
    <cellStyle name="Output 11" xfId="636" xr:uid="{00000000-0005-0000-0000-000091080000}"/>
    <cellStyle name="Output 11 2" xfId="2246" xr:uid="{00000000-0005-0000-0000-000092080000}"/>
    <cellStyle name="Output 12" xfId="638" xr:uid="{00000000-0005-0000-0000-000093080000}"/>
    <cellStyle name="Output 12 2" xfId="2247" xr:uid="{00000000-0005-0000-0000-000094080000}"/>
    <cellStyle name="Output 13" xfId="640" xr:uid="{00000000-0005-0000-0000-000095080000}"/>
    <cellStyle name="Output 13 2" xfId="2248" xr:uid="{00000000-0005-0000-0000-000096080000}"/>
    <cellStyle name="Output 14" xfId="642" xr:uid="{00000000-0005-0000-0000-000097080000}"/>
    <cellStyle name="Output 14 2" xfId="2249" xr:uid="{00000000-0005-0000-0000-000098080000}"/>
    <cellStyle name="Output 15" xfId="645" xr:uid="{00000000-0005-0000-0000-000099080000}"/>
    <cellStyle name="Output 15 2" xfId="2251" xr:uid="{00000000-0005-0000-0000-00009A080000}"/>
    <cellStyle name="Output 16" xfId="1956" xr:uid="{00000000-0005-0000-0000-00009B080000}"/>
    <cellStyle name="Output 16 2" xfId="2453" xr:uid="{00000000-0005-0000-0000-00009C080000}"/>
    <cellStyle name="Output 17" xfId="1958" xr:uid="{00000000-0005-0000-0000-00009D080000}"/>
    <cellStyle name="Output 17 2" xfId="2455" xr:uid="{00000000-0005-0000-0000-00009E080000}"/>
    <cellStyle name="Output 18" xfId="1960" xr:uid="{00000000-0005-0000-0000-00009F080000}"/>
    <cellStyle name="Output 18 2" xfId="2457" xr:uid="{00000000-0005-0000-0000-0000A0080000}"/>
    <cellStyle name="Output 19" xfId="1962" xr:uid="{00000000-0005-0000-0000-0000A1080000}"/>
    <cellStyle name="Output 19 2" xfId="2459" xr:uid="{00000000-0005-0000-0000-0000A2080000}"/>
    <cellStyle name="Output 2" xfId="1964" xr:uid="{00000000-0005-0000-0000-0000A3080000}"/>
    <cellStyle name="Output 2 2" xfId="2460" xr:uid="{00000000-0005-0000-0000-0000A4080000}"/>
    <cellStyle name="Output 20" xfId="644" xr:uid="{00000000-0005-0000-0000-0000A5080000}"/>
    <cellStyle name="Output 20 2" xfId="2250" xr:uid="{00000000-0005-0000-0000-0000A6080000}"/>
    <cellStyle name="Output 21" xfId="1955" xr:uid="{00000000-0005-0000-0000-0000A7080000}"/>
    <cellStyle name="Output 21 2" xfId="2452" xr:uid="{00000000-0005-0000-0000-0000A8080000}"/>
    <cellStyle name="Output 22" xfId="1957" xr:uid="{00000000-0005-0000-0000-0000A9080000}"/>
    <cellStyle name="Output 22 2" xfId="2454" xr:uid="{00000000-0005-0000-0000-0000AA080000}"/>
    <cellStyle name="Output 23" xfId="1959" xr:uid="{00000000-0005-0000-0000-0000AB080000}"/>
    <cellStyle name="Output 23 2" xfId="2456" xr:uid="{00000000-0005-0000-0000-0000AC080000}"/>
    <cellStyle name="Output 24" xfId="1961" xr:uid="{00000000-0005-0000-0000-0000AD080000}"/>
    <cellStyle name="Output 24 2" xfId="2458" xr:uid="{00000000-0005-0000-0000-0000AE080000}"/>
    <cellStyle name="Output 25" xfId="1966" xr:uid="{00000000-0005-0000-0000-0000AF080000}"/>
    <cellStyle name="Output 25 2" xfId="2462" xr:uid="{00000000-0005-0000-0000-0000B0080000}"/>
    <cellStyle name="Output 26" xfId="1968" xr:uid="{00000000-0005-0000-0000-0000B1080000}"/>
    <cellStyle name="Output 26 2" xfId="2464" xr:uid="{00000000-0005-0000-0000-0000B2080000}"/>
    <cellStyle name="Output 27" xfId="1970" xr:uid="{00000000-0005-0000-0000-0000B3080000}"/>
    <cellStyle name="Output 27 2" xfId="2466" xr:uid="{00000000-0005-0000-0000-0000B4080000}"/>
    <cellStyle name="Output 28" xfId="1972" xr:uid="{00000000-0005-0000-0000-0000B5080000}"/>
    <cellStyle name="Output 28 2" xfId="2468" xr:uid="{00000000-0005-0000-0000-0000B6080000}"/>
    <cellStyle name="Output 29" xfId="1974" xr:uid="{00000000-0005-0000-0000-0000B7080000}"/>
    <cellStyle name="Output 29 2" xfId="2470" xr:uid="{00000000-0005-0000-0000-0000B8080000}"/>
    <cellStyle name="Output 3" xfId="1868" xr:uid="{00000000-0005-0000-0000-0000B9080000}"/>
    <cellStyle name="Output 3 2" xfId="2412" xr:uid="{00000000-0005-0000-0000-0000BA080000}"/>
    <cellStyle name="Output 30" xfId="1965" xr:uid="{00000000-0005-0000-0000-0000BB080000}"/>
    <cellStyle name="Output 30 2" xfId="2461" xr:uid="{00000000-0005-0000-0000-0000BC080000}"/>
    <cellStyle name="Output 31" xfId="1967" xr:uid="{00000000-0005-0000-0000-0000BD080000}"/>
    <cellStyle name="Output 31 2" xfId="2463" xr:uid="{00000000-0005-0000-0000-0000BE080000}"/>
    <cellStyle name="Output 32" xfId="1969" xr:uid="{00000000-0005-0000-0000-0000BF080000}"/>
    <cellStyle name="Output 32 2" xfId="2465" xr:uid="{00000000-0005-0000-0000-0000C0080000}"/>
    <cellStyle name="Output 33" xfId="1971" xr:uid="{00000000-0005-0000-0000-0000C1080000}"/>
    <cellStyle name="Output 33 2" xfId="2467" xr:uid="{00000000-0005-0000-0000-0000C2080000}"/>
    <cellStyle name="Output 34" xfId="1973" xr:uid="{00000000-0005-0000-0000-0000C3080000}"/>
    <cellStyle name="Output 34 2" xfId="2469" xr:uid="{00000000-0005-0000-0000-0000C4080000}"/>
    <cellStyle name="Output 35" xfId="1976" xr:uid="{00000000-0005-0000-0000-0000C5080000}"/>
    <cellStyle name="Output 35 2" xfId="2472" xr:uid="{00000000-0005-0000-0000-0000C6080000}"/>
    <cellStyle name="Output 36" xfId="1977" xr:uid="{00000000-0005-0000-0000-0000C7080000}"/>
    <cellStyle name="Output 36 2" xfId="2473" xr:uid="{00000000-0005-0000-0000-0000C8080000}"/>
    <cellStyle name="Output 37" xfId="1978" xr:uid="{00000000-0005-0000-0000-0000C9080000}"/>
    <cellStyle name="Output 37 2" xfId="2474" xr:uid="{00000000-0005-0000-0000-0000CA080000}"/>
    <cellStyle name="Output 38" xfId="1979" xr:uid="{00000000-0005-0000-0000-0000CB080000}"/>
    <cellStyle name="Output 38 2" xfId="2475" xr:uid="{00000000-0005-0000-0000-0000CC080000}"/>
    <cellStyle name="Output 39" xfId="1980" xr:uid="{00000000-0005-0000-0000-0000CD080000}"/>
    <cellStyle name="Output 39 2" xfId="2476" xr:uid="{00000000-0005-0000-0000-0000CE080000}"/>
    <cellStyle name="Output 4" xfId="1982" xr:uid="{00000000-0005-0000-0000-0000CF080000}"/>
    <cellStyle name="Output 4 2" xfId="2477" xr:uid="{00000000-0005-0000-0000-0000D0080000}"/>
    <cellStyle name="Output 40" xfId="1975" xr:uid="{00000000-0005-0000-0000-0000D1080000}"/>
    <cellStyle name="Output 40 2" xfId="2471" xr:uid="{00000000-0005-0000-0000-0000D2080000}"/>
    <cellStyle name="Output 5" xfId="1984" xr:uid="{00000000-0005-0000-0000-0000D3080000}"/>
    <cellStyle name="Output 5 2" xfId="2478" xr:uid="{00000000-0005-0000-0000-0000D4080000}"/>
    <cellStyle name="Output 6" xfId="1986" xr:uid="{00000000-0005-0000-0000-0000D5080000}"/>
    <cellStyle name="Output 6 2" xfId="2479" xr:uid="{00000000-0005-0000-0000-0000D6080000}"/>
    <cellStyle name="Output 7" xfId="1989" xr:uid="{00000000-0005-0000-0000-0000D7080000}"/>
    <cellStyle name="Output 7 2" xfId="2480" xr:uid="{00000000-0005-0000-0000-0000D8080000}"/>
    <cellStyle name="Output 8" xfId="1992" xr:uid="{00000000-0005-0000-0000-0000D9080000}"/>
    <cellStyle name="Output 8 2" xfId="2481" xr:uid="{00000000-0005-0000-0000-0000DA080000}"/>
    <cellStyle name="Output 9" xfId="1995" xr:uid="{00000000-0005-0000-0000-0000DB080000}"/>
    <cellStyle name="Output 9 2" xfId="2482" xr:uid="{00000000-0005-0000-0000-0000DC080000}"/>
    <cellStyle name="Percent (0)" xfId="1996" xr:uid="{00000000-0005-0000-0000-0000DD080000}"/>
    <cellStyle name="Percent [2]" xfId="1997" xr:uid="{00000000-0005-0000-0000-0000DE080000}"/>
    <cellStyle name="Percent [2] 2" xfId="884" xr:uid="{00000000-0005-0000-0000-0000DF080000}"/>
    <cellStyle name="Percent [2] 3" xfId="886" xr:uid="{00000000-0005-0000-0000-0000E0080000}"/>
    <cellStyle name="Percent [2] 4" xfId="888" xr:uid="{00000000-0005-0000-0000-0000E1080000}"/>
    <cellStyle name="Percent 10" xfId="1998" xr:uid="{00000000-0005-0000-0000-0000E2080000}"/>
    <cellStyle name="Percent 2" xfId="1321" xr:uid="{00000000-0005-0000-0000-0000E3080000}"/>
    <cellStyle name="Percent 2 2" xfId="400" xr:uid="{00000000-0005-0000-0000-0000E4080000}"/>
    <cellStyle name="Percent 2 3" xfId="407" xr:uid="{00000000-0005-0000-0000-0000E5080000}"/>
    <cellStyle name="Percent 2 4" xfId="2000" xr:uid="{00000000-0005-0000-0000-0000E6080000}"/>
    <cellStyle name="Percent 2 5" xfId="2001" xr:uid="{00000000-0005-0000-0000-0000E7080000}"/>
    <cellStyle name="Percent 2 6" xfId="2002" xr:uid="{00000000-0005-0000-0000-0000E8080000}"/>
    <cellStyle name="Percent 2_Q1-54 บิลท์ แลนด์" xfId="2003" xr:uid="{00000000-0005-0000-0000-0000E9080000}"/>
    <cellStyle name="Percent 3" xfId="1323" xr:uid="{00000000-0005-0000-0000-0000EA080000}"/>
    <cellStyle name="Percent 3 2" xfId="277" xr:uid="{00000000-0005-0000-0000-0000EB080000}"/>
    <cellStyle name="Percent 3 3" xfId="280" xr:uid="{00000000-0005-0000-0000-0000EC080000}"/>
    <cellStyle name="Percent 4" xfId="1325" xr:uid="{00000000-0005-0000-0000-0000ED080000}"/>
    <cellStyle name="Percent 4 2" xfId="208" xr:uid="{00000000-0005-0000-0000-0000EE080000}"/>
    <cellStyle name="Percent 5" xfId="1327" xr:uid="{00000000-0005-0000-0000-0000EF080000}"/>
    <cellStyle name="Percent 6" xfId="1329" xr:uid="{00000000-0005-0000-0000-0000F0080000}"/>
    <cellStyle name="Percent 7" xfId="1331" xr:uid="{00000000-0005-0000-0000-0000F1080000}"/>
    <cellStyle name="Percent 8" xfId="1334" xr:uid="{00000000-0005-0000-0000-0000F2080000}"/>
    <cellStyle name="Percent 9" xfId="1337" xr:uid="{00000000-0005-0000-0000-0000F3080000}"/>
    <cellStyle name="Quantity" xfId="1999" xr:uid="{00000000-0005-0000-0000-0000F4080000}"/>
    <cellStyle name="Quantity 2" xfId="809" xr:uid="{00000000-0005-0000-0000-0000F5080000}"/>
    <cellStyle name="Quantity 3" xfId="812" xr:uid="{00000000-0005-0000-0000-0000F6080000}"/>
    <cellStyle name="Quantity 4" xfId="816" xr:uid="{00000000-0005-0000-0000-0000F7080000}"/>
    <cellStyle name="Quantity_FA BL" xfId="2004" xr:uid="{00000000-0005-0000-0000-0000F8080000}"/>
    <cellStyle name="Result" xfId="267" xr:uid="{00000000-0005-0000-0000-0000F9080000}"/>
    <cellStyle name="Result2" xfId="2006" xr:uid="{00000000-0005-0000-0000-0000FA080000}"/>
    <cellStyle name="Tickmark" xfId="711" xr:uid="{00000000-0005-0000-0000-0000FB080000}"/>
    <cellStyle name="Title 10" xfId="1963" xr:uid="{00000000-0005-0000-0000-0000FC080000}"/>
    <cellStyle name="Title 11" xfId="1867" xr:uid="{00000000-0005-0000-0000-0000FD080000}"/>
    <cellStyle name="Title 12" xfId="1981" xr:uid="{00000000-0005-0000-0000-0000FE080000}"/>
    <cellStyle name="Title 13" xfId="1983" xr:uid="{00000000-0005-0000-0000-0000FF080000}"/>
    <cellStyle name="Title 14" xfId="1985" xr:uid="{00000000-0005-0000-0000-000000090000}"/>
    <cellStyle name="Title 15" xfId="1988" xr:uid="{00000000-0005-0000-0000-000001090000}"/>
    <cellStyle name="Title 16" xfId="1991" xr:uid="{00000000-0005-0000-0000-000002090000}"/>
    <cellStyle name="Title 17" xfId="1994" xr:uid="{00000000-0005-0000-0000-000003090000}"/>
    <cellStyle name="Title 18" xfId="2008" xr:uid="{00000000-0005-0000-0000-000004090000}"/>
    <cellStyle name="Title 19" xfId="2010" xr:uid="{00000000-0005-0000-0000-000005090000}"/>
    <cellStyle name="Title 2" xfId="938" xr:uid="{00000000-0005-0000-0000-000006090000}"/>
    <cellStyle name="Title 20" xfId="1987" xr:uid="{00000000-0005-0000-0000-000007090000}"/>
    <cellStyle name="Title 21" xfId="1990" xr:uid="{00000000-0005-0000-0000-000008090000}"/>
    <cellStyle name="Title 22" xfId="1993" xr:uid="{00000000-0005-0000-0000-000009090000}"/>
    <cellStyle name="Title 23" xfId="2007" xr:uid="{00000000-0005-0000-0000-00000A090000}"/>
    <cellStyle name="Title 24" xfId="2009" xr:uid="{00000000-0005-0000-0000-00000B090000}"/>
    <cellStyle name="Title 25" xfId="2012" xr:uid="{00000000-0005-0000-0000-00000C090000}"/>
    <cellStyle name="Title 26" xfId="2014" xr:uid="{00000000-0005-0000-0000-00000D090000}"/>
    <cellStyle name="Title 27" xfId="2016" xr:uid="{00000000-0005-0000-0000-00000E090000}"/>
    <cellStyle name="Title 28" xfId="2018" xr:uid="{00000000-0005-0000-0000-00000F090000}"/>
    <cellStyle name="Title 29" xfId="2020" xr:uid="{00000000-0005-0000-0000-000010090000}"/>
    <cellStyle name="Title 3" xfId="940" xr:uid="{00000000-0005-0000-0000-000011090000}"/>
    <cellStyle name="Title 30" xfId="2011" xr:uid="{00000000-0005-0000-0000-000012090000}"/>
    <cellStyle name="Title 31" xfId="2013" xr:uid="{00000000-0005-0000-0000-000013090000}"/>
    <cellStyle name="Title 32" xfId="2015" xr:uid="{00000000-0005-0000-0000-000014090000}"/>
    <cellStyle name="Title 33" xfId="2017" xr:uid="{00000000-0005-0000-0000-000015090000}"/>
    <cellStyle name="Title 34" xfId="2019" xr:uid="{00000000-0005-0000-0000-000016090000}"/>
    <cellStyle name="Title 35" xfId="2022" xr:uid="{00000000-0005-0000-0000-000017090000}"/>
    <cellStyle name="Title 36" xfId="2023" xr:uid="{00000000-0005-0000-0000-000018090000}"/>
    <cellStyle name="Title 37" xfId="2024" xr:uid="{00000000-0005-0000-0000-000019090000}"/>
    <cellStyle name="Title 38" xfId="2025" xr:uid="{00000000-0005-0000-0000-00001A090000}"/>
    <cellStyle name="Title 39" xfId="2026" xr:uid="{00000000-0005-0000-0000-00001B090000}"/>
    <cellStyle name="Title 4" xfId="943" xr:uid="{00000000-0005-0000-0000-00001C090000}"/>
    <cellStyle name="Title 40" xfId="2021" xr:uid="{00000000-0005-0000-0000-00001D090000}"/>
    <cellStyle name="Title 5" xfId="946" xr:uid="{00000000-0005-0000-0000-00001E090000}"/>
    <cellStyle name="Title 6" xfId="949" xr:uid="{00000000-0005-0000-0000-00001F090000}"/>
    <cellStyle name="Title 7" xfId="952" xr:uid="{00000000-0005-0000-0000-000020090000}"/>
    <cellStyle name="Title 8" xfId="956" xr:uid="{00000000-0005-0000-0000-000021090000}"/>
    <cellStyle name="Title 9" xfId="959" xr:uid="{00000000-0005-0000-0000-000022090000}"/>
    <cellStyle name="Total 10" xfId="2027" xr:uid="{00000000-0005-0000-0000-000023090000}"/>
    <cellStyle name="Total 11" xfId="2028" xr:uid="{00000000-0005-0000-0000-000024090000}"/>
    <cellStyle name="Total 12" xfId="2029" xr:uid="{00000000-0005-0000-0000-000025090000}"/>
    <cellStyle name="Total 13" xfId="2030" xr:uid="{00000000-0005-0000-0000-000026090000}"/>
    <cellStyle name="Total 14" xfId="2031" xr:uid="{00000000-0005-0000-0000-000027090000}"/>
    <cellStyle name="Total 15" xfId="2033" xr:uid="{00000000-0005-0000-0000-000028090000}"/>
    <cellStyle name="Total 16" xfId="2035" xr:uid="{00000000-0005-0000-0000-000029090000}"/>
    <cellStyle name="Total 17" xfId="2037" xr:uid="{00000000-0005-0000-0000-00002A090000}"/>
    <cellStyle name="Total 18" xfId="2039" xr:uid="{00000000-0005-0000-0000-00002B090000}"/>
    <cellStyle name="Total 19" xfId="2041" xr:uid="{00000000-0005-0000-0000-00002C090000}"/>
    <cellStyle name="Total 2" xfId="2042" xr:uid="{00000000-0005-0000-0000-00002D090000}"/>
    <cellStyle name="Total 2 2" xfId="2483" xr:uid="{00000000-0005-0000-0000-00002E090000}"/>
    <cellStyle name="Total 20" xfId="2032" xr:uid="{00000000-0005-0000-0000-00002F090000}"/>
    <cellStyle name="Total 21" xfId="2034" xr:uid="{00000000-0005-0000-0000-000030090000}"/>
    <cellStyle name="Total 22" xfId="2036" xr:uid="{00000000-0005-0000-0000-000031090000}"/>
    <cellStyle name="Total 23" xfId="2038" xr:uid="{00000000-0005-0000-0000-000032090000}"/>
    <cellStyle name="Total 24" xfId="2040" xr:uid="{00000000-0005-0000-0000-000033090000}"/>
    <cellStyle name="Total 25" xfId="2044" xr:uid="{00000000-0005-0000-0000-000034090000}"/>
    <cellStyle name="Total 26" xfId="2046" xr:uid="{00000000-0005-0000-0000-000035090000}"/>
    <cellStyle name="Total 27" xfId="2048" xr:uid="{00000000-0005-0000-0000-000036090000}"/>
    <cellStyle name="Total 28" xfId="2050" xr:uid="{00000000-0005-0000-0000-000037090000}"/>
    <cellStyle name="Total 29" xfId="1487" xr:uid="{00000000-0005-0000-0000-000038090000}"/>
    <cellStyle name="Total 3" xfId="2051" xr:uid="{00000000-0005-0000-0000-000039090000}"/>
    <cellStyle name="Total 3 2" xfId="2484" xr:uid="{00000000-0005-0000-0000-00003A090000}"/>
    <cellStyle name="Total 30" xfId="2043" xr:uid="{00000000-0005-0000-0000-00003B090000}"/>
    <cellStyle name="Total 31" xfId="2045" xr:uid="{00000000-0005-0000-0000-00003C090000}"/>
    <cellStyle name="Total 32" xfId="2047" xr:uid="{00000000-0005-0000-0000-00003D090000}"/>
    <cellStyle name="Total 33" xfId="2049" xr:uid="{00000000-0005-0000-0000-00003E090000}"/>
    <cellStyle name="Total 34" xfId="1486" xr:uid="{00000000-0005-0000-0000-00003F090000}"/>
    <cellStyle name="Total 35" xfId="1490" xr:uid="{00000000-0005-0000-0000-000040090000}"/>
    <cellStyle name="Total 36" xfId="1492" xr:uid="{00000000-0005-0000-0000-000041090000}"/>
    <cellStyle name="Total 37" xfId="2052" xr:uid="{00000000-0005-0000-0000-000042090000}"/>
    <cellStyle name="Total 38" xfId="2053" xr:uid="{00000000-0005-0000-0000-000043090000}"/>
    <cellStyle name="Total 39" xfId="2054" xr:uid="{00000000-0005-0000-0000-000044090000}"/>
    <cellStyle name="Total 4" xfId="2055" xr:uid="{00000000-0005-0000-0000-000045090000}"/>
    <cellStyle name="Total 40" xfId="1489" xr:uid="{00000000-0005-0000-0000-000046090000}"/>
    <cellStyle name="Total 40 2" xfId="2370" xr:uid="{00000000-0005-0000-0000-000047090000}"/>
    <cellStyle name="Total 5" xfId="2056" xr:uid="{00000000-0005-0000-0000-000048090000}"/>
    <cellStyle name="Total 6" xfId="2057" xr:uid="{00000000-0005-0000-0000-000049090000}"/>
    <cellStyle name="Total 7" xfId="2058" xr:uid="{00000000-0005-0000-0000-00004A090000}"/>
    <cellStyle name="Total 8" xfId="2059" xr:uid="{00000000-0005-0000-0000-00004B090000}"/>
    <cellStyle name="Total 9" xfId="2060" xr:uid="{00000000-0005-0000-0000-00004C090000}"/>
    <cellStyle name="Warning Text 10" xfId="724" xr:uid="{00000000-0005-0000-0000-00004D090000}"/>
    <cellStyle name="Warning Text 11" xfId="727" xr:uid="{00000000-0005-0000-0000-00004E090000}"/>
    <cellStyle name="Warning Text 12" xfId="730" xr:uid="{00000000-0005-0000-0000-00004F090000}"/>
    <cellStyle name="Warning Text 13" xfId="733" xr:uid="{00000000-0005-0000-0000-000050090000}"/>
    <cellStyle name="Warning Text 14" xfId="736" xr:uid="{00000000-0005-0000-0000-000051090000}"/>
    <cellStyle name="Warning Text 15" xfId="740" xr:uid="{00000000-0005-0000-0000-000052090000}"/>
    <cellStyle name="Warning Text 16" xfId="520" xr:uid="{00000000-0005-0000-0000-000053090000}"/>
    <cellStyle name="Warning Text 17" xfId="525" xr:uid="{00000000-0005-0000-0000-000054090000}"/>
    <cellStyle name="Warning Text 18" xfId="530" xr:uid="{00000000-0005-0000-0000-000055090000}"/>
    <cellStyle name="Warning Text 19" xfId="535" xr:uid="{00000000-0005-0000-0000-000056090000}"/>
    <cellStyle name="Warning Text 2" xfId="2061" xr:uid="{00000000-0005-0000-0000-000057090000}"/>
    <cellStyle name="Warning Text 20" xfId="739" xr:uid="{00000000-0005-0000-0000-000058090000}"/>
    <cellStyle name="Warning Text 21" xfId="519" xr:uid="{00000000-0005-0000-0000-000059090000}"/>
    <cellStyle name="Warning Text 22" xfId="524" xr:uid="{00000000-0005-0000-0000-00005A090000}"/>
    <cellStyle name="Warning Text 23" xfId="529" xr:uid="{00000000-0005-0000-0000-00005B090000}"/>
    <cellStyle name="Warning Text 24" xfId="534" xr:uid="{00000000-0005-0000-0000-00005C090000}"/>
    <cellStyle name="Warning Text 25" xfId="540" xr:uid="{00000000-0005-0000-0000-00005D090000}"/>
    <cellStyle name="Warning Text 26" xfId="544" xr:uid="{00000000-0005-0000-0000-00005E090000}"/>
    <cellStyle name="Warning Text 27" xfId="549" xr:uid="{00000000-0005-0000-0000-00005F090000}"/>
    <cellStyle name="Warning Text 28" xfId="554" xr:uid="{00000000-0005-0000-0000-000060090000}"/>
    <cellStyle name="Warning Text 29" xfId="2063" xr:uid="{00000000-0005-0000-0000-000061090000}"/>
    <cellStyle name="Warning Text 3" xfId="2064" xr:uid="{00000000-0005-0000-0000-000062090000}"/>
    <cellStyle name="Warning Text 30" xfId="539" xr:uid="{00000000-0005-0000-0000-000063090000}"/>
    <cellStyle name="Warning Text 31" xfId="543" xr:uid="{00000000-0005-0000-0000-000064090000}"/>
    <cellStyle name="Warning Text 32" xfId="548" xr:uid="{00000000-0005-0000-0000-000065090000}"/>
    <cellStyle name="Warning Text 33" xfId="553" xr:uid="{00000000-0005-0000-0000-000066090000}"/>
    <cellStyle name="Warning Text 34" xfId="2062" xr:uid="{00000000-0005-0000-0000-000067090000}"/>
    <cellStyle name="Warning Text 35" xfId="2066" xr:uid="{00000000-0005-0000-0000-000068090000}"/>
    <cellStyle name="Warning Text 36" xfId="2067" xr:uid="{00000000-0005-0000-0000-000069090000}"/>
    <cellStyle name="Warning Text 37" xfId="2068" xr:uid="{00000000-0005-0000-0000-00006A090000}"/>
    <cellStyle name="Warning Text 38" xfId="2069" xr:uid="{00000000-0005-0000-0000-00006B090000}"/>
    <cellStyle name="Warning Text 39" xfId="2070" xr:uid="{00000000-0005-0000-0000-00006C090000}"/>
    <cellStyle name="Warning Text 4" xfId="2071" xr:uid="{00000000-0005-0000-0000-00006D090000}"/>
    <cellStyle name="Warning Text 40" xfId="2065" xr:uid="{00000000-0005-0000-0000-00006E090000}"/>
    <cellStyle name="Warning Text 5" xfId="2072" xr:uid="{00000000-0005-0000-0000-00006F090000}"/>
    <cellStyle name="Warning Text 6" xfId="2073" xr:uid="{00000000-0005-0000-0000-000070090000}"/>
    <cellStyle name="Warning Text 7" xfId="2074" xr:uid="{00000000-0005-0000-0000-000071090000}"/>
    <cellStyle name="Warning Text 8" xfId="2075" xr:uid="{00000000-0005-0000-0000-000072090000}"/>
    <cellStyle name="Warning Text 9" xfId="2076" xr:uid="{00000000-0005-0000-0000-000073090000}"/>
    <cellStyle name="การคำนวณ 2" xfId="2125" xr:uid="{00000000-0005-0000-0000-000074090000}"/>
    <cellStyle name="การคำนวณ 2 2" xfId="2513" xr:uid="{00000000-0005-0000-0000-000075090000}"/>
    <cellStyle name="ข้อความเตือน 2" xfId="1836" xr:uid="{00000000-0005-0000-0000-000076090000}"/>
    <cellStyle name="ข้อความอธิบาย 2" xfId="1569" xr:uid="{00000000-0005-0000-0000-000077090000}"/>
    <cellStyle name="เครื่องหมายจุลภาค 10" xfId="2077" xr:uid="{00000000-0005-0000-0000-000078090000}"/>
    <cellStyle name="เครื่องหมายจุลภาค 10 2" xfId="2078" xr:uid="{00000000-0005-0000-0000-000079090000}"/>
    <cellStyle name="เครื่องหมายจุลภาค 10 2 2" xfId="2486" xr:uid="{00000000-0005-0000-0000-00007A090000}"/>
    <cellStyle name="เครื่องหมายจุลภาค 10 2 3" xfId="2600" xr:uid="{00000000-0005-0000-0000-00007B090000}"/>
    <cellStyle name="เครื่องหมายจุลภาค 10 3" xfId="2079" xr:uid="{00000000-0005-0000-0000-00007C090000}"/>
    <cellStyle name="เครื่องหมายจุลภาค 10 3 2" xfId="2487" xr:uid="{00000000-0005-0000-0000-00007D090000}"/>
    <cellStyle name="เครื่องหมายจุลภาค 10 3 3" xfId="2601" xr:uid="{00000000-0005-0000-0000-00007E090000}"/>
    <cellStyle name="เครื่องหมายจุลภาค 10 4" xfId="2485" xr:uid="{00000000-0005-0000-0000-00007F090000}"/>
    <cellStyle name="เครื่องหมายจุลภาค 10 5" xfId="2599" xr:uid="{00000000-0005-0000-0000-000080090000}"/>
    <cellStyle name="เครื่องหมายจุลภาค 10_Q2-54+บิล แลนด์-นุ่น(1)" xfId="2080" xr:uid="{00000000-0005-0000-0000-000081090000}"/>
    <cellStyle name="เครื่องหมายจุลภาค 11" xfId="2081" xr:uid="{00000000-0005-0000-0000-000082090000}"/>
    <cellStyle name="เครื่องหมายจุลภาค 11 2" xfId="2082" xr:uid="{00000000-0005-0000-0000-000083090000}"/>
    <cellStyle name="เครื่องหมายจุลภาค 11 2 2" xfId="2489" xr:uid="{00000000-0005-0000-0000-000084090000}"/>
    <cellStyle name="เครื่องหมายจุลภาค 11 2 3" xfId="2603" xr:uid="{00000000-0005-0000-0000-000085090000}"/>
    <cellStyle name="เครื่องหมายจุลภาค 11 3" xfId="2083" xr:uid="{00000000-0005-0000-0000-000086090000}"/>
    <cellStyle name="เครื่องหมายจุลภาค 11 4" xfId="2488" xr:uid="{00000000-0005-0000-0000-000087090000}"/>
    <cellStyle name="เครื่องหมายจุลภาค 11 5" xfId="2602" xr:uid="{00000000-0005-0000-0000-000088090000}"/>
    <cellStyle name="เครื่องหมายจุลภาค 12" xfId="2084" xr:uid="{00000000-0005-0000-0000-000089090000}"/>
    <cellStyle name="เครื่องหมายจุลภาค 12 2" xfId="2085" xr:uid="{00000000-0005-0000-0000-00008A090000}"/>
    <cellStyle name="เครื่องหมายจุลภาค 12 2 2" xfId="2491" xr:uid="{00000000-0005-0000-0000-00008B090000}"/>
    <cellStyle name="เครื่องหมายจุลภาค 12 2 3" xfId="2605" xr:uid="{00000000-0005-0000-0000-00008C090000}"/>
    <cellStyle name="เครื่องหมายจุลภาค 12 3" xfId="2490" xr:uid="{00000000-0005-0000-0000-00008D090000}"/>
    <cellStyle name="เครื่องหมายจุลภาค 12 4" xfId="2604" xr:uid="{00000000-0005-0000-0000-00008E090000}"/>
    <cellStyle name="เครื่องหมายจุลภาค 13" xfId="2086" xr:uid="{00000000-0005-0000-0000-00008F090000}"/>
    <cellStyle name="เครื่องหมายจุลภาค 13 2" xfId="1773" xr:uid="{00000000-0005-0000-0000-000090090000}"/>
    <cellStyle name="เครื่องหมายจุลภาค 13 2 2" xfId="2409" xr:uid="{00000000-0005-0000-0000-000091090000}"/>
    <cellStyle name="เครื่องหมายจุลภาค 13 2 3" xfId="2597" xr:uid="{00000000-0005-0000-0000-000092090000}"/>
    <cellStyle name="เครื่องหมายจุลภาค 13 3" xfId="2492" xr:uid="{00000000-0005-0000-0000-000093090000}"/>
    <cellStyle name="เครื่องหมายจุลภาค 13 4" xfId="2606" xr:uid="{00000000-0005-0000-0000-000094090000}"/>
    <cellStyle name="เครื่องหมายจุลภาค 14" xfId="2087" xr:uid="{00000000-0005-0000-0000-000095090000}"/>
    <cellStyle name="เครื่องหมายจุลภาค 14 2" xfId="2088" xr:uid="{00000000-0005-0000-0000-000096090000}"/>
    <cellStyle name="เครื่องหมายจุลภาค 14 2 2" xfId="2494" xr:uid="{00000000-0005-0000-0000-000097090000}"/>
    <cellStyle name="เครื่องหมายจุลภาค 14 2 3" xfId="2608" xr:uid="{00000000-0005-0000-0000-000098090000}"/>
    <cellStyle name="เครื่องหมายจุลภาค 14 3" xfId="2493" xr:uid="{00000000-0005-0000-0000-000099090000}"/>
    <cellStyle name="เครื่องหมายจุลภาค 14 4" xfId="2607" xr:uid="{00000000-0005-0000-0000-00009A090000}"/>
    <cellStyle name="เครื่องหมายจุลภาค 15" xfId="2090" xr:uid="{00000000-0005-0000-0000-00009B090000}"/>
    <cellStyle name="เครื่องหมายจุลภาค 15 2" xfId="2496" xr:uid="{00000000-0005-0000-0000-00009C090000}"/>
    <cellStyle name="เครื่องหมายจุลภาค 15 3" xfId="2610" xr:uid="{00000000-0005-0000-0000-00009D090000}"/>
    <cellStyle name="เครื่องหมายจุลภาค 16" xfId="2091" xr:uid="{00000000-0005-0000-0000-00009E090000}"/>
    <cellStyle name="เครื่องหมายจุลภาค 16 2" xfId="2497" xr:uid="{00000000-0005-0000-0000-00009F090000}"/>
    <cellStyle name="เครื่องหมายจุลภาค 16 3" xfId="2611" xr:uid="{00000000-0005-0000-0000-0000A0090000}"/>
    <cellStyle name="เครื่องหมายจุลภาค 17" xfId="2092" xr:uid="{00000000-0005-0000-0000-0000A1090000}"/>
    <cellStyle name="เครื่องหมายจุลภาค 17 2" xfId="2498" xr:uid="{00000000-0005-0000-0000-0000A2090000}"/>
    <cellStyle name="เครื่องหมายจุลภาค 17 3" xfId="2612" xr:uid="{00000000-0005-0000-0000-0000A3090000}"/>
    <cellStyle name="เครื่องหมายจุลภาค 18" xfId="2093" xr:uid="{00000000-0005-0000-0000-0000A4090000}"/>
    <cellStyle name="เครื่องหมายจุลภาค 18 2" xfId="2499" xr:uid="{00000000-0005-0000-0000-0000A5090000}"/>
    <cellStyle name="เครื่องหมายจุลภาค 18 3" xfId="2613" xr:uid="{00000000-0005-0000-0000-0000A6090000}"/>
    <cellStyle name="เครื่องหมายจุลภาค 19" xfId="2094" xr:uid="{00000000-0005-0000-0000-0000A7090000}"/>
    <cellStyle name="เครื่องหมายจุลภาค 19 2" xfId="2095" xr:uid="{00000000-0005-0000-0000-0000A8090000}"/>
    <cellStyle name="เครื่องหมายจุลภาค 19 2 2" xfId="2501" xr:uid="{00000000-0005-0000-0000-0000A9090000}"/>
    <cellStyle name="เครื่องหมายจุลภาค 19 2 3" xfId="2615" xr:uid="{00000000-0005-0000-0000-0000AA090000}"/>
    <cellStyle name="เครื่องหมายจุลภาค 19 3" xfId="2500" xr:uid="{00000000-0005-0000-0000-0000AB090000}"/>
    <cellStyle name="เครื่องหมายจุลภาค 19 4" xfId="2614" xr:uid="{00000000-0005-0000-0000-0000AC090000}"/>
    <cellStyle name="เครื่องหมายจุลภาค 2" xfId="2096" xr:uid="{00000000-0005-0000-0000-0000AD090000}"/>
    <cellStyle name="เครื่องหมายจุลภาค 2 2" xfId="2097" xr:uid="{00000000-0005-0000-0000-0000AE090000}"/>
    <cellStyle name="เครื่องหมายจุลภาค 2 2 2" xfId="2098" xr:uid="{00000000-0005-0000-0000-0000AF090000}"/>
    <cellStyle name="เครื่องหมายจุลภาค 2 2 2 2" xfId="2503" xr:uid="{00000000-0005-0000-0000-0000B0090000}"/>
    <cellStyle name="เครื่องหมายจุลภาค 2 2 2 3" xfId="2617" xr:uid="{00000000-0005-0000-0000-0000B1090000}"/>
    <cellStyle name="เครื่องหมายจุลภาค 2 2 3" xfId="2502" xr:uid="{00000000-0005-0000-0000-0000B2090000}"/>
    <cellStyle name="เครื่องหมายจุลภาค 2 2 4" xfId="2616" xr:uid="{00000000-0005-0000-0000-0000B3090000}"/>
    <cellStyle name="เครื่องหมายจุลภาค 2 3" xfId="2099" xr:uid="{00000000-0005-0000-0000-0000B4090000}"/>
    <cellStyle name="เครื่องหมายจุลภาค 2 3 2" xfId="2504" xr:uid="{00000000-0005-0000-0000-0000B5090000}"/>
    <cellStyle name="เครื่องหมายจุลภาค 2 3 3" xfId="2618" xr:uid="{00000000-0005-0000-0000-0000B6090000}"/>
    <cellStyle name="เครื่องหมายจุลภาค 2 4" xfId="2100" xr:uid="{00000000-0005-0000-0000-0000B7090000}"/>
    <cellStyle name="เครื่องหมายจุลภาค 2 4 2" xfId="2505" xr:uid="{00000000-0005-0000-0000-0000B8090000}"/>
    <cellStyle name="เครื่องหมายจุลภาค 2 4 3" xfId="2619" xr:uid="{00000000-0005-0000-0000-0000B9090000}"/>
    <cellStyle name="เครื่องหมายจุลภาค 2 5" xfId="2101" xr:uid="{00000000-0005-0000-0000-0000BA090000}"/>
    <cellStyle name="เครื่องหมายจุลภาค 2 5 2" xfId="2506" xr:uid="{00000000-0005-0000-0000-0000BB090000}"/>
    <cellStyle name="เครื่องหมายจุลภาค 2 5 3" xfId="2620" xr:uid="{00000000-0005-0000-0000-0000BC090000}"/>
    <cellStyle name="เครื่องหมายจุลภาค 2 6" xfId="2102" xr:uid="{00000000-0005-0000-0000-0000BD090000}"/>
    <cellStyle name="เครื่องหมายจุลภาค 2 6 2" xfId="2507" xr:uid="{00000000-0005-0000-0000-0000BE090000}"/>
    <cellStyle name="เครื่องหมายจุลภาค 2 6 3" xfId="2621" xr:uid="{00000000-0005-0000-0000-0000BF090000}"/>
    <cellStyle name="เครื่องหมายจุลภาค 2_AJE_Preb" xfId="2103" xr:uid="{00000000-0005-0000-0000-0000C0090000}"/>
    <cellStyle name="เครื่องหมายจุลภาค 20" xfId="2089" xr:uid="{00000000-0005-0000-0000-0000C1090000}"/>
    <cellStyle name="เครื่องหมายจุลภาค 20 2" xfId="2104" xr:uid="{00000000-0005-0000-0000-0000C2090000}"/>
    <cellStyle name="เครื่องหมายจุลภาค 20 2 2" xfId="2508" xr:uid="{00000000-0005-0000-0000-0000C3090000}"/>
    <cellStyle name="เครื่องหมายจุลภาค 20 2 3" xfId="2622" xr:uid="{00000000-0005-0000-0000-0000C4090000}"/>
    <cellStyle name="เครื่องหมายจุลภาค 20 3" xfId="2495" xr:uid="{00000000-0005-0000-0000-0000C5090000}"/>
    <cellStyle name="เครื่องหมายจุลภาค 20 4" xfId="2609" xr:uid="{00000000-0005-0000-0000-0000C6090000}"/>
    <cellStyle name="เครื่องหมายจุลภาค 3" xfId="2105" xr:uid="{00000000-0005-0000-0000-0000C7090000}"/>
    <cellStyle name="เครื่องหมายจุลภาค 3 2" xfId="1233" xr:uid="{00000000-0005-0000-0000-0000C8090000}"/>
    <cellStyle name="เครื่องหมายจุลภาค 3 2 2" xfId="2260" xr:uid="{00000000-0005-0000-0000-0000C9090000}"/>
    <cellStyle name="เครื่องหมายจุลภาค 3 2 3" xfId="2527" xr:uid="{00000000-0005-0000-0000-0000CA090000}"/>
    <cellStyle name="เครื่องหมายจุลภาค 3 3" xfId="1237" xr:uid="{00000000-0005-0000-0000-0000CB090000}"/>
    <cellStyle name="เครื่องหมายจุลภาค 3 3 2" xfId="2261" xr:uid="{00000000-0005-0000-0000-0000CC090000}"/>
    <cellStyle name="เครื่องหมายจุลภาค 3 3 3" xfId="2528" xr:uid="{00000000-0005-0000-0000-0000CD090000}"/>
    <cellStyle name="เครื่องหมายจุลภาค 3 4" xfId="2509" xr:uid="{00000000-0005-0000-0000-0000CE090000}"/>
    <cellStyle name="เครื่องหมายจุลภาค 3 5" xfId="2623" xr:uid="{00000000-0005-0000-0000-0000CF090000}"/>
    <cellStyle name="เครื่องหมายจุลภาค 3_Q1-54 บิลท์ แลนด์" xfId="2106" xr:uid="{00000000-0005-0000-0000-0000D0090000}"/>
    <cellStyle name="เครื่องหมายจุลภาค 4" xfId="2107" xr:uid="{00000000-0005-0000-0000-0000D1090000}"/>
    <cellStyle name="เครื่องหมายจุลภาค 4 2" xfId="2108" xr:uid="{00000000-0005-0000-0000-0000D2090000}"/>
    <cellStyle name="เครื่องหมายจุลภาค 4 2 2" xfId="2511" xr:uid="{00000000-0005-0000-0000-0000D3090000}"/>
    <cellStyle name="เครื่องหมายจุลภาค 4 2 3" xfId="2625" xr:uid="{00000000-0005-0000-0000-0000D4090000}"/>
    <cellStyle name="เครื่องหมายจุลภาค 4 3" xfId="2510" xr:uid="{00000000-0005-0000-0000-0000D5090000}"/>
    <cellStyle name="เครื่องหมายจุลภาค 4 4" xfId="2624" xr:uid="{00000000-0005-0000-0000-0000D6090000}"/>
    <cellStyle name="เครื่องหมายจุลภาค 5" xfId="2109" xr:uid="{00000000-0005-0000-0000-0000D7090000}"/>
    <cellStyle name="เครื่องหมายจุลภาค 5 2" xfId="2512" xr:uid="{00000000-0005-0000-0000-0000D8090000}"/>
    <cellStyle name="เครื่องหมายจุลภาค 5 3" xfId="2626" xr:uid="{00000000-0005-0000-0000-0000D9090000}"/>
    <cellStyle name="เครื่องหมายจุลภาค 6" xfId="1870" xr:uid="{00000000-0005-0000-0000-0000DA090000}"/>
    <cellStyle name="เครื่องหมายจุลภาค 6 2" xfId="2413" xr:uid="{00000000-0005-0000-0000-0000DB090000}"/>
    <cellStyle name="เครื่องหมายจุลภาค 6 3" xfId="2598" xr:uid="{00000000-0005-0000-0000-0000DC090000}"/>
    <cellStyle name="เครื่องหมายจุลภาค 7" xfId="1403" xr:uid="{00000000-0005-0000-0000-0000DD090000}"/>
    <cellStyle name="เครื่องหมายจุลภาค 7 2" xfId="2110" xr:uid="{00000000-0005-0000-0000-0000DE090000}"/>
    <cellStyle name="เครื่องหมายจุลภาค 7 3" xfId="2314" xr:uid="{00000000-0005-0000-0000-0000DF090000}"/>
    <cellStyle name="เครื่องหมายจุลภาค 7 4" xfId="2540" xr:uid="{00000000-0005-0000-0000-0000E0090000}"/>
    <cellStyle name="เครื่องหมายจุลภาค 7_Lead -  NU 31-3-54" xfId="1833" xr:uid="{00000000-0005-0000-0000-0000E1090000}"/>
    <cellStyle name="เครื่องหมายจุลภาค 8" xfId="1405" xr:uid="{00000000-0005-0000-0000-0000E2090000}"/>
    <cellStyle name="เครื่องหมายจุลภาค 8 2" xfId="2316" xr:uid="{00000000-0005-0000-0000-0000E3090000}"/>
    <cellStyle name="เครื่องหมายจุลภาค 8 3" xfId="2542" xr:uid="{00000000-0005-0000-0000-0000E4090000}"/>
    <cellStyle name="เครื่องหมายจุลภาค 9" xfId="1407" xr:uid="{00000000-0005-0000-0000-0000E5090000}"/>
    <cellStyle name="เครื่องหมายจุลภาค 9 2" xfId="2318" xr:uid="{00000000-0005-0000-0000-0000E6090000}"/>
    <cellStyle name="เครื่องหมายจุลภาค 9 3" xfId="2544" xr:uid="{00000000-0005-0000-0000-0000E7090000}"/>
    <cellStyle name="จุลภาค 2" xfId="153" xr:uid="{00000000-0005-0000-0000-0000E8090000}"/>
    <cellStyle name="จุลภาค 2 2" xfId="2242" xr:uid="{00000000-0005-0000-0000-0000E9090000}"/>
    <cellStyle name="จุลภาค 2 3" xfId="2520" xr:uid="{00000000-0005-0000-0000-0000EA090000}"/>
    <cellStyle name="จุลภาค 3" xfId="144" xr:uid="{00000000-0005-0000-0000-0000EB090000}"/>
    <cellStyle name="ชื่อเรื่อง 2" xfId="2126" xr:uid="{00000000-0005-0000-0000-0000EC090000}"/>
    <cellStyle name="เซลล์ตรวจสอบ 2" xfId="2111" xr:uid="{00000000-0005-0000-0000-0000ED090000}"/>
    <cellStyle name="เซลล์ที่มีการเชื่อมโยง" xfId="2112" xr:uid="{00000000-0005-0000-0000-0000EE090000}"/>
    <cellStyle name="ดี 2" xfId="2127" xr:uid="{00000000-0005-0000-0000-0000EF090000}"/>
    <cellStyle name="ปกติ 10" xfId="2128" xr:uid="{00000000-0005-0000-0000-0000F0090000}"/>
    <cellStyle name="ปกติ 10 2" xfId="1954" xr:uid="{00000000-0005-0000-0000-0000F1090000}"/>
    <cellStyle name="ปกติ 11" xfId="2129" xr:uid="{00000000-0005-0000-0000-0000F2090000}"/>
    <cellStyle name="ปกติ 11 2" xfId="2130" xr:uid="{00000000-0005-0000-0000-0000F3090000}"/>
    <cellStyle name="ปกติ 12" xfId="2131" xr:uid="{00000000-0005-0000-0000-0000F4090000}"/>
    <cellStyle name="ปกติ 13" xfId="2132" xr:uid="{00000000-0005-0000-0000-0000F5090000}"/>
    <cellStyle name="ปกติ 14" xfId="2133" xr:uid="{00000000-0005-0000-0000-0000F6090000}"/>
    <cellStyle name="ปกติ 15" xfId="2134" xr:uid="{00000000-0005-0000-0000-0000F7090000}"/>
    <cellStyle name="ปกติ 15 2" xfId="2135" xr:uid="{00000000-0005-0000-0000-0000F8090000}"/>
    <cellStyle name="ปกติ 16" xfId="2136" xr:uid="{00000000-0005-0000-0000-0000F9090000}"/>
    <cellStyle name="ปกติ 16 2" xfId="2137" xr:uid="{00000000-0005-0000-0000-0000FA090000}"/>
    <cellStyle name="ปกติ 17" xfId="147" xr:uid="{00000000-0005-0000-0000-0000FB090000}"/>
    <cellStyle name="ปกติ 2" xfId="140" xr:uid="{00000000-0005-0000-0000-0000FC090000}"/>
    <cellStyle name="ปกติ 2 2" xfId="143" xr:uid="{00000000-0005-0000-0000-0000FD090000}"/>
    <cellStyle name="ปกติ 2 2 2" xfId="2139" xr:uid="{00000000-0005-0000-0000-0000FE090000}"/>
    <cellStyle name="ปกติ 2 2 3" xfId="2140" xr:uid="{00000000-0005-0000-0000-0000FF090000}"/>
    <cellStyle name="ปกติ 2 2 4" xfId="1104" xr:uid="{00000000-0005-0000-0000-0000000A0000}"/>
    <cellStyle name="ปกติ 2 3" xfId="1107" xr:uid="{00000000-0005-0000-0000-0000010A0000}"/>
    <cellStyle name="ปกติ 2 4" xfId="1110" xr:uid="{00000000-0005-0000-0000-0000020A0000}"/>
    <cellStyle name="ปกติ 2 5" xfId="1114" xr:uid="{00000000-0005-0000-0000-0000030A0000}"/>
    <cellStyle name="ปกติ 2 6" xfId="1117" xr:uid="{00000000-0005-0000-0000-0000040A0000}"/>
    <cellStyle name="ปกติ 2 7" xfId="2138" xr:uid="{00000000-0005-0000-0000-0000050A0000}"/>
    <cellStyle name="ปกติ 2_40-1 บิลแลนด์" xfId="2141" xr:uid="{00000000-0005-0000-0000-0000060A0000}"/>
    <cellStyle name="ปกติ 3" xfId="2142" xr:uid="{00000000-0005-0000-0000-0000070A0000}"/>
    <cellStyle name="ปกติ 3 2" xfId="2143" xr:uid="{00000000-0005-0000-0000-0000080A0000}"/>
    <cellStyle name="ปกติ 3 2 2" xfId="2144" xr:uid="{00000000-0005-0000-0000-0000090A0000}"/>
    <cellStyle name="ปกติ 3 2 2 2" xfId="2145" xr:uid="{00000000-0005-0000-0000-00000A0A0000}"/>
    <cellStyle name="ปกติ 3 2 3" xfId="2146" xr:uid="{00000000-0005-0000-0000-00000B0A0000}"/>
    <cellStyle name="ปกติ 3 3" xfId="2147" xr:uid="{00000000-0005-0000-0000-00000C0A0000}"/>
    <cellStyle name="ปกติ 3 3 2" xfId="2148" xr:uid="{00000000-0005-0000-0000-00000D0A0000}"/>
    <cellStyle name="ปกติ 3 3 3" xfId="2149" xr:uid="{00000000-0005-0000-0000-00000E0A0000}"/>
    <cellStyle name="ปกติ 3 4" xfId="2122" xr:uid="{00000000-0005-0000-0000-00000F0A0000}"/>
    <cellStyle name="ปกติ 3_Index Prebuilt" xfId="2150" xr:uid="{00000000-0005-0000-0000-0000100A0000}"/>
    <cellStyle name="ปกติ 4" xfId="2151" xr:uid="{00000000-0005-0000-0000-0000110A0000}"/>
    <cellStyle name="ปกติ 4 2" xfId="2152" xr:uid="{00000000-0005-0000-0000-0000120A0000}"/>
    <cellStyle name="ปกติ 4 2 2" xfId="2153" xr:uid="{00000000-0005-0000-0000-0000130A0000}"/>
    <cellStyle name="ปกติ 4_Book2" xfId="2154" xr:uid="{00000000-0005-0000-0000-0000140A0000}"/>
    <cellStyle name="ปกติ 5" xfId="2155" xr:uid="{00000000-0005-0000-0000-0000150A0000}"/>
    <cellStyle name="ปกติ 6" xfId="2156" xr:uid="{00000000-0005-0000-0000-0000160A0000}"/>
    <cellStyle name="ปกติ 6 2" xfId="2157" xr:uid="{00000000-0005-0000-0000-0000170A0000}"/>
    <cellStyle name="ปกติ 6_PRE-BUILTQ1-54" xfId="2158" xr:uid="{00000000-0005-0000-0000-0000180A0000}"/>
    <cellStyle name="ปกติ 7" xfId="2159" xr:uid="{00000000-0005-0000-0000-0000190A0000}"/>
    <cellStyle name="ปกติ 8" xfId="2160" xr:uid="{00000000-0005-0000-0000-00001A0A0000}"/>
    <cellStyle name="ปกติ 9" xfId="2161" xr:uid="{00000000-0005-0000-0000-00001B0A0000}"/>
    <cellStyle name="ปกติ 9 2" xfId="1412" xr:uid="{00000000-0005-0000-0000-00001C0A0000}"/>
    <cellStyle name="ปกติ 9_Lead -  NU 31-3-54" xfId="2162" xr:uid="{00000000-0005-0000-0000-00001D0A0000}"/>
    <cellStyle name="ปกติ_Sheet1" xfId="141" xr:uid="{00000000-0005-0000-0000-00001E0A0000}"/>
    <cellStyle name="ป้อนค่า 2" xfId="2163" xr:uid="{00000000-0005-0000-0000-00001F0A0000}"/>
    <cellStyle name="ป้อนค่า 2 2" xfId="2514" xr:uid="{00000000-0005-0000-0000-0000200A0000}"/>
    <cellStyle name="ปานกลาง 2" xfId="2165" xr:uid="{00000000-0005-0000-0000-0000210A0000}"/>
    <cellStyle name="ปานกลาง 3" xfId="2164" xr:uid="{00000000-0005-0000-0000-0000220A0000}"/>
    <cellStyle name="เปอร์เซ็นต์ 2" xfId="150" xr:uid="{00000000-0005-0000-0000-0000230A0000}"/>
    <cellStyle name="เปอร์เซ็นต์ 2 2" xfId="2113" xr:uid="{00000000-0005-0000-0000-0000240A0000}"/>
    <cellStyle name="เปอร์เซ็นต์ 2 3" xfId="2114" xr:uid="{00000000-0005-0000-0000-0000250A0000}"/>
    <cellStyle name="เปอร์เซ็นต์ 2 4" xfId="2115" xr:uid="{00000000-0005-0000-0000-0000260A0000}"/>
    <cellStyle name="เปอร์เซ็นต์ 3" xfId="174" xr:uid="{00000000-0005-0000-0000-0000270A0000}"/>
    <cellStyle name="เปอร์เซ็นต์ 4" xfId="2116" xr:uid="{00000000-0005-0000-0000-0000280A0000}"/>
    <cellStyle name="เปอร์เซ็นต์ 5" xfId="2117" xr:uid="{00000000-0005-0000-0000-0000290A0000}"/>
    <cellStyle name="เปอร์เซ็นต์ 5 2" xfId="2118" xr:uid="{00000000-0005-0000-0000-00002A0A0000}"/>
    <cellStyle name="เปอร์เซ็นต์ 6" xfId="2005" xr:uid="{00000000-0005-0000-0000-00002B0A0000}"/>
    <cellStyle name="เปอร์เซ็นต์ 7" xfId="165" xr:uid="{00000000-0005-0000-0000-00002C0A0000}"/>
    <cellStyle name="ผลรวม 2" xfId="2166" xr:uid="{00000000-0005-0000-0000-00002D0A0000}"/>
    <cellStyle name="ผลรวม 2 2" xfId="2515" xr:uid="{00000000-0005-0000-0000-00002E0A0000}"/>
    <cellStyle name="แย่ 2" xfId="2124" xr:uid="{00000000-0005-0000-0000-00002F0A0000}"/>
    <cellStyle name="ส่วนที่ถูกเน้น1 2" xfId="802" xr:uid="{00000000-0005-0000-0000-0000300A0000}"/>
    <cellStyle name="ส่วนที่ถูกเน้น2 2" xfId="804" xr:uid="{00000000-0005-0000-0000-0000310A0000}"/>
    <cellStyle name="ส่วนที่ถูกเน้น3 2" xfId="806" xr:uid="{00000000-0005-0000-0000-0000320A0000}"/>
    <cellStyle name="ส่วนที่ถูกเน้น4 2" xfId="808" xr:uid="{00000000-0005-0000-0000-0000330A0000}"/>
    <cellStyle name="ส่วนที่ถูกเน้น5 2" xfId="811" xr:uid="{00000000-0005-0000-0000-0000340A0000}"/>
    <cellStyle name="ส่วนที่ถูกเน้น6 2" xfId="815" xr:uid="{00000000-0005-0000-0000-0000350A0000}"/>
    <cellStyle name="เส้นขอบขวา" xfId="929" xr:uid="{00000000-0005-0000-0000-0000360A0000}"/>
    <cellStyle name="เส้นขอบขวา 2" xfId="2119" xr:uid="{00000000-0005-0000-0000-0000370A0000}"/>
    <cellStyle name="เส้นขอบขวา 3" xfId="2120" xr:uid="{00000000-0005-0000-0000-0000380A0000}"/>
    <cellStyle name="เส้นขอบขวา 4" xfId="2121" xr:uid="{00000000-0005-0000-0000-0000390A0000}"/>
    <cellStyle name="เส้นขอบขวา_FA BL" xfId="2123" xr:uid="{00000000-0005-0000-0000-00003A0A0000}"/>
    <cellStyle name="แสดงผล 2" xfId="1772" xr:uid="{00000000-0005-0000-0000-00003B0A0000}"/>
    <cellStyle name="แสดงผล 2 2" xfId="2408" xr:uid="{00000000-0005-0000-0000-00003C0A0000}"/>
    <cellStyle name="หมายเหตุ 2" xfId="2167" xr:uid="{00000000-0005-0000-0000-00003D0A0000}"/>
    <cellStyle name="หมายเหตุ 2 2" xfId="2516" xr:uid="{00000000-0005-0000-0000-00003E0A0000}"/>
    <cellStyle name="หัวเรื่อง 1 2" xfId="2168" xr:uid="{00000000-0005-0000-0000-00003F0A0000}"/>
    <cellStyle name="หัวเรื่อง 2 2" xfId="2169" xr:uid="{00000000-0005-0000-0000-0000400A0000}"/>
    <cellStyle name="หัวเรื่อง 3 2" xfId="2170" xr:uid="{00000000-0005-0000-0000-0000410A0000}"/>
    <cellStyle name="หัวเรื่อง 4 2" xfId="2171" xr:uid="{00000000-0005-0000-0000-0000420A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0"/>
  <sheetViews>
    <sheetView zoomScale="85" zoomScaleNormal="85" zoomScaleSheetLayoutView="100" workbookViewId="0">
      <selection activeCell="R8" sqref="R8"/>
    </sheetView>
  </sheetViews>
  <sheetFormatPr defaultColWidth="9.140625" defaultRowHeight="24" customHeight="1" x14ac:dyDescent="0.45"/>
  <cols>
    <col min="1" max="1" width="1.7109375" style="49" customWidth="1"/>
    <col min="2" max="5" width="9.140625" style="49" customWidth="1"/>
    <col min="6" max="6" width="4.7109375" style="49" customWidth="1"/>
    <col min="7" max="7" width="5.7109375" style="49" customWidth="1"/>
    <col min="8" max="8" width="16.28515625" style="94" customWidth="1"/>
    <col min="9" max="9" width="1" style="94" customWidth="1"/>
    <col min="10" max="10" width="16.28515625" style="94" customWidth="1"/>
    <col min="11" max="11" width="1" style="94" customWidth="1"/>
    <col min="12" max="12" width="16.28515625" style="94" customWidth="1"/>
    <col min="13" max="13" width="1" style="94" customWidth="1"/>
    <col min="14" max="14" width="16.28515625" style="94" customWidth="1"/>
    <col min="15" max="15" width="2" style="49" customWidth="1"/>
    <col min="16" max="16384" width="9.140625" style="49"/>
  </cols>
  <sheetData>
    <row r="1" spans="1:15" ht="21.95" customHeight="1" x14ac:dyDescent="0.45">
      <c r="B1" s="219" t="s">
        <v>0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1:15" ht="21.95" customHeight="1" x14ac:dyDescent="0.45">
      <c r="B2" s="219" t="s">
        <v>1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</row>
    <row r="3" spans="1:15" ht="21.95" customHeight="1" x14ac:dyDescent="0.45">
      <c r="B3" s="220" t="s">
        <v>231</v>
      </c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</row>
    <row r="4" spans="1:15" ht="21.95" customHeight="1" x14ac:dyDescent="0.45">
      <c r="B4" s="63"/>
      <c r="C4" s="63"/>
      <c r="D4" s="63"/>
      <c r="E4" s="63"/>
      <c r="F4" s="63"/>
      <c r="G4" s="63"/>
      <c r="H4" s="90"/>
      <c r="I4" s="90"/>
      <c r="J4" s="90"/>
      <c r="K4" s="90"/>
      <c r="L4" s="90"/>
      <c r="M4" s="90"/>
      <c r="N4" s="90"/>
    </row>
    <row r="5" spans="1:15" ht="21.95" customHeight="1" x14ac:dyDescent="0.45">
      <c r="A5" s="59"/>
      <c r="B5" s="63"/>
      <c r="C5" s="63"/>
      <c r="D5" s="63"/>
      <c r="E5" s="63"/>
      <c r="F5" s="63"/>
      <c r="G5" s="63"/>
      <c r="H5" s="90"/>
      <c r="I5" s="90"/>
      <c r="J5" s="90"/>
      <c r="K5" s="90"/>
      <c r="L5" s="90"/>
      <c r="M5" s="90"/>
      <c r="N5" s="91" t="s">
        <v>2</v>
      </c>
    </row>
    <row r="6" spans="1:15" ht="21.95" customHeight="1" x14ac:dyDescent="0.45">
      <c r="A6" s="59"/>
      <c r="H6" s="92"/>
      <c r="I6" s="92" t="s">
        <v>3</v>
      </c>
      <c r="J6" s="92"/>
      <c r="K6" s="90"/>
      <c r="L6" s="221" t="s">
        <v>4</v>
      </c>
      <c r="M6" s="221"/>
      <c r="N6" s="221"/>
    </row>
    <row r="7" spans="1:15" ht="21.95" customHeight="1" x14ac:dyDescent="0.45">
      <c r="A7" s="59"/>
      <c r="B7" s="59"/>
      <c r="C7" s="59"/>
      <c r="D7" s="59"/>
      <c r="E7" s="59"/>
      <c r="F7" s="59"/>
      <c r="G7" s="19" t="s">
        <v>5</v>
      </c>
      <c r="H7" s="116" t="s">
        <v>232</v>
      </c>
      <c r="I7" s="117"/>
      <c r="J7" s="116" t="s">
        <v>216</v>
      </c>
      <c r="K7" s="118"/>
      <c r="L7" s="119" t="str">
        <f>+H7</f>
        <v>June 30, 2023</v>
      </c>
      <c r="M7" s="120"/>
      <c r="N7" s="119" t="str">
        <f>+J7</f>
        <v>December 31, 2022</v>
      </c>
    </row>
    <row r="8" spans="1:15" ht="21.95" customHeight="1" x14ac:dyDescent="0.45">
      <c r="A8" s="59"/>
      <c r="B8" s="59"/>
      <c r="C8" s="59"/>
      <c r="D8" s="59"/>
      <c r="E8" s="59"/>
      <c r="F8" s="59"/>
      <c r="G8" s="19"/>
      <c r="H8" s="118" t="s">
        <v>213</v>
      </c>
      <c r="I8" s="121"/>
      <c r="J8" s="122"/>
      <c r="K8" s="118"/>
      <c r="L8" s="118" t="s">
        <v>213</v>
      </c>
      <c r="M8" s="121"/>
      <c r="N8" s="118"/>
    </row>
    <row r="9" spans="1:15" s="43" customFormat="1" ht="21.95" customHeight="1" x14ac:dyDescent="0.45">
      <c r="A9" s="80"/>
      <c r="B9" s="220" t="s">
        <v>6</v>
      </c>
      <c r="C9" s="220"/>
      <c r="D9" s="220"/>
      <c r="E9" s="220"/>
      <c r="F9" s="220"/>
      <c r="G9" s="19"/>
      <c r="H9" s="118" t="s">
        <v>214</v>
      </c>
      <c r="I9" s="121"/>
      <c r="J9" s="118" t="s">
        <v>215</v>
      </c>
      <c r="K9" s="118"/>
      <c r="L9" s="118" t="s">
        <v>214</v>
      </c>
      <c r="M9" s="121"/>
      <c r="N9" s="118" t="s">
        <v>215</v>
      </c>
    </row>
    <row r="10" spans="1:15" ht="21.95" customHeight="1" x14ac:dyDescent="0.45">
      <c r="A10" s="59"/>
      <c r="B10" s="33" t="s">
        <v>7</v>
      </c>
      <c r="C10" s="59"/>
      <c r="D10" s="59"/>
      <c r="E10" s="59"/>
      <c r="F10" s="59"/>
      <c r="G10" s="59"/>
      <c r="H10" s="93"/>
      <c r="J10" s="93"/>
      <c r="K10" s="93"/>
      <c r="L10" s="93"/>
      <c r="M10" s="93"/>
      <c r="N10" s="93"/>
    </row>
    <row r="11" spans="1:15" ht="21.95" customHeight="1" x14ac:dyDescent="0.45">
      <c r="A11" s="59"/>
      <c r="B11" s="33" t="s">
        <v>8</v>
      </c>
      <c r="C11" s="59"/>
      <c r="D11" s="59"/>
      <c r="E11" s="59"/>
      <c r="F11" s="59"/>
      <c r="G11" s="55">
        <v>6</v>
      </c>
      <c r="H11" s="95">
        <v>530277013.61000001</v>
      </c>
      <c r="I11" s="95"/>
      <c r="J11" s="95">
        <v>459400061.29999995</v>
      </c>
      <c r="K11" s="95"/>
      <c r="L11" s="95">
        <v>267311832.21000001</v>
      </c>
      <c r="M11" s="95"/>
      <c r="N11" s="95">
        <v>178078042.52999997</v>
      </c>
      <c r="O11" s="52"/>
    </row>
    <row r="12" spans="1:15" ht="21.95" customHeight="1" x14ac:dyDescent="0.45">
      <c r="A12" s="59"/>
      <c r="B12" s="33" t="s">
        <v>9</v>
      </c>
      <c r="C12" s="59"/>
      <c r="D12" s="59"/>
      <c r="E12" s="59"/>
      <c r="F12" s="59"/>
      <c r="G12" s="55">
        <v>7</v>
      </c>
      <c r="H12" s="95">
        <v>18046942.079999998</v>
      </c>
      <c r="I12" s="95"/>
      <c r="J12" s="95">
        <v>17815508.57</v>
      </c>
      <c r="K12" s="95"/>
      <c r="L12" s="95">
        <v>11559825.689999999</v>
      </c>
      <c r="M12" s="95"/>
      <c r="N12" s="95">
        <v>11370583.040000001</v>
      </c>
      <c r="O12" s="52"/>
    </row>
    <row r="13" spans="1:15" ht="21.95" customHeight="1" x14ac:dyDescent="0.45">
      <c r="A13" s="59"/>
      <c r="B13" s="33" t="s">
        <v>10</v>
      </c>
      <c r="C13" s="59"/>
      <c r="D13" s="59"/>
      <c r="E13" s="59"/>
      <c r="F13" s="59"/>
      <c r="G13" s="55">
        <v>8</v>
      </c>
      <c r="H13" s="95">
        <v>668618547.05999982</v>
      </c>
      <c r="I13" s="95"/>
      <c r="J13" s="95">
        <v>662933642.1700002</v>
      </c>
      <c r="K13" s="95"/>
      <c r="L13" s="95">
        <v>596268267.98999989</v>
      </c>
      <c r="M13" s="95"/>
      <c r="N13" s="95">
        <v>636050924.72000003</v>
      </c>
      <c r="O13" s="52"/>
    </row>
    <row r="14" spans="1:15" ht="21.95" customHeight="1" x14ac:dyDescent="0.45">
      <c r="A14" s="59"/>
      <c r="B14" s="33" t="s">
        <v>11</v>
      </c>
      <c r="F14" s="59"/>
      <c r="G14" s="55">
        <v>9</v>
      </c>
      <c r="H14" s="95">
        <v>267584741.75</v>
      </c>
      <c r="I14" s="95"/>
      <c r="J14" s="95">
        <v>374635770.93999994</v>
      </c>
      <c r="K14" s="95"/>
      <c r="L14" s="95">
        <v>304762522.44999999</v>
      </c>
      <c r="M14" s="95"/>
      <c r="N14" s="95">
        <v>413696440.28999996</v>
      </c>
      <c r="O14" s="52"/>
    </row>
    <row r="15" spans="1:15" ht="21.95" customHeight="1" x14ac:dyDescent="0.45">
      <c r="A15" s="59"/>
      <c r="B15" s="33" t="s">
        <v>12</v>
      </c>
      <c r="F15" s="59"/>
      <c r="G15" s="55">
        <v>10</v>
      </c>
      <c r="H15" s="95">
        <v>168640000</v>
      </c>
      <c r="I15" s="95"/>
      <c r="J15" s="95">
        <v>168640000</v>
      </c>
      <c r="K15" s="95"/>
      <c r="L15" s="95">
        <v>1683681287.6400001</v>
      </c>
      <c r="M15" s="95"/>
      <c r="N15" s="95">
        <v>1683681287.6400001</v>
      </c>
      <c r="O15" s="52"/>
    </row>
    <row r="16" spans="1:15" ht="21.95" customHeight="1" x14ac:dyDescent="0.45">
      <c r="A16" s="59"/>
      <c r="B16" s="42" t="s">
        <v>13</v>
      </c>
      <c r="F16" s="59"/>
      <c r="G16" s="55">
        <v>11</v>
      </c>
      <c r="H16" s="95">
        <v>138000763.71000001</v>
      </c>
      <c r="I16" s="95"/>
      <c r="J16" s="95">
        <v>143306076.11000001</v>
      </c>
      <c r="K16" s="95"/>
      <c r="L16" s="95">
        <v>48275833.979999997</v>
      </c>
      <c r="M16" s="95"/>
      <c r="N16" s="95">
        <v>70183167.909999996</v>
      </c>
    </row>
    <row r="17" spans="1:14" ht="21.95" customHeight="1" x14ac:dyDescent="0.45">
      <c r="A17" s="59"/>
      <c r="B17" s="42" t="s">
        <v>14</v>
      </c>
      <c r="F17" s="59"/>
      <c r="G17" s="55"/>
      <c r="I17" s="95"/>
      <c r="K17" s="95"/>
      <c r="L17" s="95"/>
      <c r="M17" s="93"/>
      <c r="N17" s="95"/>
    </row>
    <row r="18" spans="1:14" ht="21.95" customHeight="1" x14ac:dyDescent="0.45">
      <c r="A18" s="59"/>
      <c r="B18" s="12" t="s">
        <v>15</v>
      </c>
      <c r="F18" s="59"/>
      <c r="G18" s="55">
        <v>12</v>
      </c>
      <c r="H18" s="95">
        <v>1392132637.6300001</v>
      </c>
      <c r="I18" s="95"/>
      <c r="J18" s="95">
        <v>1214205029.3899999</v>
      </c>
      <c r="K18" s="95"/>
      <c r="L18" s="95">
        <v>0</v>
      </c>
      <c r="M18" s="95"/>
      <c r="N18" s="95">
        <v>0</v>
      </c>
    </row>
    <row r="19" spans="1:14" ht="21.95" customHeight="1" x14ac:dyDescent="0.45">
      <c r="A19" s="59"/>
      <c r="B19" s="42" t="s">
        <v>16</v>
      </c>
      <c r="F19" s="59"/>
      <c r="G19" s="55"/>
      <c r="H19" s="95"/>
      <c r="I19" s="95"/>
      <c r="J19" s="95"/>
      <c r="K19" s="95"/>
      <c r="L19" s="95"/>
      <c r="M19" s="95"/>
      <c r="N19" s="95"/>
    </row>
    <row r="20" spans="1:14" ht="21.95" customHeight="1" x14ac:dyDescent="0.45">
      <c r="A20" s="59"/>
      <c r="B20" s="42" t="s">
        <v>17</v>
      </c>
      <c r="F20" s="59"/>
      <c r="G20" s="55">
        <v>9</v>
      </c>
      <c r="H20" s="95">
        <v>488959324.82999998</v>
      </c>
      <c r="I20" s="95"/>
      <c r="J20" s="95">
        <v>500476160.71000004</v>
      </c>
      <c r="K20" s="95"/>
      <c r="L20" s="95">
        <v>516395061.97000003</v>
      </c>
      <c r="M20" s="95"/>
      <c r="N20" s="95">
        <v>520389165.72000003</v>
      </c>
    </row>
    <row r="21" spans="1:14" ht="21.95" customHeight="1" x14ac:dyDescent="0.45">
      <c r="A21" s="59"/>
      <c r="B21" s="42" t="s">
        <v>18</v>
      </c>
      <c r="F21" s="59"/>
      <c r="G21" s="55"/>
      <c r="H21" s="95">
        <v>14480245.09</v>
      </c>
      <c r="I21" s="95"/>
      <c r="J21" s="95">
        <v>54223044.359999999</v>
      </c>
      <c r="K21" s="95"/>
      <c r="L21" s="95">
        <v>14388674.49</v>
      </c>
      <c r="M21" s="95"/>
      <c r="N21" s="95">
        <v>54066289.359999999</v>
      </c>
    </row>
    <row r="22" spans="1:14" ht="21.95" customHeight="1" x14ac:dyDescent="0.45">
      <c r="A22" s="59"/>
      <c r="B22" s="59"/>
      <c r="C22" s="42" t="s">
        <v>19</v>
      </c>
      <c r="D22" s="42"/>
      <c r="E22" s="42"/>
      <c r="G22" s="48"/>
      <c r="H22" s="96">
        <f>SUM(H11:H21)</f>
        <v>3686740215.7600002</v>
      </c>
      <c r="J22" s="96">
        <f>SUM(J11:J21)</f>
        <v>3595635293.5500002</v>
      </c>
      <c r="K22" s="93"/>
      <c r="L22" s="96">
        <f>SUM(L11:L21)</f>
        <v>3442643306.4200001</v>
      </c>
      <c r="M22" s="93"/>
      <c r="N22" s="96">
        <f>SUM(N11:N21)</f>
        <v>3567515901.2100005</v>
      </c>
    </row>
    <row r="23" spans="1:14" ht="21.95" customHeight="1" x14ac:dyDescent="0.45">
      <c r="A23" s="59"/>
      <c r="B23" s="33" t="s">
        <v>20</v>
      </c>
      <c r="F23" s="33"/>
      <c r="G23" s="33"/>
      <c r="H23" s="93"/>
      <c r="J23" s="93"/>
      <c r="K23" s="93"/>
      <c r="L23" s="93"/>
      <c r="M23" s="93"/>
      <c r="N23" s="93"/>
    </row>
    <row r="24" spans="1:14" ht="21.95" customHeight="1" x14ac:dyDescent="0.45">
      <c r="A24" s="59"/>
      <c r="B24" s="33" t="s">
        <v>21</v>
      </c>
      <c r="F24" s="33"/>
      <c r="G24" s="55">
        <v>13</v>
      </c>
      <c r="H24" s="93">
        <v>0</v>
      </c>
      <c r="I24" s="95"/>
      <c r="J24" s="93">
        <v>0</v>
      </c>
      <c r="K24" s="95"/>
      <c r="L24" s="93">
        <v>912654603.75</v>
      </c>
      <c r="M24" s="93"/>
      <c r="N24" s="93">
        <v>912654603.75</v>
      </c>
    </row>
    <row r="25" spans="1:14" ht="21.95" customHeight="1" x14ac:dyDescent="0.45">
      <c r="A25" s="59"/>
      <c r="B25" s="33" t="s">
        <v>22</v>
      </c>
      <c r="F25" s="33"/>
      <c r="G25" s="55">
        <v>14</v>
      </c>
      <c r="H25" s="93">
        <v>529740273.07000005</v>
      </c>
      <c r="I25" s="95"/>
      <c r="J25" s="93">
        <v>521359011.16000003</v>
      </c>
      <c r="K25" s="95"/>
      <c r="L25" s="93">
        <v>0</v>
      </c>
      <c r="M25" s="93"/>
      <c r="N25" s="93">
        <v>0</v>
      </c>
    </row>
    <row r="26" spans="1:14" ht="21.95" customHeight="1" x14ac:dyDescent="0.45">
      <c r="A26" s="59"/>
      <c r="B26" s="33" t="s">
        <v>23</v>
      </c>
      <c r="F26" s="33"/>
      <c r="G26" s="55">
        <v>15</v>
      </c>
      <c r="H26" s="93">
        <v>198835077.75</v>
      </c>
      <c r="I26" s="95"/>
      <c r="J26" s="93">
        <v>198835077.75</v>
      </c>
      <c r="K26" s="95"/>
      <c r="L26" s="93">
        <v>108835077.75</v>
      </c>
      <c r="M26" s="93"/>
      <c r="N26" s="93">
        <v>108835077.75</v>
      </c>
    </row>
    <row r="27" spans="1:14" ht="21.95" customHeight="1" x14ac:dyDescent="0.45">
      <c r="A27" s="59"/>
      <c r="B27" s="33" t="s">
        <v>24</v>
      </c>
      <c r="F27" s="59"/>
      <c r="G27" s="55">
        <v>16</v>
      </c>
      <c r="H27" s="93">
        <v>106907700.34999999</v>
      </c>
      <c r="I27" s="95"/>
      <c r="J27" s="93">
        <v>95857699.700000003</v>
      </c>
      <c r="K27" s="95"/>
      <c r="L27" s="93">
        <v>106907700.34999999</v>
      </c>
      <c r="M27" s="93"/>
      <c r="N27" s="93">
        <v>95857699.700000003</v>
      </c>
    </row>
    <row r="28" spans="1:14" ht="21.95" customHeight="1" x14ac:dyDescent="0.45">
      <c r="A28" s="59"/>
      <c r="B28" s="32" t="s">
        <v>25</v>
      </c>
      <c r="F28" s="59"/>
      <c r="G28" s="55">
        <v>17</v>
      </c>
      <c r="H28" s="93">
        <v>1170754484.02</v>
      </c>
      <c r="I28" s="95"/>
      <c r="J28" s="93">
        <v>1170754484.02</v>
      </c>
      <c r="K28" s="95"/>
      <c r="L28" s="93">
        <v>0</v>
      </c>
      <c r="M28" s="93"/>
      <c r="N28" s="93">
        <v>0</v>
      </c>
    </row>
    <row r="29" spans="1:14" ht="21.95" customHeight="1" x14ac:dyDescent="0.45">
      <c r="A29" s="59"/>
      <c r="B29" s="33" t="s">
        <v>26</v>
      </c>
      <c r="F29" s="59"/>
      <c r="G29" s="55">
        <v>18</v>
      </c>
      <c r="H29" s="93">
        <v>287533283.5</v>
      </c>
      <c r="I29" s="95"/>
      <c r="J29" s="93">
        <v>297546108.97000003</v>
      </c>
      <c r="K29" s="95"/>
      <c r="L29" s="93">
        <v>58121919.439999998</v>
      </c>
      <c r="M29" s="93"/>
      <c r="N29" s="93">
        <v>62804212.710000008</v>
      </c>
    </row>
    <row r="30" spans="1:14" ht="21.95" customHeight="1" x14ac:dyDescent="0.45">
      <c r="A30" s="59"/>
      <c r="B30" s="33" t="s">
        <v>27</v>
      </c>
      <c r="F30" s="59"/>
      <c r="G30" s="55">
        <v>19</v>
      </c>
      <c r="H30" s="93">
        <v>25151712.710000001</v>
      </c>
      <c r="I30" s="95"/>
      <c r="J30" s="93">
        <v>38841216.339999996</v>
      </c>
      <c r="K30" s="95"/>
      <c r="L30" s="93">
        <v>16686073.189999999</v>
      </c>
      <c r="M30" s="93"/>
      <c r="N30" s="93">
        <v>27427217.920000002</v>
      </c>
    </row>
    <row r="31" spans="1:14" ht="21.95" customHeight="1" x14ac:dyDescent="0.45">
      <c r="B31" s="49" t="s">
        <v>28</v>
      </c>
      <c r="F31" s="59"/>
      <c r="G31" s="55">
        <v>20</v>
      </c>
      <c r="H31" s="93">
        <v>5178379.82</v>
      </c>
      <c r="I31" s="95"/>
      <c r="J31" s="93">
        <v>4880395.7700000005</v>
      </c>
      <c r="K31" s="95"/>
      <c r="L31" s="93">
        <v>2615961.08</v>
      </c>
      <c r="M31" s="93"/>
      <c r="N31" s="93">
        <v>2279470.3200000003</v>
      </c>
    </row>
    <row r="32" spans="1:14" ht="21.95" customHeight="1" x14ac:dyDescent="0.45">
      <c r="B32" s="49" t="s">
        <v>29</v>
      </c>
      <c r="F32" s="59"/>
      <c r="G32" s="55">
        <v>21</v>
      </c>
      <c r="H32" s="93">
        <v>79291678.299999997</v>
      </c>
      <c r="I32" s="95"/>
      <c r="J32" s="93">
        <v>82142849.230000004</v>
      </c>
      <c r="K32" s="95"/>
      <c r="L32" s="93">
        <v>39277060.909999996</v>
      </c>
      <c r="M32" s="93"/>
      <c r="N32" s="93">
        <v>47657027.920000002</v>
      </c>
    </row>
    <row r="33" spans="1:16" ht="21.95" customHeight="1" x14ac:dyDescent="0.45">
      <c r="B33" s="49" t="s">
        <v>30</v>
      </c>
      <c r="F33" s="59"/>
      <c r="G33" s="47"/>
      <c r="H33" s="93">
        <v>142319398.23999998</v>
      </c>
      <c r="I33" s="95"/>
      <c r="J33" s="93">
        <v>159200943.72</v>
      </c>
      <c r="K33" s="95"/>
      <c r="L33" s="93">
        <v>135841041.03999999</v>
      </c>
      <c r="M33" s="93"/>
      <c r="N33" s="93">
        <v>153299185.50999999</v>
      </c>
      <c r="O33" s="77"/>
      <c r="P33" s="77"/>
    </row>
    <row r="34" spans="1:16" ht="21.95" customHeight="1" x14ac:dyDescent="0.45">
      <c r="B34" s="49" t="s">
        <v>31</v>
      </c>
      <c r="F34" s="59"/>
      <c r="G34" s="55">
        <v>22</v>
      </c>
      <c r="H34" s="93">
        <v>156531222.09</v>
      </c>
      <c r="I34" s="95"/>
      <c r="J34" s="93">
        <v>156022821.12</v>
      </c>
      <c r="K34" s="95"/>
      <c r="L34" s="93">
        <v>156531222.09</v>
      </c>
      <c r="M34" s="93"/>
      <c r="N34" s="93">
        <v>156022821.12</v>
      </c>
    </row>
    <row r="35" spans="1:16" ht="21.95" customHeight="1" x14ac:dyDescent="0.45">
      <c r="B35" s="49" t="s">
        <v>32</v>
      </c>
      <c r="F35" s="59"/>
      <c r="G35" s="55"/>
      <c r="H35" s="93"/>
      <c r="I35" s="95"/>
      <c r="J35" s="93"/>
      <c r="K35" s="95"/>
      <c r="L35" s="93"/>
      <c r="M35" s="93"/>
      <c r="N35" s="93"/>
    </row>
    <row r="36" spans="1:16" ht="21.95" customHeight="1" x14ac:dyDescent="0.45">
      <c r="B36" s="49" t="s">
        <v>33</v>
      </c>
      <c r="F36" s="59"/>
      <c r="G36" s="55"/>
      <c r="H36" s="93">
        <v>0</v>
      </c>
      <c r="I36" s="95"/>
      <c r="J36" s="93">
        <v>200000</v>
      </c>
      <c r="K36" s="95"/>
      <c r="L36" s="93">
        <v>0</v>
      </c>
      <c r="M36" s="93"/>
      <c r="N36" s="93">
        <v>0</v>
      </c>
    </row>
    <row r="37" spans="1:16" ht="21.95" customHeight="1" x14ac:dyDescent="0.45">
      <c r="A37" s="59"/>
      <c r="B37" s="49" t="s">
        <v>34</v>
      </c>
      <c r="F37" s="59"/>
      <c r="G37" s="60"/>
      <c r="H37" s="93">
        <v>8971901.6500000004</v>
      </c>
      <c r="I37" s="95"/>
      <c r="J37" s="93">
        <v>8263671.6500000358</v>
      </c>
      <c r="K37" s="95"/>
      <c r="L37" s="93">
        <v>7665801.6500000004</v>
      </c>
      <c r="M37" s="93"/>
      <c r="N37" s="93">
        <v>6985801.6500000004</v>
      </c>
    </row>
    <row r="38" spans="1:16" ht="21.95" customHeight="1" x14ac:dyDescent="0.45">
      <c r="A38" s="59"/>
      <c r="B38" s="59"/>
      <c r="C38" s="33" t="s">
        <v>35</v>
      </c>
      <c r="D38" s="33"/>
      <c r="E38" s="33"/>
      <c r="H38" s="96">
        <f>SUM(H24:H37)</f>
        <v>2711215111.5000005</v>
      </c>
      <c r="J38" s="96">
        <f>SUM(J24:J37)</f>
        <v>2733904279.4300003</v>
      </c>
      <c r="K38" s="93"/>
      <c r="L38" s="96">
        <f>SUM(L24:L37)</f>
        <v>1545136461.25</v>
      </c>
      <c r="M38" s="93"/>
      <c r="N38" s="96">
        <f>SUM(N24:N37)</f>
        <v>1573823118.3500004</v>
      </c>
    </row>
    <row r="39" spans="1:16" ht="21.95" customHeight="1" thickBot="1" x14ac:dyDescent="0.5">
      <c r="A39" s="59"/>
      <c r="B39" s="33" t="s">
        <v>36</v>
      </c>
      <c r="C39" s="59"/>
      <c r="D39" s="59"/>
      <c r="E39" s="59"/>
      <c r="F39" s="59"/>
      <c r="G39" s="33"/>
      <c r="H39" s="97">
        <f>+H38+H22</f>
        <v>6397955327.2600002</v>
      </c>
      <c r="J39" s="97">
        <f>J22+J38</f>
        <v>6329539572.9800005</v>
      </c>
      <c r="K39" s="93"/>
      <c r="L39" s="97">
        <f>+L38+L22</f>
        <v>4987779767.6700001</v>
      </c>
      <c r="M39" s="93"/>
      <c r="N39" s="97">
        <f>N22+N38</f>
        <v>5141339019.5600014</v>
      </c>
    </row>
    <row r="40" spans="1:16" ht="21.95" customHeight="1" thickTop="1" x14ac:dyDescent="0.45">
      <c r="A40" s="59"/>
      <c r="B40" s="33"/>
      <c r="C40" s="59"/>
      <c r="D40" s="59"/>
      <c r="E40" s="59"/>
      <c r="F40" s="59"/>
      <c r="G40" s="33"/>
      <c r="H40" s="93"/>
      <c r="J40" s="93"/>
      <c r="K40" s="93"/>
      <c r="L40" s="93"/>
      <c r="M40" s="93"/>
      <c r="N40" s="93"/>
    </row>
    <row r="41" spans="1:16" ht="21.95" customHeight="1" x14ac:dyDescent="0.45">
      <c r="A41" s="59"/>
      <c r="B41" s="42" t="s">
        <v>37</v>
      </c>
      <c r="C41" s="33"/>
      <c r="D41" s="33"/>
      <c r="E41" s="33"/>
      <c r="H41" s="93"/>
      <c r="K41" s="93"/>
      <c r="L41" s="93"/>
      <c r="M41" s="93"/>
      <c r="N41" s="93"/>
    </row>
    <row r="42" spans="1:16" ht="21.95" customHeight="1" x14ac:dyDescent="0.45">
      <c r="A42" s="59"/>
      <c r="B42" s="42"/>
      <c r="C42" s="33"/>
      <c r="D42" s="33"/>
      <c r="E42" s="33"/>
      <c r="H42" s="93"/>
      <c r="K42" s="93"/>
      <c r="L42" s="93"/>
      <c r="M42" s="93"/>
      <c r="N42" s="93"/>
    </row>
    <row r="43" spans="1:16" ht="21.95" customHeight="1" x14ac:dyDescent="0.45">
      <c r="A43" s="59"/>
      <c r="B43" s="59"/>
      <c r="C43" s="33"/>
      <c r="E43" s="48" t="s">
        <v>38</v>
      </c>
      <c r="J43" s="98"/>
      <c r="K43" s="98"/>
      <c r="L43" s="98"/>
      <c r="M43" s="98"/>
      <c r="N43" s="98"/>
    </row>
    <row r="44" spans="1:16" ht="21.95" customHeight="1" x14ac:dyDescent="0.45">
      <c r="A44" s="59"/>
      <c r="B44" s="59"/>
      <c r="C44" s="33"/>
      <c r="E44" s="48" t="s">
        <v>193</v>
      </c>
      <c r="J44" s="98"/>
      <c r="K44" s="98"/>
      <c r="L44" s="98"/>
      <c r="M44" s="98"/>
      <c r="N44" s="98"/>
    </row>
    <row r="45" spans="1:16" ht="26.1" customHeight="1" x14ac:dyDescent="0.45">
      <c r="A45" s="59"/>
      <c r="B45" s="218" t="s">
        <v>39</v>
      </c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</row>
    <row r="46" spans="1:16" ht="26.1" customHeight="1" x14ac:dyDescent="0.45">
      <c r="B46" s="219" t="s">
        <v>0</v>
      </c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19"/>
    </row>
    <row r="47" spans="1:16" ht="26.1" customHeight="1" x14ac:dyDescent="0.45">
      <c r="B47" s="219" t="s">
        <v>40</v>
      </c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</row>
    <row r="48" spans="1:16" ht="26.1" customHeight="1" x14ac:dyDescent="0.45">
      <c r="B48" s="219" t="str">
        <f>+B3</f>
        <v>AS AT JUNE 30, 2023</v>
      </c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</row>
    <row r="49" spans="1:14" ht="26.1" customHeight="1" x14ac:dyDescent="0.45">
      <c r="B49" s="63"/>
      <c r="C49" s="63"/>
      <c r="D49" s="63"/>
      <c r="E49" s="63"/>
      <c r="F49" s="63"/>
      <c r="G49" s="63"/>
      <c r="H49" s="90"/>
      <c r="I49" s="90"/>
      <c r="J49" s="90"/>
      <c r="K49" s="90"/>
      <c r="L49" s="90"/>
      <c r="M49" s="90"/>
      <c r="N49" s="90"/>
    </row>
    <row r="50" spans="1:14" ht="26.1" customHeight="1" x14ac:dyDescent="0.45">
      <c r="A50" s="59"/>
      <c r="B50" s="63"/>
      <c r="C50" s="63"/>
      <c r="D50" s="63"/>
      <c r="E50" s="63"/>
      <c r="F50" s="63"/>
      <c r="G50" s="63"/>
      <c r="H50" s="90"/>
      <c r="I50" s="90"/>
      <c r="J50" s="90"/>
      <c r="K50" s="90"/>
      <c r="L50" s="90"/>
      <c r="M50" s="90"/>
      <c r="N50" s="91" t="s">
        <v>2</v>
      </c>
    </row>
    <row r="51" spans="1:14" ht="26.1" customHeight="1" x14ac:dyDescent="0.45">
      <c r="A51" s="59"/>
      <c r="H51" s="92"/>
      <c r="I51" s="92" t="s">
        <v>3</v>
      </c>
      <c r="J51" s="92"/>
      <c r="K51" s="90"/>
      <c r="L51" s="221" t="s">
        <v>4</v>
      </c>
      <c r="M51" s="221"/>
      <c r="N51" s="221"/>
    </row>
    <row r="52" spans="1:14" ht="26.1" customHeight="1" x14ac:dyDescent="0.45">
      <c r="A52" s="59"/>
      <c r="B52" s="59"/>
      <c r="C52" s="59"/>
      <c r="D52" s="59"/>
      <c r="E52" s="59"/>
      <c r="F52" s="59"/>
      <c r="G52" s="19" t="s">
        <v>5</v>
      </c>
      <c r="H52" s="116" t="s">
        <v>232</v>
      </c>
      <c r="I52" s="117"/>
      <c r="J52" s="116" t="s">
        <v>216</v>
      </c>
      <c r="K52" s="118"/>
      <c r="L52" s="119" t="str">
        <f>+H52</f>
        <v>June 30, 2023</v>
      </c>
      <c r="M52" s="120"/>
      <c r="N52" s="119" t="str">
        <f>+J52</f>
        <v>December 31, 2022</v>
      </c>
    </row>
    <row r="53" spans="1:14" ht="26.1" customHeight="1" x14ac:dyDescent="0.45">
      <c r="A53" s="59"/>
      <c r="B53" s="59"/>
      <c r="C53" s="59"/>
      <c r="D53" s="59"/>
      <c r="E53" s="59"/>
      <c r="F53" s="59"/>
      <c r="G53" s="19"/>
      <c r="H53" s="118" t="s">
        <v>213</v>
      </c>
      <c r="I53" s="121"/>
      <c r="J53" s="122"/>
      <c r="K53" s="118"/>
      <c r="L53" s="118" t="s">
        <v>213</v>
      </c>
      <c r="M53" s="121"/>
      <c r="N53" s="118"/>
    </row>
    <row r="54" spans="1:14" s="43" customFormat="1" ht="26.1" customHeight="1" x14ac:dyDescent="0.45">
      <c r="A54" s="80"/>
      <c r="B54" s="220" t="s">
        <v>41</v>
      </c>
      <c r="C54" s="220"/>
      <c r="D54" s="220"/>
      <c r="E54" s="220"/>
      <c r="F54" s="220"/>
      <c r="G54" s="19"/>
      <c r="H54" s="118" t="s">
        <v>214</v>
      </c>
      <c r="I54" s="121"/>
      <c r="J54" s="118" t="s">
        <v>215</v>
      </c>
      <c r="K54" s="118"/>
      <c r="L54" s="118" t="s">
        <v>214</v>
      </c>
      <c r="M54" s="121"/>
      <c r="N54" s="118" t="s">
        <v>215</v>
      </c>
    </row>
    <row r="55" spans="1:14" ht="26.1" customHeight="1" x14ac:dyDescent="0.45">
      <c r="A55" s="59"/>
      <c r="B55" s="33" t="s">
        <v>42</v>
      </c>
      <c r="C55" s="59"/>
      <c r="D55" s="59"/>
      <c r="E55" s="59"/>
      <c r="F55" s="59"/>
      <c r="G55" s="59"/>
      <c r="H55" s="93"/>
      <c r="J55" s="93"/>
      <c r="K55" s="93"/>
      <c r="L55" s="93"/>
      <c r="M55" s="93"/>
      <c r="N55" s="90"/>
    </row>
    <row r="56" spans="1:14" ht="26.1" customHeight="1" x14ac:dyDescent="0.5">
      <c r="A56" s="59"/>
      <c r="B56" s="33" t="s">
        <v>210</v>
      </c>
      <c r="C56" s="59"/>
      <c r="D56" s="59"/>
      <c r="E56" s="59"/>
      <c r="F56" s="59"/>
      <c r="G56" s="62">
        <v>23</v>
      </c>
      <c r="H56" s="93">
        <v>1565272.46</v>
      </c>
      <c r="I56" s="123"/>
      <c r="J56" s="93">
        <v>18655525.989999998</v>
      </c>
      <c r="K56" s="123"/>
      <c r="L56" s="93">
        <v>1565272.46</v>
      </c>
      <c r="M56" s="93"/>
      <c r="N56" s="93">
        <v>18655525.989999998</v>
      </c>
    </row>
    <row r="57" spans="1:14" ht="26.1" customHeight="1" x14ac:dyDescent="0.5">
      <c r="A57" s="59"/>
      <c r="B57" s="33" t="s">
        <v>43</v>
      </c>
      <c r="C57" s="59"/>
      <c r="D57" s="59"/>
      <c r="E57" s="59"/>
      <c r="F57" s="59"/>
      <c r="G57" s="62">
        <v>24</v>
      </c>
      <c r="H57" s="93">
        <v>0</v>
      </c>
      <c r="I57" s="123"/>
      <c r="J57" s="93">
        <v>100000000</v>
      </c>
      <c r="K57" s="123"/>
      <c r="L57" s="93">
        <v>0</v>
      </c>
      <c r="M57" s="93"/>
      <c r="N57" s="93">
        <v>100000000</v>
      </c>
    </row>
    <row r="58" spans="1:14" ht="26.1" customHeight="1" x14ac:dyDescent="0.5">
      <c r="A58" s="59"/>
      <c r="B58" s="33" t="s">
        <v>44</v>
      </c>
      <c r="C58" s="59"/>
      <c r="D58" s="59"/>
      <c r="E58" s="59"/>
      <c r="F58" s="59"/>
      <c r="G58" s="62">
        <v>25</v>
      </c>
      <c r="H58" s="93">
        <v>798288804.75999999</v>
      </c>
      <c r="I58" s="123"/>
      <c r="J58" s="93">
        <v>948008578.13</v>
      </c>
      <c r="K58" s="123"/>
      <c r="L58" s="93">
        <v>716934229.42999995</v>
      </c>
      <c r="M58" s="123"/>
      <c r="N58" s="93">
        <v>887758516.90999997</v>
      </c>
    </row>
    <row r="59" spans="1:14" ht="26.1" customHeight="1" x14ac:dyDescent="0.5">
      <c r="A59" s="59"/>
      <c r="B59" s="77" t="s">
        <v>45</v>
      </c>
      <c r="D59" s="59"/>
      <c r="E59" s="59"/>
      <c r="F59" s="59"/>
      <c r="G59" s="62">
        <v>9</v>
      </c>
      <c r="H59" s="93">
        <v>341572001.79999995</v>
      </c>
      <c r="I59" s="123"/>
      <c r="J59" s="93">
        <v>587886688.41999996</v>
      </c>
      <c r="K59" s="123"/>
      <c r="L59" s="93">
        <v>312324962.71999997</v>
      </c>
      <c r="M59" s="123"/>
      <c r="N59" s="93">
        <v>564242299.62</v>
      </c>
    </row>
    <row r="60" spans="1:14" ht="26.1" customHeight="1" x14ac:dyDescent="0.5">
      <c r="A60" s="59"/>
      <c r="B60" s="33" t="s">
        <v>46</v>
      </c>
      <c r="D60" s="59"/>
      <c r="E60" s="59"/>
      <c r="F60" s="59"/>
      <c r="G60" s="62">
        <v>26</v>
      </c>
      <c r="H60" s="93">
        <v>21479286.590000004</v>
      </c>
      <c r="I60" s="123"/>
      <c r="J60" s="93">
        <v>30625535.469999999</v>
      </c>
      <c r="K60" s="123"/>
      <c r="L60" s="93">
        <v>16300822.210000001</v>
      </c>
      <c r="M60" s="123"/>
      <c r="N60" s="93">
        <v>25057779.940000001</v>
      </c>
    </row>
    <row r="61" spans="1:14" ht="26.1" customHeight="1" x14ac:dyDescent="0.5">
      <c r="A61" s="59"/>
      <c r="B61" s="33" t="s">
        <v>229</v>
      </c>
      <c r="D61" s="59"/>
      <c r="E61" s="59"/>
      <c r="F61" s="59"/>
      <c r="G61" s="62" t="s">
        <v>230</v>
      </c>
      <c r="H61" s="93">
        <v>170800000</v>
      </c>
      <c r="I61" s="123"/>
      <c r="J61" s="93">
        <v>75000000</v>
      </c>
      <c r="K61" s="123"/>
      <c r="L61" s="93">
        <v>100000000</v>
      </c>
      <c r="M61" s="123"/>
      <c r="N61" s="93">
        <v>75000000</v>
      </c>
    </row>
    <row r="62" spans="1:14" ht="26.1" customHeight="1" x14ac:dyDescent="0.5">
      <c r="A62" s="59"/>
      <c r="B62" s="64" t="s">
        <v>47</v>
      </c>
      <c r="C62" s="59"/>
      <c r="D62" s="59"/>
      <c r="E62" s="59"/>
      <c r="F62" s="59"/>
      <c r="G62" s="62"/>
      <c r="H62" s="93">
        <v>315706733.92000002</v>
      </c>
      <c r="I62" s="123"/>
      <c r="J62" s="93">
        <v>309364719.06999993</v>
      </c>
      <c r="K62" s="123"/>
      <c r="L62" s="93">
        <v>296825217.14999998</v>
      </c>
      <c r="M62" s="123"/>
      <c r="N62" s="93">
        <v>298761713.20999998</v>
      </c>
    </row>
    <row r="63" spans="1:14" ht="26.1" customHeight="1" x14ac:dyDescent="0.5">
      <c r="B63" s="59" t="s">
        <v>48</v>
      </c>
      <c r="C63" s="64"/>
      <c r="D63" s="64"/>
      <c r="E63" s="64"/>
      <c r="F63" s="59"/>
      <c r="G63" s="63"/>
      <c r="H63" s="93">
        <v>33263897.109999999</v>
      </c>
      <c r="I63" s="123"/>
      <c r="J63" s="93">
        <v>33258950.07</v>
      </c>
      <c r="K63" s="123"/>
      <c r="L63" s="93">
        <v>33263897.109999999</v>
      </c>
      <c r="M63" s="93"/>
      <c r="N63" s="93">
        <v>33258950.07</v>
      </c>
    </row>
    <row r="64" spans="1:14" ht="26.1" customHeight="1" x14ac:dyDescent="0.5">
      <c r="A64" s="59"/>
      <c r="B64" s="59" t="s">
        <v>49</v>
      </c>
      <c r="C64" s="64"/>
      <c r="D64" s="64"/>
      <c r="E64" s="64"/>
      <c r="F64" s="59"/>
      <c r="G64" s="63"/>
      <c r="H64" s="93">
        <v>8368169.1299999999</v>
      </c>
      <c r="I64" s="123"/>
      <c r="J64" s="93">
        <v>18500867.379999999</v>
      </c>
      <c r="K64" s="123"/>
      <c r="L64" s="93">
        <v>0</v>
      </c>
      <c r="M64" s="93"/>
      <c r="N64" s="93">
        <v>0</v>
      </c>
    </row>
    <row r="65" spans="1:14" ht="26.1" customHeight="1" x14ac:dyDescent="0.45">
      <c r="A65" s="59"/>
      <c r="C65" s="42" t="s">
        <v>50</v>
      </c>
      <c r="D65" s="42"/>
      <c r="E65" s="42"/>
      <c r="G65" s="61"/>
      <c r="H65" s="96">
        <f>SUM(H56:H64)</f>
        <v>1691044165.77</v>
      </c>
      <c r="J65" s="96">
        <f>SUM(J56:J64)</f>
        <v>2121300864.53</v>
      </c>
      <c r="K65" s="93"/>
      <c r="L65" s="96">
        <f>SUM(L56:L64)</f>
        <v>1477214401.0799997</v>
      </c>
      <c r="N65" s="96">
        <f>SUM(N56:N64)</f>
        <v>2002734785.74</v>
      </c>
    </row>
    <row r="66" spans="1:14" ht="26.1" customHeight="1" x14ac:dyDescent="0.45">
      <c r="A66" s="59"/>
      <c r="B66" s="42" t="s">
        <v>51</v>
      </c>
      <c r="C66" s="33"/>
      <c r="D66" s="33"/>
      <c r="E66" s="33"/>
      <c r="G66" s="61"/>
      <c r="H66" s="91"/>
      <c r="K66" s="93"/>
      <c r="L66" s="93"/>
      <c r="M66" s="93"/>
      <c r="N66" s="93"/>
    </row>
    <row r="67" spans="1:14" ht="26.1" customHeight="1" x14ac:dyDescent="0.5">
      <c r="A67" s="59"/>
      <c r="B67" s="64" t="s">
        <v>52</v>
      </c>
      <c r="C67" s="33"/>
      <c r="D67" s="33"/>
      <c r="E67" s="33"/>
      <c r="F67" s="64"/>
      <c r="G67" s="55">
        <v>27</v>
      </c>
      <c r="H67" s="91">
        <v>1194631670.27</v>
      </c>
      <c r="I67" s="123"/>
      <c r="J67" s="91">
        <v>1102121600</v>
      </c>
      <c r="K67" s="123"/>
      <c r="L67" s="91">
        <v>175000000</v>
      </c>
      <c r="M67" s="93"/>
      <c r="N67" s="93">
        <v>225000000</v>
      </c>
    </row>
    <row r="68" spans="1:14" ht="26.1" customHeight="1" x14ac:dyDescent="0.5">
      <c r="A68" s="59"/>
      <c r="B68" s="64" t="s">
        <v>53</v>
      </c>
      <c r="C68" s="33"/>
      <c r="D68" s="33"/>
      <c r="E68" s="33"/>
      <c r="F68" s="64"/>
      <c r="G68" s="55">
        <v>26</v>
      </c>
      <c r="H68" s="91">
        <v>7692748.1099999957</v>
      </c>
      <c r="I68" s="123"/>
      <c r="J68" s="91">
        <v>13252308.809999995</v>
      </c>
      <c r="K68" s="123"/>
      <c r="L68" s="91">
        <v>4042825.02</v>
      </c>
      <c r="M68" s="93"/>
      <c r="N68" s="93">
        <v>7036960.049999997</v>
      </c>
    </row>
    <row r="69" spans="1:14" ht="26.1" customHeight="1" x14ac:dyDescent="0.5">
      <c r="A69" s="59"/>
      <c r="B69" s="64" t="s">
        <v>201</v>
      </c>
      <c r="C69" s="33"/>
      <c r="D69" s="33"/>
      <c r="E69" s="33"/>
      <c r="F69" s="64"/>
      <c r="G69" s="55">
        <v>28</v>
      </c>
      <c r="H69" s="93">
        <v>897600000</v>
      </c>
      <c r="I69" s="123"/>
      <c r="J69" s="93">
        <v>437200000</v>
      </c>
      <c r="K69" s="123"/>
      <c r="L69" s="93">
        <v>897600000</v>
      </c>
      <c r="M69" s="93"/>
      <c r="N69" s="93">
        <v>437200000</v>
      </c>
    </row>
    <row r="70" spans="1:14" ht="26.1" customHeight="1" x14ac:dyDescent="0.5">
      <c r="A70" s="59"/>
      <c r="B70" s="64" t="s">
        <v>54</v>
      </c>
      <c r="C70" s="59"/>
      <c r="D70" s="59"/>
      <c r="E70" s="59"/>
      <c r="F70" s="59"/>
      <c r="G70" s="55">
        <v>29</v>
      </c>
      <c r="H70" s="93">
        <v>137921499</v>
      </c>
      <c r="I70" s="123"/>
      <c r="J70" s="93">
        <v>136572570</v>
      </c>
      <c r="K70" s="123"/>
      <c r="L70" s="93">
        <v>115409331</v>
      </c>
      <c r="M70" s="123"/>
      <c r="N70" s="93">
        <v>109348692</v>
      </c>
    </row>
    <row r="71" spans="1:14" ht="26.1" customHeight="1" x14ac:dyDescent="0.45">
      <c r="A71" s="59"/>
      <c r="C71" s="33" t="s">
        <v>55</v>
      </c>
      <c r="D71" s="33"/>
      <c r="E71" s="33"/>
      <c r="G71" s="48"/>
      <c r="H71" s="96">
        <f>SUM(H67:H70)</f>
        <v>2237845917.3800001</v>
      </c>
      <c r="I71" s="93"/>
      <c r="J71" s="96">
        <f>SUM(J67:J70)</f>
        <v>1689146478.8099999</v>
      </c>
      <c r="K71" s="93"/>
      <c r="L71" s="96">
        <f>SUM(L67:L70)</f>
        <v>1192052156.02</v>
      </c>
      <c r="M71" s="93"/>
      <c r="N71" s="96">
        <f>SUM(N67:N70)</f>
        <v>778585652.04999995</v>
      </c>
    </row>
    <row r="72" spans="1:14" ht="26.1" customHeight="1" x14ac:dyDescent="0.45">
      <c r="A72" s="59"/>
      <c r="B72" s="59"/>
      <c r="C72" s="33" t="s">
        <v>56</v>
      </c>
      <c r="D72" s="33"/>
      <c r="E72" s="33"/>
      <c r="F72" s="59"/>
      <c r="G72" s="33"/>
      <c r="H72" s="96">
        <f>+H65+H71</f>
        <v>3928890083.1500001</v>
      </c>
      <c r="I72" s="93"/>
      <c r="J72" s="96">
        <f>J65+J71</f>
        <v>3810447343.3400002</v>
      </c>
      <c r="K72" s="93"/>
      <c r="L72" s="96">
        <f>+L65+L71</f>
        <v>2669266557.0999994</v>
      </c>
      <c r="M72" s="93"/>
      <c r="N72" s="96">
        <f>N71+N65</f>
        <v>2781320437.79</v>
      </c>
    </row>
    <row r="73" spans="1:14" s="67" customFormat="1" ht="26.1" customHeight="1" x14ac:dyDescent="0.45">
      <c r="A73" s="65"/>
      <c r="B73" s="65"/>
      <c r="C73" s="66"/>
      <c r="D73" s="66"/>
      <c r="E73" s="66"/>
      <c r="F73" s="65"/>
      <c r="G73" s="66"/>
      <c r="H73" s="99"/>
      <c r="I73" s="99"/>
      <c r="J73" s="99"/>
      <c r="K73" s="99"/>
      <c r="L73" s="99"/>
      <c r="M73" s="99"/>
      <c r="N73" s="99"/>
    </row>
    <row r="74" spans="1:14" s="67" customFormat="1" ht="26.1" customHeight="1" x14ac:dyDescent="0.45">
      <c r="A74" s="65"/>
      <c r="B74" s="65"/>
      <c r="C74" s="66"/>
      <c r="D74" s="66"/>
      <c r="E74" s="66"/>
      <c r="F74" s="65"/>
      <c r="G74" s="66"/>
      <c r="H74" s="99"/>
      <c r="I74" s="99"/>
      <c r="J74" s="99"/>
      <c r="K74" s="99"/>
      <c r="L74" s="99"/>
      <c r="M74" s="99"/>
      <c r="N74" s="99"/>
    </row>
    <row r="75" spans="1:14" ht="26.1" customHeight="1" x14ac:dyDescent="0.45">
      <c r="A75" s="59"/>
      <c r="B75" s="42" t="s">
        <v>37</v>
      </c>
      <c r="C75" s="33"/>
      <c r="D75" s="33"/>
      <c r="E75" s="33"/>
      <c r="F75" s="59"/>
      <c r="G75" s="33"/>
      <c r="H75" s="93"/>
      <c r="I75" s="93"/>
      <c r="J75" s="93"/>
      <c r="K75" s="93"/>
      <c r="L75" s="93"/>
      <c r="M75" s="93"/>
      <c r="N75" s="93"/>
    </row>
    <row r="76" spans="1:14" ht="26.1" customHeight="1" x14ac:dyDescent="0.45">
      <c r="A76" s="59"/>
      <c r="B76" s="42"/>
      <c r="C76" s="33"/>
      <c r="D76" s="33"/>
      <c r="E76" s="33"/>
      <c r="F76" s="59"/>
      <c r="G76" s="33"/>
      <c r="H76" s="93"/>
      <c r="I76" s="93"/>
      <c r="J76" s="93"/>
      <c r="K76" s="93"/>
      <c r="L76" s="93"/>
      <c r="M76" s="93"/>
      <c r="N76" s="93"/>
    </row>
    <row r="77" spans="1:14" ht="26.1" customHeight="1" x14ac:dyDescent="0.45">
      <c r="A77" s="59"/>
      <c r="B77" s="42"/>
      <c r="C77" s="33"/>
      <c r="D77" s="33"/>
      <c r="E77" s="33"/>
      <c r="F77" s="59"/>
      <c r="G77" s="33"/>
      <c r="H77" s="93"/>
      <c r="I77" s="93"/>
      <c r="J77" s="93"/>
      <c r="K77" s="93"/>
      <c r="L77" s="93"/>
      <c r="M77" s="93"/>
      <c r="N77" s="93"/>
    </row>
    <row r="78" spans="1:14" ht="26.1" customHeight="1" x14ac:dyDescent="0.45">
      <c r="A78" s="59"/>
      <c r="B78" s="33"/>
      <c r="C78" s="33"/>
      <c r="E78" s="48" t="s">
        <v>38</v>
      </c>
      <c r="K78" s="98"/>
      <c r="L78" s="93"/>
      <c r="M78" s="93"/>
      <c r="N78" s="93"/>
    </row>
    <row r="79" spans="1:14" ht="26.1" customHeight="1" x14ac:dyDescent="0.45">
      <c r="A79" s="59"/>
      <c r="B79" s="33"/>
      <c r="C79" s="33"/>
      <c r="E79" s="48" t="s">
        <v>193</v>
      </c>
      <c r="K79" s="98"/>
      <c r="L79" s="93"/>
      <c r="M79" s="93"/>
      <c r="N79" s="93"/>
    </row>
    <row r="80" spans="1:14" ht="25.5" customHeight="1" x14ac:dyDescent="0.45">
      <c r="A80" s="59"/>
      <c r="B80" s="33"/>
      <c r="C80" s="33"/>
      <c r="D80" s="48"/>
      <c r="K80" s="98"/>
      <c r="L80" s="93"/>
      <c r="M80" s="93"/>
      <c r="N80" s="93"/>
    </row>
    <row r="81" spans="1:14" ht="24.95" customHeight="1" x14ac:dyDescent="0.45">
      <c r="A81" s="59"/>
      <c r="B81" s="68" t="s">
        <v>57</v>
      </c>
      <c r="C81" s="68"/>
      <c r="D81" s="68"/>
      <c r="E81" s="68"/>
      <c r="F81" s="68"/>
      <c r="G81" s="68"/>
      <c r="H81" s="100"/>
      <c r="I81" s="100"/>
      <c r="J81" s="100"/>
      <c r="K81" s="100"/>
      <c r="L81" s="100"/>
      <c r="M81" s="100"/>
      <c r="N81" s="100"/>
    </row>
    <row r="82" spans="1:14" ht="24.95" customHeight="1" x14ac:dyDescent="0.45">
      <c r="B82" s="50" t="s">
        <v>0</v>
      </c>
      <c r="C82" s="50"/>
      <c r="D82" s="50"/>
      <c r="E82" s="50"/>
      <c r="F82" s="50"/>
      <c r="G82" s="50"/>
      <c r="H82" s="101"/>
      <c r="I82" s="101"/>
      <c r="J82" s="101"/>
      <c r="K82" s="101"/>
      <c r="L82" s="101"/>
      <c r="M82" s="101"/>
      <c r="N82" s="101"/>
    </row>
    <row r="83" spans="1:14" ht="24.95" customHeight="1" x14ac:dyDescent="0.45">
      <c r="B83" s="50" t="s">
        <v>40</v>
      </c>
      <c r="C83" s="50"/>
      <c r="D83" s="50"/>
      <c r="E83" s="50"/>
      <c r="F83" s="50"/>
      <c r="G83" s="50"/>
      <c r="H83" s="101"/>
      <c r="I83" s="101"/>
      <c r="J83" s="101"/>
      <c r="K83" s="101"/>
      <c r="L83" s="101"/>
      <c r="M83" s="101"/>
      <c r="N83" s="101"/>
    </row>
    <row r="84" spans="1:14" ht="24.95" customHeight="1" x14ac:dyDescent="0.45">
      <c r="B84" s="50" t="str">
        <f>+B3</f>
        <v>AS AT JUNE 30, 2023</v>
      </c>
      <c r="C84" s="50"/>
      <c r="D84" s="50"/>
      <c r="E84" s="50"/>
      <c r="F84" s="50"/>
      <c r="G84" s="50"/>
      <c r="H84" s="101"/>
      <c r="I84" s="101"/>
      <c r="J84" s="101"/>
      <c r="K84" s="101"/>
      <c r="L84" s="101"/>
      <c r="M84" s="101"/>
      <c r="N84" s="101"/>
    </row>
    <row r="85" spans="1:14" ht="24.95" customHeight="1" x14ac:dyDescent="0.45">
      <c r="B85" s="50"/>
      <c r="C85" s="50"/>
      <c r="D85" s="50"/>
      <c r="E85" s="50"/>
      <c r="F85" s="50"/>
      <c r="G85" s="50"/>
      <c r="H85" s="101"/>
      <c r="I85" s="101"/>
      <c r="J85" s="101"/>
      <c r="K85" s="101"/>
      <c r="L85" s="101"/>
      <c r="M85" s="101"/>
      <c r="N85" s="101"/>
    </row>
    <row r="86" spans="1:14" ht="24.95" customHeight="1" x14ac:dyDescent="0.45">
      <c r="A86" s="59"/>
      <c r="B86" s="63"/>
      <c r="C86" s="63"/>
      <c r="D86" s="63"/>
      <c r="E86" s="63"/>
      <c r="F86" s="63"/>
      <c r="G86" s="63"/>
      <c r="H86" s="90"/>
      <c r="I86" s="90"/>
      <c r="J86" s="90"/>
      <c r="K86" s="90"/>
      <c r="L86" s="90"/>
      <c r="M86" s="90"/>
      <c r="N86" s="91" t="s">
        <v>2</v>
      </c>
    </row>
    <row r="87" spans="1:14" ht="24.95" customHeight="1" x14ac:dyDescent="0.45">
      <c r="A87" s="59"/>
      <c r="H87" s="92"/>
      <c r="I87" s="92" t="s">
        <v>3</v>
      </c>
      <c r="J87" s="92"/>
      <c r="K87" s="90"/>
      <c r="L87" s="221" t="s">
        <v>4</v>
      </c>
      <c r="M87" s="221"/>
      <c r="N87" s="221"/>
    </row>
    <row r="88" spans="1:14" ht="24.95" customHeight="1" x14ac:dyDescent="0.45">
      <c r="A88" s="59"/>
      <c r="B88" s="59"/>
      <c r="C88" s="59"/>
      <c r="D88" s="59"/>
      <c r="E88" s="59"/>
      <c r="F88" s="59"/>
      <c r="G88" s="19" t="s">
        <v>5</v>
      </c>
      <c r="H88" s="116" t="s">
        <v>232</v>
      </c>
      <c r="I88" s="117"/>
      <c r="J88" s="116" t="s">
        <v>216</v>
      </c>
      <c r="K88" s="118"/>
      <c r="L88" s="119" t="str">
        <f>+H88</f>
        <v>June 30, 2023</v>
      </c>
      <c r="M88" s="120"/>
      <c r="N88" s="119" t="str">
        <f>+J88</f>
        <v>December 31, 2022</v>
      </c>
    </row>
    <row r="89" spans="1:14" ht="24.95" customHeight="1" x14ac:dyDescent="0.45">
      <c r="A89" s="59"/>
      <c r="B89" s="59"/>
      <c r="C89" s="59"/>
      <c r="D89" s="59"/>
      <c r="E89" s="59"/>
      <c r="F89" s="59"/>
      <c r="G89" s="19"/>
      <c r="H89" s="118" t="s">
        <v>213</v>
      </c>
      <c r="I89" s="121"/>
      <c r="J89" s="122"/>
      <c r="K89" s="118"/>
      <c r="L89" s="118" t="s">
        <v>213</v>
      </c>
      <c r="M89" s="121"/>
      <c r="N89" s="118"/>
    </row>
    <row r="90" spans="1:14" s="43" customFormat="1" ht="24.95" customHeight="1" x14ac:dyDescent="0.45">
      <c r="A90" s="80"/>
      <c r="B90" s="220" t="s">
        <v>58</v>
      </c>
      <c r="C90" s="220"/>
      <c r="D90" s="220"/>
      <c r="E90" s="220"/>
      <c r="F90" s="220"/>
      <c r="G90" s="19"/>
      <c r="H90" s="118" t="s">
        <v>214</v>
      </c>
      <c r="I90" s="121"/>
      <c r="J90" s="118" t="s">
        <v>215</v>
      </c>
      <c r="K90" s="118"/>
      <c r="L90" s="118" t="s">
        <v>214</v>
      </c>
      <c r="M90" s="121"/>
      <c r="N90" s="118" t="s">
        <v>215</v>
      </c>
    </row>
    <row r="91" spans="1:14" ht="24.95" customHeight="1" x14ac:dyDescent="0.45">
      <c r="A91" s="59"/>
      <c r="B91" s="33" t="s">
        <v>59</v>
      </c>
      <c r="C91" s="59"/>
      <c r="D91" s="59"/>
      <c r="E91" s="59"/>
      <c r="F91" s="59"/>
      <c r="G91" s="59"/>
      <c r="H91" s="93"/>
      <c r="I91" s="93"/>
      <c r="K91" s="93"/>
      <c r="L91" s="102" t="s">
        <v>60</v>
      </c>
      <c r="M91" s="93"/>
    </row>
    <row r="92" spans="1:14" ht="24.95" customHeight="1" x14ac:dyDescent="0.45">
      <c r="A92" s="59"/>
      <c r="B92" s="33" t="s">
        <v>61</v>
      </c>
      <c r="C92" s="59"/>
      <c r="D92" s="59"/>
      <c r="E92" s="59"/>
      <c r="H92" s="93"/>
      <c r="I92" s="93"/>
      <c r="J92" s="93"/>
      <c r="K92" s="93"/>
      <c r="L92" s="93"/>
      <c r="M92" s="93"/>
      <c r="N92" s="93"/>
    </row>
    <row r="93" spans="1:14" ht="24.95" customHeight="1" x14ac:dyDescent="0.45">
      <c r="A93" s="59"/>
      <c r="B93" s="33" t="s">
        <v>62</v>
      </c>
      <c r="C93" s="59"/>
      <c r="D93" s="59"/>
      <c r="E93" s="59"/>
      <c r="F93" s="64"/>
      <c r="G93" s="64"/>
      <c r="H93" s="93"/>
      <c r="I93" s="93"/>
      <c r="J93" s="93"/>
      <c r="K93" s="93"/>
      <c r="L93" s="93"/>
      <c r="M93" s="93"/>
      <c r="N93" s="93"/>
    </row>
    <row r="94" spans="1:14" ht="24.95" customHeight="1" x14ac:dyDescent="0.45">
      <c r="A94" s="59"/>
      <c r="B94" s="42" t="s">
        <v>63</v>
      </c>
      <c r="C94" s="44"/>
      <c r="D94" s="59"/>
      <c r="E94" s="59"/>
      <c r="F94" s="64"/>
      <c r="G94" s="64"/>
      <c r="H94" s="93"/>
      <c r="I94" s="93"/>
      <c r="J94" s="93"/>
      <c r="K94" s="93"/>
      <c r="L94" s="93"/>
      <c r="M94" s="93"/>
      <c r="N94" s="93"/>
    </row>
    <row r="95" spans="1:14" ht="24.95" customHeight="1" thickBot="1" x14ac:dyDescent="0.5">
      <c r="A95" s="59"/>
      <c r="B95" s="12" t="s">
        <v>64</v>
      </c>
      <c r="C95" s="64"/>
      <c r="D95" s="59"/>
      <c r="E95" s="59"/>
      <c r="F95" s="64"/>
      <c r="G95" s="62"/>
      <c r="H95" s="103">
        <v>308676462</v>
      </c>
      <c r="I95" s="93"/>
      <c r="J95" s="103">
        <v>308676462</v>
      </c>
      <c r="K95" s="93"/>
      <c r="L95" s="103">
        <v>308676462</v>
      </c>
      <c r="M95" s="93"/>
      <c r="N95" s="103">
        <v>308676462</v>
      </c>
    </row>
    <row r="96" spans="1:14" ht="24.95" customHeight="1" thickTop="1" x14ac:dyDescent="0.45">
      <c r="A96" s="59"/>
      <c r="B96" s="33" t="s">
        <v>65</v>
      </c>
      <c r="C96" s="59"/>
      <c r="D96" s="59"/>
      <c r="E96" s="59"/>
      <c r="F96" s="64"/>
      <c r="G96" s="69"/>
      <c r="H96" s="93"/>
      <c r="I96" s="93"/>
      <c r="J96" s="93"/>
      <c r="K96" s="93"/>
      <c r="L96" s="93"/>
      <c r="M96" s="93"/>
      <c r="N96" s="93"/>
    </row>
    <row r="97" spans="1:14" ht="24.95" customHeight="1" x14ac:dyDescent="0.45">
      <c r="A97" s="59"/>
      <c r="B97" s="33" t="s">
        <v>63</v>
      </c>
      <c r="C97" s="59"/>
      <c r="D97" s="59"/>
      <c r="E97" s="59"/>
      <c r="F97" s="64"/>
      <c r="G97" s="64"/>
      <c r="H97" s="93"/>
      <c r="I97" s="93"/>
      <c r="J97" s="93"/>
      <c r="K97" s="93"/>
      <c r="L97" s="93"/>
      <c r="M97" s="93"/>
      <c r="N97" s="93"/>
    </row>
    <row r="98" spans="1:14" ht="24.95" customHeight="1" x14ac:dyDescent="0.45">
      <c r="A98" s="59"/>
      <c r="B98" s="12" t="s">
        <v>64</v>
      </c>
      <c r="C98" s="59"/>
      <c r="D98" s="59"/>
      <c r="E98" s="59"/>
      <c r="F98" s="64"/>
      <c r="G98" s="62"/>
      <c r="H98" s="104">
        <v>308676462</v>
      </c>
      <c r="I98" s="93"/>
      <c r="J98" s="104">
        <v>308676462</v>
      </c>
      <c r="K98" s="93"/>
      <c r="L98" s="104">
        <v>308676462</v>
      </c>
      <c r="M98" s="93"/>
      <c r="N98" s="104">
        <v>308676462</v>
      </c>
    </row>
    <row r="99" spans="1:14" ht="24.95" customHeight="1" x14ac:dyDescent="0.45">
      <c r="A99" s="59"/>
      <c r="B99" s="33" t="s">
        <v>66</v>
      </c>
      <c r="C99" s="59"/>
      <c r="D99" s="59"/>
      <c r="E99" s="59"/>
      <c r="G99" s="62"/>
      <c r="H99" s="104"/>
      <c r="I99" s="93"/>
      <c r="J99" s="104"/>
      <c r="K99" s="93"/>
      <c r="L99" s="104" t="s">
        <v>67</v>
      </c>
      <c r="M99" s="93"/>
      <c r="N99" s="104"/>
    </row>
    <row r="100" spans="1:14" ht="24.95" customHeight="1" x14ac:dyDescent="0.45">
      <c r="B100" s="33" t="s">
        <v>68</v>
      </c>
      <c r="C100" s="59"/>
      <c r="D100" s="59"/>
      <c r="E100" s="59"/>
      <c r="F100" s="64"/>
      <c r="G100" s="70"/>
      <c r="H100" s="105">
        <v>97844800</v>
      </c>
      <c r="I100" s="105"/>
      <c r="J100" s="105">
        <v>97844800</v>
      </c>
      <c r="K100" s="105"/>
      <c r="L100" s="105">
        <v>97844800</v>
      </c>
      <c r="M100" s="105"/>
      <c r="N100" s="105">
        <v>97844800</v>
      </c>
    </row>
    <row r="101" spans="1:14" ht="24.95" customHeight="1" x14ac:dyDescent="0.45">
      <c r="B101" s="42" t="s">
        <v>69</v>
      </c>
      <c r="C101" s="64"/>
      <c r="D101" s="64"/>
      <c r="E101" s="64"/>
      <c r="F101" s="64"/>
      <c r="G101" s="69"/>
      <c r="I101" s="93"/>
      <c r="K101" s="93"/>
      <c r="L101" s="93"/>
      <c r="M101" s="93"/>
      <c r="N101" s="93"/>
    </row>
    <row r="102" spans="1:14" ht="24.95" customHeight="1" x14ac:dyDescent="0.45">
      <c r="B102" s="12" t="s">
        <v>70</v>
      </c>
      <c r="C102" s="64"/>
      <c r="D102" s="64"/>
      <c r="E102" s="64"/>
      <c r="F102" s="64"/>
      <c r="G102" s="71"/>
      <c r="H102" s="105">
        <v>186541112.75</v>
      </c>
      <c r="I102" s="105"/>
      <c r="J102" s="105">
        <v>186541112.75</v>
      </c>
      <c r="K102" s="105"/>
      <c r="L102" s="105">
        <v>186541112.75</v>
      </c>
      <c r="M102" s="106"/>
      <c r="N102" s="105">
        <v>186541112.75</v>
      </c>
    </row>
    <row r="103" spans="1:14" ht="24.95" customHeight="1" x14ac:dyDescent="0.45">
      <c r="B103" s="33" t="s">
        <v>71</v>
      </c>
      <c r="C103" s="59"/>
      <c r="D103" s="59"/>
      <c r="E103" s="59"/>
      <c r="F103" s="64"/>
      <c r="G103" s="63"/>
      <c r="I103" s="104"/>
      <c r="K103" s="104"/>
      <c r="M103" s="104"/>
    </row>
    <row r="104" spans="1:14" ht="24.95" customHeight="1" x14ac:dyDescent="0.45">
      <c r="B104" s="33" t="s">
        <v>72</v>
      </c>
      <c r="C104" s="59"/>
      <c r="D104" s="59"/>
      <c r="E104" s="59"/>
      <c r="F104" s="64"/>
      <c r="G104" s="63"/>
      <c r="I104" s="107"/>
      <c r="K104" s="107"/>
      <c r="M104" s="107"/>
    </row>
    <row r="105" spans="1:14" ht="24.95" customHeight="1" x14ac:dyDescent="0.45">
      <c r="B105" s="33" t="s">
        <v>73</v>
      </c>
      <c r="C105" s="59"/>
      <c r="D105" s="59"/>
      <c r="E105" s="59"/>
      <c r="F105" s="64"/>
      <c r="G105" s="62">
        <v>31</v>
      </c>
      <c r="H105" s="106">
        <f>+CHE_C!N21</f>
        <v>36867646.200000003</v>
      </c>
      <c r="I105" s="106"/>
      <c r="J105" s="106">
        <f>+CHE_C!N15</f>
        <v>36867646.200000003</v>
      </c>
      <c r="K105" s="106"/>
      <c r="L105" s="106">
        <f>+CHE_S!N10</f>
        <v>36867646.200000003</v>
      </c>
      <c r="M105" s="106"/>
      <c r="N105" s="106">
        <f>+CHE_S!N14</f>
        <v>36867646.200000003</v>
      </c>
    </row>
    <row r="106" spans="1:14" ht="24.95" customHeight="1" x14ac:dyDescent="0.45">
      <c r="B106" s="33" t="s">
        <v>74</v>
      </c>
      <c r="C106" s="59"/>
      <c r="D106" s="59"/>
      <c r="E106" s="59"/>
      <c r="F106" s="64"/>
      <c r="G106" s="61"/>
      <c r="H106" s="95">
        <f>+CHE_C!P21</f>
        <v>1839134540.4200017</v>
      </c>
      <c r="I106" s="95"/>
      <c r="J106" s="95">
        <f>+CHE_C!P17</f>
        <v>1889161586.8600016</v>
      </c>
      <c r="K106" s="95"/>
      <c r="L106" s="95">
        <f>CHE_S!P20</f>
        <v>1688583189.6200006</v>
      </c>
      <c r="M106" s="95"/>
      <c r="N106" s="95">
        <f>+CHE_S!P16</f>
        <v>1730088560.8200006</v>
      </c>
    </row>
    <row r="107" spans="1:14" ht="24.95" customHeight="1" x14ac:dyDescent="0.45">
      <c r="B107" s="33" t="s">
        <v>75</v>
      </c>
      <c r="C107" s="59"/>
      <c r="D107" s="59"/>
      <c r="E107" s="59"/>
      <c r="F107" s="64"/>
      <c r="G107" s="61"/>
      <c r="H107" s="108">
        <f>SUM(H98:H106)</f>
        <v>2469064561.3700018</v>
      </c>
      <c r="I107" s="104"/>
      <c r="J107" s="108">
        <f>SUM(J98:J106)</f>
        <v>2519091607.8100014</v>
      </c>
      <c r="K107" s="104"/>
      <c r="L107" s="108">
        <f>SUM(L98:L106)</f>
        <v>2318513210.5700006</v>
      </c>
      <c r="M107" s="104"/>
      <c r="N107" s="108">
        <f>SUM(N98:N106)</f>
        <v>2360018581.7700005</v>
      </c>
    </row>
    <row r="108" spans="1:14" ht="24.95" customHeight="1" x14ac:dyDescent="0.45">
      <c r="A108" s="59"/>
      <c r="B108" s="64" t="s">
        <v>76</v>
      </c>
      <c r="C108" s="59"/>
      <c r="D108" s="59"/>
      <c r="E108" s="59"/>
      <c r="F108" s="64"/>
      <c r="G108" s="48"/>
      <c r="H108" s="107">
        <f>+CHE_C!T21</f>
        <v>682.74</v>
      </c>
      <c r="I108" s="104"/>
      <c r="J108" s="107">
        <f>+CHE_C!T17</f>
        <v>621.82999999999993</v>
      </c>
      <c r="K108" s="107"/>
      <c r="L108" s="94">
        <v>0</v>
      </c>
      <c r="M108" s="107"/>
      <c r="N108" s="94">
        <v>0</v>
      </c>
    </row>
    <row r="109" spans="1:14" ht="24.95" customHeight="1" x14ac:dyDescent="0.45">
      <c r="A109" s="59"/>
      <c r="B109" s="64"/>
      <c r="C109" s="33" t="s">
        <v>77</v>
      </c>
      <c r="D109" s="33"/>
      <c r="E109" s="33"/>
      <c r="F109" s="59"/>
      <c r="G109" s="33"/>
      <c r="H109" s="109">
        <f>SUM(H107:H108)</f>
        <v>2469065244.1100016</v>
      </c>
      <c r="I109" s="104"/>
      <c r="J109" s="109">
        <f>SUM(J107:J108)</f>
        <v>2519092229.6400013</v>
      </c>
      <c r="K109" s="104"/>
      <c r="L109" s="109">
        <f>SUM(L107:L108)</f>
        <v>2318513210.5700006</v>
      </c>
      <c r="M109" s="104"/>
      <c r="N109" s="109">
        <f>SUM(N107:N108)</f>
        <v>2360018581.7700005</v>
      </c>
    </row>
    <row r="110" spans="1:14" ht="24.95" customHeight="1" thickBot="1" x14ac:dyDescent="0.5">
      <c r="A110" s="59"/>
      <c r="B110" s="33" t="s">
        <v>78</v>
      </c>
      <c r="C110" s="59"/>
      <c r="D110" s="59"/>
      <c r="E110" s="59"/>
      <c r="F110" s="59"/>
      <c r="G110" s="33"/>
      <c r="H110" s="110">
        <f>+H72+H109</f>
        <v>6397955327.2600021</v>
      </c>
      <c r="I110" s="104"/>
      <c r="J110" s="110">
        <f>J109+J72</f>
        <v>6329539572.9800014</v>
      </c>
      <c r="K110" s="104"/>
      <c r="L110" s="110">
        <f>+L72+L109</f>
        <v>4987779767.6700001</v>
      </c>
      <c r="M110" s="104"/>
      <c r="N110" s="110">
        <f>N109+N72</f>
        <v>5141339019.5600004</v>
      </c>
    </row>
    <row r="111" spans="1:14" s="67" customFormat="1" ht="24.95" customHeight="1" thickTop="1" x14ac:dyDescent="0.45">
      <c r="A111" s="65"/>
      <c r="B111" s="66"/>
      <c r="C111" s="65"/>
      <c r="D111" s="65"/>
      <c r="E111" s="65"/>
      <c r="F111" s="65"/>
      <c r="G111" s="66"/>
      <c r="H111" s="111"/>
      <c r="I111" s="112"/>
      <c r="J111" s="111"/>
      <c r="K111" s="112"/>
      <c r="L111" s="111"/>
      <c r="M111" s="112"/>
      <c r="N111" s="111"/>
    </row>
    <row r="112" spans="1:14" s="67" customFormat="1" ht="24.95" customHeight="1" x14ac:dyDescent="0.45">
      <c r="A112" s="65"/>
      <c r="B112" s="66"/>
      <c r="C112" s="65"/>
      <c r="D112" s="65"/>
      <c r="E112" s="65"/>
      <c r="F112" s="65"/>
      <c r="G112" s="66"/>
      <c r="H112" s="111"/>
      <c r="I112" s="112"/>
      <c r="J112" s="111"/>
      <c r="K112" s="112"/>
      <c r="L112" s="111"/>
      <c r="M112" s="112"/>
      <c r="N112" s="111"/>
    </row>
    <row r="113" spans="1:14" s="74" customFormat="1" ht="24.95" customHeight="1" x14ac:dyDescent="0.45">
      <c r="A113" s="72"/>
      <c r="B113" s="42" t="s">
        <v>37</v>
      </c>
      <c r="C113" s="72"/>
      <c r="D113" s="72"/>
      <c r="E113" s="72"/>
      <c r="F113" s="72"/>
      <c r="G113" s="73"/>
      <c r="H113" s="113"/>
      <c r="I113" s="113"/>
      <c r="J113" s="113"/>
      <c r="K113" s="113"/>
      <c r="L113" s="113"/>
      <c r="M113" s="113"/>
      <c r="N113" s="113"/>
    </row>
    <row r="114" spans="1:14" s="74" customFormat="1" ht="24.95" customHeight="1" x14ac:dyDescent="0.45">
      <c r="A114" s="72"/>
      <c r="B114" s="42"/>
      <c r="C114" s="72"/>
      <c r="D114" s="72"/>
      <c r="E114" s="72"/>
      <c r="F114" s="72"/>
      <c r="G114" s="73"/>
      <c r="H114" s="113"/>
      <c r="I114" s="113"/>
      <c r="J114" s="113"/>
      <c r="K114" s="113"/>
      <c r="L114" s="113"/>
      <c r="M114" s="113"/>
      <c r="N114" s="113"/>
    </row>
    <row r="115" spans="1:14" s="74" customFormat="1" ht="24.95" customHeight="1" x14ac:dyDescent="0.45">
      <c r="A115" s="72"/>
      <c r="B115" s="42"/>
      <c r="C115" s="72"/>
      <c r="D115" s="72"/>
      <c r="E115" s="72"/>
      <c r="F115" s="72"/>
      <c r="G115" s="73"/>
      <c r="H115" s="113"/>
      <c r="I115" s="113"/>
      <c r="J115" s="113"/>
      <c r="K115" s="113"/>
      <c r="L115" s="113"/>
      <c r="M115" s="113"/>
      <c r="N115" s="113"/>
    </row>
    <row r="116" spans="1:14" ht="24.95" customHeight="1" x14ac:dyDescent="0.45">
      <c r="A116" s="59"/>
      <c r="B116" s="59"/>
      <c r="C116" s="33"/>
      <c r="E116" s="48" t="s">
        <v>38</v>
      </c>
      <c r="J116" s="98"/>
      <c r="K116" s="98"/>
      <c r="L116" s="93"/>
      <c r="M116" s="93"/>
      <c r="N116" s="93"/>
    </row>
    <row r="117" spans="1:14" ht="24.95" customHeight="1" x14ac:dyDescent="0.45">
      <c r="A117" s="59"/>
      <c r="B117" s="59"/>
      <c r="C117" s="33"/>
      <c r="E117" s="48" t="s">
        <v>193</v>
      </c>
      <c r="J117" s="98"/>
      <c r="K117" s="98"/>
      <c r="L117" s="93"/>
      <c r="M117" s="93"/>
      <c r="N117" s="93"/>
    </row>
    <row r="118" spans="1:14" ht="24.75" customHeight="1" x14ac:dyDescent="0.45"/>
    <row r="119" spans="1:14" ht="24.75" customHeight="1" x14ac:dyDescent="0.45"/>
    <row r="120" spans="1:14" ht="24.75" customHeight="1" x14ac:dyDescent="0.45"/>
  </sheetData>
  <mergeCells count="13">
    <mergeCell ref="B90:F90"/>
    <mergeCell ref="B47:N47"/>
    <mergeCell ref="B46:N46"/>
    <mergeCell ref="B48:N48"/>
    <mergeCell ref="L87:N87"/>
    <mergeCell ref="L51:N51"/>
    <mergeCell ref="B54:F54"/>
    <mergeCell ref="B45:N45"/>
    <mergeCell ref="B1:N1"/>
    <mergeCell ref="B2:N2"/>
    <mergeCell ref="B3:N3"/>
    <mergeCell ref="L6:N6"/>
    <mergeCell ref="B9:F9"/>
  </mergeCells>
  <pageMargins left="0.59055118110236227" right="0.31496062992125984" top="0.59055118110236227" bottom="0.36" header="0.23622047244094491" footer="0.15748031496062992"/>
  <pageSetup paperSize="9" scale="85" fitToHeight="0" orientation="portrait" r:id="rId1"/>
  <headerFooter alignWithMargins="0"/>
  <rowBreaks count="2" manualBreakCount="2">
    <brk id="44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1"/>
  <sheetViews>
    <sheetView zoomScaleNormal="100" zoomScaleSheetLayoutView="100" workbookViewId="0">
      <selection activeCell="P4" sqref="P4"/>
    </sheetView>
  </sheetViews>
  <sheetFormatPr defaultColWidth="9.140625" defaultRowHeight="24.95" customHeight="1" x14ac:dyDescent="0.45"/>
  <cols>
    <col min="1" max="1" width="1.140625" style="81" customWidth="1"/>
    <col min="2" max="2" width="9.140625" style="81" customWidth="1"/>
    <col min="3" max="3" width="8.85546875" style="81" customWidth="1"/>
    <col min="4" max="4" width="9.140625" style="81" customWidth="1"/>
    <col min="5" max="5" width="10.140625" style="81" customWidth="1"/>
    <col min="6" max="6" width="8.140625" style="81" customWidth="1"/>
    <col min="7" max="7" width="16.28515625" style="81" customWidth="1"/>
    <col min="8" max="8" width="1" style="81" customWidth="1"/>
    <col min="9" max="9" width="16.28515625" style="81" customWidth="1"/>
    <col min="10" max="10" width="1" style="81" customWidth="1"/>
    <col min="11" max="11" width="16.28515625" style="81" customWidth="1"/>
    <col min="12" max="12" width="1" style="81" customWidth="1"/>
    <col min="13" max="13" width="16.28515625" style="81" customWidth="1"/>
    <col min="14" max="14" width="1.5703125" style="81" customWidth="1"/>
    <col min="15" max="16384" width="9.140625" style="81"/>
  </cols>
  <sheetData>
    <row r="1" spans="1:14" ht="22.5" customHeight="1" x14ac:dyDescent="0.45">
      <c r="A1" s="37"/>
      <c r="B1" s="222" t="s">
        <v>0</v>
      </c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37"/>
    </row>
    <row r="2" spans="1:14" ht="22.5" customHeight="1" x14ac:dyDescent="0.45">
      <c r="A2" s="37"/>
      <c r="B2" s="222" t="s">
        <v>79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37"/>
    </row>
    <row r="3" spans="1:14" ht="22.5" customHeight="1" x14ac:dyDescent="0.45">
      <c r="A3" s="37"/>
      <c r="B3" s="223" t="s">
        <v>236</v>
      </c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37"/>
    </row>
    <row r="4" spans="1:14" ht="22.5" customHeight="1" x14ac:dyDescent="0.45">
      <c r="A4" s="37"/>
      <c r="B4" s="223" t="s">
        <v>217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37"/>
    </row>
    <row r="5" spans="1:14" ht="22.5" customHeight="1" x14ac:dyDescent="0.45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7"/>
    </row>
    <row r="6" spans="1:14" ht="22.5" customHeight="1" x14ac:dyDescent="0.45">
      <c r="A6" s="37"/>
      <c r="B6" s="28"/>
      <c r="C6" s="36"/>
      <c r="D6" s="36"/>
      <c r="E6" s="36"/>
      <c r="F6" s="36"/>
      <c r="G6" s="36"/>
      <c r="H6" s="36"/>
      <c r="I6" s="36"/>
      <c r="J6" s="36"/>
      <c r="K6" s="36"/>
      <c r="L6" s="36"/>
      <c r="M6" s="153" t="s">
        <v>2</v>
      </c>
      <c r="N6" s="37"/>
    </row>
    <row r="7" spans="1:14" ht="22.5" customHeight="1" x14ac:dyDescent="0.45">
      <c r="A7" s="37"/>
      <c r="B7" s="28"/>
      <c r="C7" s="28"/>
      <c r="D7" s="28"/>
      <c r="E7" s="28"/>
      <c r="F7" s="28"/>
      <c r="G7" s="154"/>
      <c r="H7" s="155" t="s">
        <v>3</v>
      </c>
      <c r="I7" s="155"/>
      <c r="J7" s="37"/>
      <c r="K7" s="154"/>
      <c r="L7" s="155" t="s">
        <v>4</v>
      </c>
      <c r="M7" s="154"/>
      <c r="N7" s="37"/>
    </row>
    <row r="8" spans="1:14" ht="22.5" customHeight="1" x14ac:dyDescent="0.45">
      <c r="A8" s="37"/>
      <c r="B8" s="27"/>
      <c r="C8" s="37"/>
      <c r="D8" s="37"/>
      <c r="E8" s="37"/>
      <c r="F8" s="78" t="s">
        <v>5</v>
      </c>
      <c r="G8" s="156" t="s">
        <v>218</v>
      </c>
      <c r="H8" s="157"/>
      <c r="I8" s="156" t="s">
        <v>194</v>
      </c>
      <c r="J8" s="158"/>
      <c r="K8" s="156" t="str">
        <f>+G8</f>
        <v>2023</v>
      </c>
      <c r="L8" s="159"/>
      <c r="M8" s="156" t="str">
        <f>+I8</f>
        <v>2022</v>
      </c>
      <c r="N8" s="37"/>
    </row>
    <row r="9" spans="1:14" ht="22.5" customHeight="1" x14ac:dyDescent="0.45">
      <c r="A9" s="37"/>
      <c r="B9" s="3" t="s">
        <v>80</v>
      </c>
      <c r="C9" s="37"/>
      <c r="D9" s="37"/>
      <c r="E9" s="37"/>
      <c r="F9" s="37"/>
      <c r="G9" s="37"/>
      <c r="H9" s="37"/>
      <c r="J9" s="37"/>
      <c r="K9" s="37"/>
      <c r="L9" s="37"/>
      <c r="M9" s="28"/>
      <c r="N9" s="37"/>
    </row>
    <row r="10" spans="1:14" ht="22.5" customHeight="1" x14ac:dyDescent="0.45">
      <c r="A10" s="37"/>
      <c r="B10" s="3" t="s">
        <v>81</v>
      </c>
      <c r="C10" s="37"/>
      <c r="D10" s="37"/>
      <c r="E10" s="37"/>
      <c r="F10" s="160"/>
      <c r="G10" s="15">
        <v>871633220.35000002</v>
      </c>
      <c r="H10" s="15"/>
      <c r="I10" s="15">
        <v>1146355812.8200002</v>
      </c>
      <c r="J10" s="15"/>
      <c r="K10" s="15">
        <v>951952362.6500001</v>
      </c>
      <c r="L10" s="15"/>
      <c r="M10" s="15">
        <v>1205411678.2200003</v>
      </c>
      <c r="N10" s="37"/>
    </row>
    <row r="11" spans="1:14" ht="22.5" customHeight="1" x14ac:dyDescent="0.45">
      <c r="A11" s="37"/>
      <c r="B11" s="3" t="s">
        <v>82</v>
      </c>
      <c r="C11" s="37"/>
      <c r="D11" s="37"/>
      <c r="E11" s="37"/>
      <c r="F11" s="161"/>
      <c r="G11" s="15">
        <v>164778266.12</v>
      </c>
      <c r="H11" s="15"/>
      <c r="I11" s="15">
        <v>140448392.41999999</v>
      </c>
      <c r="J11" s="15"/>
      <c r="K11" s="15">
        <v>0</v>
      </c>
      <c r="L11" s="15"/>
      <c r="M11" s="15">
        <v>0</v>
      </c>
      <c r="N11" s="37"/>
    </row>
    <row r="12" spans="1:14" ht="22.5" customHeight="1" x14ac:dyDescent="0.45">
      <c r="A12" s="37"/>
      <c r="B12" s="58" t="s">
        <v>83</v>
      </c>
      <c r="C12" s="37"/>
      <c r="D12" s="37"/>
      <c r="E12" s="37"/>
      <c r="F12" s="161"/>
      <c r="G12" s="15">
        <v>104476673.5</v>
      </c>
      <c r="H12" s="15"/>
      <c r="I12" s="15">
        <v>229101220.90000004</v>
      </c>
      <c r="J12" s="15"/>
      <c r="K12" s="15">
        <v>0</v>
      </c>
      <c r="L12" s="15"/>
      <c r="M12" s="15">
        <v>0</v>
      </c>
      <c r="N12" s="37"/>
    </row>
    <row r="13" spans="1:14" ht="22.5" customHeight="1" x14ac:dyDescent="0.45">
      <c r="A13" s="37"/>
      <c r="B13" s="3" t="s">
        <v>84</v>
      </c>
      <c r="D13" s="37"/>
      <c r="E13" s="37"/>
      <c r="F13" s="161"/>
      <c r="G13" s="162">
        <f>SUM(G10:G12)</f>
        <v>1140888159.97</v>
      </c>
      <c r="H13" s="37"/>
      <c r="I13" s="163">
        <f>SUM(I10:I12)</f>
        <v>1515905426.1400003</v>
      </c>
      <c r="J13" s="59"/>
      <c r="K13" s="162">
        <f>SUM(K10:K12)</f>
        <v>951952362.6500001</v>
      </c>
      <c r="L13" s="59"/>
      <c r="M13" s="164">
        <f>SUM(M10:M12)</f>
        <v>1205411678.2200003</v>
      </c>
      <c r="N13" s="37"/>
    </row>
    <row r="14" spans="1:14" ht="22.5" customHeight="1" x14ac:dyDescent="0.45">
      <c r="A14" s="37"/>
      <c r="B14" s="3" t="s">
        <v>85</v>
      </c>
      <c r="C14" s="5"/>
      <c r="D14" s="37"/>
      <c r="E14" s="37"/>
      <c r="F14" s="161"/>
      <c r="G14" s="162"/>
      <c r="H14" s="37"/>
      <c r="I14" s="59"/>
      <c r="J14" s="59"/>
      <c r="K14" s="162"/>
      <c r="L14" s="59"/>
      <c r="M14" s="59"/>
      <c r="N14" s="37"/>
    </row>
    <row r="15" spans="1:14" ht="22.5" customHeight="1" x14ac:dyDescent="0.45">
      <c r="A15" s="37"/>
      <c r="B15" s="3" t="s">
        <v>86</v>
      </c>
      <c r="C15" s="4"/>
      <c r="D15" s="37"/>
      <c r="E15" s="37"/>
      <c r="F15" s="160"/>
      <c r="G15" s="15">
        <v>-795749205.71000004</v>
      </c>
      <c r="H15" s="15"/>
      <c r="I15" s="15">
        <v>-1024806847.3000001</v>
      </c>
      <c r="J15" s="15"/>
      <c r="K15" s="15">
        <v>-876300987.20000005</v>
      </c>
      <c r="L15" s="15"/>
      <c r="M15" s="15">
        <v>-1080868994.23</v>
      </c>
      <c r="N15" s="37"/>
    </row>
    <row r="16" spans="1:14" ht="22.5" customHeight="1" x14ac:dyDescent="0.45">
      <c r="A16" s="37"/>
      <c r="B16" s="3" t="s">
        <v>87</v>
      </c>
      <c r="C16" s="5"/>
      <c r="D16" s="37"/>
      <c r="E16" s="37"/>
      <c r="G16" s="15">
        <v>-123293769.79999997</v>
      </c>
      <c r="H16" s="15"/>
      <c r="I16" s="15">
        <v>-103215826.81999999</v>
      </c>
      <c r="J16" s="15"/>
      <c r="K16" s="15">
        <v>0</v>
      </c>
      <c r="L16" s="15"/>
      <c r="M16" s="15">
        <v>0</v>
      </c>
      <c r="N16" s="37"/>
    </row>
    <row r="17" spans="1:14" ht="22.5" customHeight="1" x14ac:dyDescent="0.45">
      <c r="A17" s="37"/>
      <c r="B17" s="58" t="s">
        <v>88</v>
      </c>
      <c r="C17" s="5"/>
      <c r="D17" s="37"/>
      <c r="E17" s="37"/>
      <c r="G17" s="15">
        <v>-72720092.020000011</v>
      </c>
      <c r="H17" s="15"/>
      <c r="I17" s="15">
        <v>-160430696.09999996</v>
      </c>
      <c r="J17" s="15"/>
      <c r="K17" s="15">
        <v>0</v>
      </c>
      <c r="L17" s="15"/>
      <c r="M17" s="15">
        <v>0</v>
      </c>
      <c r="N17" s="37"/>
    </row>
    <row r="18" spans="1:14" ht="22.5" customHeight="1" x14ac:dyDescent="0.45">
      <c r="A18" s="37"/>
      <c r="B18" s="3" t="s">
        <v>89</v>
      </c>
      <c r="C18" s="4"/>
      <c r="D18" s="37"/>
      <c r="E18" s="37"/>
      <c r="G18" s="165">
        <f>SUM(G15:G17)</f>
        <v>-991763067.52999997</v>
      </c>
      <c r="H18" s="22"/>
      <c r="I18" s="165">
        <f>SUM(I15:I17)</f>
        <v>-1288453370.22</v>
      </c>
      <c r="J18" s="22"/>
      <c r="K18" s="165">
        <f>SUM(K15:K17)</f>
        <v>-876300987.20000005</v>
      </c>
      <c r="L18" s="22"/>
      <c r="M18" s="165">
        <f>SUM(M15:M17)</f>
        <v>-1080868994.23</v>
      </c>
      <c r="N18" s="37"/>
    </row>
    <row r="19" spans="1:14" ht="22.5" customHeight="1" x14ac:dyDescent="0.45">
      <c r="A19" s="37"/>
      <c r="B19" s="3" t="s">
        <v>90</v>
      </c>
      <c r="C19" s="37"/>
      <c r="D19" s="37"/>
      <c r="E19" s="37"/>
      <c r="G19" s="37">
        <f>+G13+G18</f>
        <v>149125092.44000006</v>
      </c>
      <c r="H19" s="37"/>
      <c r="I19" s="37">
        <f>+I13+I18</f>
        <v>227452055.92000031</v>
      </c>
      <c r="J19" s="37"/>
      <c r="K19" s="37">
        <f>K18+K13</f>
        <v>75651375.450000048</v>
      </c>
      <c r="L19" s="166"/>
      <c r="M19" s="37">
        <f>M18+M13</f>
        <v>124542683.99000025</v>
      </c>
      <c r="N19" s="37"/>
    </row>
    <row r="20" spans="1:14" ht="22.5" customHeight="1" x14ac:dyDescent="0.45">
      <c r="A20" s="37"/>
      <c r="B20" s="3" t="s">
        <v>91</v>
      </c>
      <c r="C20" s="37"/>
      <c r="D20" s="37"/>
      <c r="E20" s="37"/>
      <c r="F20" s="31">
        <v>30</v>
      </c>
      <c r="G20" s="184">
        <v>3702945.99</v>
      </c>
      <c r="H20" s="15"/>
      <c r="I20" s="15">
        <v>2203278.1400000006</v>
      </c>
      <c r="J20" s="15"/>
      <c r="K20" s="15">
        <v>31472447.48</v>
      </c>
      <c r="L20" s="15"/>
      <c r="M20" s="15">
        <v>751353.87000000197</v>
      </c>
      <c r="N20" s="37"/>
    </row>
    <row r="21" spans="1:14" ht="22.5" customHeight="1" x14ac:dyDescent="0.45">
      <c r="A21" s="37"/>
      <c r="B21" s="4" t="s">
        <v>92</v>
      </c>
      <c r="C21" s="37"/>
      <c r="D21" s="37"/>
      <c r="E21" s="37"/>
      <c r="F21" s="31"/>
      <c r="G21" s="163">
        <f>SUM(G19:G20)</f>
        <v>152828038.43000007</v>
      </c>
      <c r="H21" s="59"/>
      <c r="I21" s="163">
        <f>SUM(I19:I20)</f>
        <v>229655334.0600003</v>
      </c>
      <c r="J21" s="59"/>
      <c r="K21" s="163">
        <f>SUM(K19:K20)</f>
        <v>107123822.93000005</v>
      </c>
      <c r="L21" s="59"/>
      <c r="M21" s="163">
        <f>SUM(M19:M20)</f>
        <v>125294037.86000025</v>
      </c>
      <c r="N21" s="37"/>
    </row>
    <row r="22" spans="1:14" ht="22.5" customHeight="1" x14ac:dyDescent="0.45">
      <c r="A22" s="37"/>
      <c r="B22" s="4" t="s">
        <v>93</v>
      </c>
      <c r="C22" s="37"/>
      <c r="D22" s="37"/>
      <c r="E22" s="37"/>
      <c r="F22" s="31"/>
      <c r="G22" s="37"/>
      <c r="H22" s="37"/>
      <c r="I22" s="59"/>
      <c r="J22" s="37"/>
      <c r="K22" s="80"/>
      <c r="L22" s="37"/>
      <c r="M22" s="59"/>
      <c r="N22" s="37"/>
    </row>
    <row r="23" spans="1:14" ht="22.5" customHeight="1" x14ac:dyDescent="0.45">
      <c r="A23" s="37"/>
      <c r="B23" s="54" t="s">
        <v>94</v>
      </c>
      <c r="C23" s="37"/>
      <c r="D23" s="37"/>
      <c r="E23" s="37"/>
      <c r="G23" s="15">
        <v>-22267872.91</v>
      </c>
      <c r="H23" s="15"/>
      <c r="I23" s="15">
        <v>-20109048.019999996</v>
      </c>
      <c r="J23" s="15"/>
      <c r="K23" s="15">
        <v>0</v>
      </c>
      <c r="L23" s="15"/>
      <c r="M23" s="15">
        <v>0</v>
      </c>
      <c r="N23" s="37"/>
    </row>
    <row r="24" spans="1:14" ht="22.5" customHeight="1" x14ac:dyDescent="0.45">
      <c r="A24" s="37"/>
      <c r="B24" s="51" t="s">
        <v>95</v>
      </c>
      <c r="C24" s="37"/>
      <c r="D24" s="37"/>
      <c r="E24" s="37"/>
      <c r="G24" s="15">
        <v>-53228220.840000004</v>
      </c>
      <c r="H24" s="15"/>
      <c r="I24" s="15">
        <v>-60468643.690000005</v>
      </c>
      <c r="J24" s="15"/>
      <c r="K24" s="15">
        <v>-37200101.030000016</v>
      </c>
      <c r="L24" s="15"/>
      <c r="M24" s="15">
        <v>-38469208.879999995</v>
      </c>
      <c r="N24" s="37"/>
    </row>
    <row r="25" spans="1:14" ht="22.5" customHeight="1" x14ac:dyDescent="0.45">
      <c r="A25" s="37"/>
      <c r="B25" s="51" t="s">
        <v>233</v>
      </c>
      <c r="C25" s="37"/>
      <c r="D25" s="37"/>
      <c r="E25" s="37"/>
      <c r="G25" s="15">
        <v>-7000000</v>
      </c>
      <c r="H25" s="15"/>
      <c r="I25" s="15">
        <v>0</v>
      </c>
      <c r="J25" s="15"/>
      <c r="K25" s="15">
        <v>0</v>
      </c>
      <c r="L25" s="15"/>
      <c r="M25" s="15">
        <v>0</v>
      </c>
      <c r="N25" s="37"/>
    </row>
    <row r="26" spans="1:14" ht="22.5" customHeight="1" x14ac:dyDescent="0.45">
      <c r="A26" s="37"/>
      <c r="B26" s="42" t="s">
        <v>89</v>
      </c>
      <c r="C26" s="59"/>
      <c r="D26" s="59"/>
      <c r="E26" s="59"/>
      <c r="G26" s="165">
        <f>SUM(G23:H25)</f>
        <v>-82496093.75</v>
      </c>
      <c r="H26" s="22"/>
      <c r="I26" s="165">
        <f>SUM(I23:I25)</f>
        <v>-80577691.710000008</v>
      </c>
      <c r="J26" s="22"/>
      <c r="K26" s="165">
        <f>SUM(K23:K24)</f>
        <v>-37200101.030000016</v>
      </c>
      <c r="L26" s="22"/>
      <c r="M26" s="165">
        <f>SUM(M23:M25)</f>
        <v>-38469208.879999995</v>
      </c>
      <c r="N26" s="37"/>
    </row>
    <row r="27" spans="1:14" ht="22.5" customHeight="1" x14ac:dyDescent="0.45">
      <c r="A27" s="37"/>
      <c r="B27" s="33" t="s">
        <v>96</v>
      </c>
      <c r="C27" s="59"/>
      <c r="D27" s="59"/>
      <c r="E27" s="59"/>
      <c r="G27" s="59">
        <f>+G26+G21</f>
        <v>70331944.680000067</v>
      </c>
      <c r="H27" s="59"/>
      <c r="I27" s="59">
        <f>+I21+I26</f>
        <v>149077642.35000029</v>
      </c>
      <c r="J27" s="59"/>
      <c r="K27" s="59">
        <f>+K21+K26</f>
        <v>69923721.900000036</v>
      </c>
      <c r="L27" s="59"/>
      <c r="M27" s="59">
        <f>+M21+M26</f>
        <v>86824828.980000257</v>
      </c>
      <c r="N27" s="37"/>
    </row>
    <row r="28" spans="1:14" ht="22.5" customHeight="1" x14ac:dyDescent="0.45">
      <c r="A28" s="37"/>
      <c r="B28" s="12" t="s">
        <v>97</v>
      </c>
      <c r="C28" s="59"/>
      <c r="D28" s="59"/>
      <c r="E28" s="59"/>
      <c r="G28" s="184">
        <v>3491210.499999993</v>
      </c>
      <c r="H28" s="15"/>
      <c r="I28" s="15">
        <v>2888836.4500000007</v>
      </c>
      <c r="J28" s="15"/>
      <c r="K28" s="15">
        <v>19198172.249999993</v>
      </c>
      <c r="L28" s="15"/>
      <c r="M28" s="15">
        <v>15977539.119999995</v>
      </c>
      <c r="N28" s="37"/>
    </row>
    <row r="29" spans="1:14" ht="22.5" customHeight="1" x14ac:dyDescent="0.45">
      <c r="A29" s="37"/>
      <c r="B29" s="12" t="s">
        <v>98</v>
      </c>
      <c r="C29" s="59"/>
      <c r="D29" s="59"/>
      <c r="E29" s="59"/>
      <c r="G29" s="15">
        <v>-20343117.779999997</v>
      </c>
      <c r="H29" s="15"/>
      <c r="I29" s="15">
        <v>-6121225.1299999971</v>
      </c>
      <c r="J29" s="15"/>
      <c r="K29" s="15">
        <v>-12506074.310000001</v>
      </c>
      <c r="L29" s="15"/>
      <c r="M29" s="15">
        <v>-5084157.6599999983</v>
      </c>
      <c r="N29" s="37"/>
    </row>
    <row r="30" spans="1:14" ht="22.5" customHeight="1" x14ac:dyDescent="0.45">
      <c r="A30" s="37"/>
      <c r="B30" s="59" t="s">
        <v>99</v>
      </c>
      <c r="C30" s="59"/>
      <c r="D30" s="59"/>
      <c r="E30" s="59"/>
      <c r="G30" s="184"/>
      <c r="H30" s="15"/>
      <c r="I30" s="15"/>
      <c r="J30" s="15"/>
      <c r="K30" s="15"/>
      <c r="L30" s="15"/>
      <c r="M30" s="15"/>
      <c r="N30" s="37"/>
    </row>
    <row r="31" spans="1:14" ht="22.5" customHeight="1" x14ac:dyDescent="0.45">
      <c r="A31" s="37"/>
      <c r="B31" s="59" t="s">
        <v>100</v>
      </c>
      <c r="D31" s="59"/>
      <c r="E31" s="59"/>
      <c r="F31" s="37"/>
      <c r="G31" s="15">
        <v>6129682.4400000004</v>
      </c>
      <c r="H31" s="15"/>
      <c r="I31" s="15">
        <v>5705728.8600000003</v>
      </c>
      <c r="J31" s="15"/>
      <c r="K31" s="15">
        <v>0</v>
      </c>
      <c r="L31" s="15"/>
      <c r="M31" s="15">
        <v>0</v>
      </c>
      <c r="N31" s="37"/>
    </row>
    <row r="32" spans="1:14" ht="22.5" customHeight="1" x14ac:dyDescent="0.45">
      <c r="B32" s="4" t="s">
        <v>101</v>
      </c>
      <c r="C32" s="37"/>
      <c r="D32" s="37"/>
      <c r="E32" s="37"/>
      <c r="G32" s="162">
        <f>SUM(G27:G31)</f>
        <v>59609719.840000063</v>
      </c>
      <c r="H32" s="37"/>
      <c r="I32" s="167">
        <f>SUM(I27:I31)</f>
        <v>151550982.5300003</v>
      </c>
      <c r="J32" s="37"/>
      <c r="K32" s="162">
        <f>SUM(K27:K31)</f>
        <v>76615819.840000033</v>
      </c>
      <c r="L32" s="37"/>
      <c r="M32" s="167">
        <f>SUM(M27:M31)</f>
        <v>97718210.440000251</v>
      </c>
      <c r="N32" s="37"/>
    </row>
    <row r="33" spans="1:14" ht="22.5" customHeight="1" x14ac:dyDescent="0.45">
      <c r="B33" s="53" t="s">
        <v>102</v>
      </c>
      <c r="C33" s="37"/>
      <c r="D33" s="37"/>
      <c r="E33" s="37"/>
      <c r="F33" s="35" t="s">
        <v>202</v>
      </c>
      <c r="G33" s="168">
        <v>-12180154.399999997</v>
      </c>
      <c r="H33" s="52"/>
      <c r="I33" s="168">
        <v>-27360836.559999995</v>
      </c>
      <c r="J33" s="52"/>
      <c r="K33" s="168">
        <v>-9399940.3300000001</v>
      </c>
      <c r="L33" s="52"/>
      <c r="M33" s="168">
        <v>-19963057.909999996</v>
      </c>
      <c r="N33" s="37"/>
    </row>
    <row r="34" spans="1:14" ht="22.5" customHeight="1" x14ac:dyDescent="0.45">
      <c r="B34" s="37" t="s">
        <v>220</v>
      </c>
      <c r="C34" s="37"/>
      <c r="D34" s="37"/>
      <c r="E34" s="37"/>
      <c r="F34" s="36"/>
      <c r="G34" s="169">
        <f>SUM(G32:G33)</f>
        <v>47429565.440000065</v>
      </c>
      <c r="H34" s="169"/>
      <c r="I34" s="170">
        <f>SUM(I32:I33)</f>
        <v>124190145.9700003</v>
      </c>
      <c r="J34" s="169"/>
      <c r="K34" s="169">
        <f>SUM(K32:K33)</f>
        <v>67215879.510000035</v>
      </c>
      <c r="L34" s="37"/>
      <c r="M34" s="170">
        <f>SUM(M32:M33)</f>
        <v>77755152.530000255</v>
      </c>
      <c r="N34" s="37"/>
    </row>
    <row r="35" spans="1:14" ht="22.5" customHeight="1" x14ac:dyDescent="0.45">
      <c r="B35" s="82" t="s">
        <v>234</v>
      </c>
      <c r="C35" s="37"/>
      <c r="D35" s="37"/>
      <c r="E35" s="37"/>
      <c r="F35" s="36"/>
      <c r="G35" s="168">
        <v>0</v>
      </c>
      <c r="H35" s="52"/>
      <c r="I35" s="168">
        <v>0</v>
      </c>
      <c r="J35" s="52"/>
      <c r="K35" s="168">
        <v>0</v>
      </c>
      <c r="L35" s="52"/>
      <c r="M35" s="168">
        <v>0</v>
      </c>
      <c r="N35" s="37"/>
    </row>
    <row r="36" spans="1:14" ht="22.5" customHeight="1" thickBot="1" x14ac:dyDescent="0.5">
      <c r="B36" s="53" t="s">
        <v>223</v>
      </c>
      <c r="D36" s="37"/>
      <c r="E36" s="37"/>
      <c r="F36" s="36"/>
      <c r="G36" s="171">
        <f>+G34+G35</f>
        <v>47429565.440000065</v>
      </c>
      <c r="H36" s="52"/>
      <c r="I36" s="172">
        <f>SUM(I34:I35)</f>
        <v>124190145.9700003</v>
      </c>
      <c r="J36" s="52"/>
      <c r="K36" s="171">
        <f>+K34+K35</f>
        <v>67215879.510000035</v>
      </c>
      <c r="L36" s="52"/>
      <c r="M36" s="172">
        <f>SUM(M34:M35)</f>
        <v>77755152.530000255</v>
      </c>
      <c r="N36" s="37"/>
    </row>
    <row r="37" spans="1:14" ht="22.5" customHeight="1" thickTop="1" x14ac:dyDescent="0.45">
      <c r="B37" s="37"/>
      <c r="C37" s="37"/>
      <c r="D37" s="37"/>
      <c r="E37" s="37"/>
      <c r="F37" s="36"/>
      <c r="G37" s="169"/>
      <c r="H37" s="169"/>
      <c r="I37" s="169"/>
      <c r="J37" s="169"/>
      <c r="K37" s="169"/>
      <c r="L37" s="37"/>
      <c r="M37" s="169"/>
      <c r="N37" s="37"/>
    </row>
    <row r="38" spans="1:14" ht="22.5" customHeight="1" x14ac:dyDescent="0.45">
      <c r="A38" s="37"/>
      <c r="B38" s="3" t="s">
        <v>37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</row>
    <row r="39" spans="1:14" ht="22.5" customHeight="1" x14ac:dyDescent="0.45">
      <c r="A39" s="37"/>
      <c r="B39" s="3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spans="1:14" ht="22.5" customHeight="1" x14ac:dyDescent="0.45">
      <c r="A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</row>
    <row r="41" spans="1:14" ht="22.5" customHeight="1" x14ac:dyDescent="0.45">
      <c r="A41" s="37"/>
      <c r="B41" s="32"/>
      <c r="C41" s="37"/>
      <c r="E41" s="173" t="s">
        <v>38</v>
      </c>
      <c r="F41" s="43"/>
      <c r="G41" s="43"/>
      <c r="H41" s="174"/>
      <c r="I41" s="174"/>
      <c r="J41" s="174"/>
      <c r="K41" s="174"/>
      <c r="L41" s="174"/>
      <c r="M41" s="174"/>
      <c r="N41" s="37"/>
    </row>
    <row r="42" spans="1:14" ht="22.5" customHeight="1" x14ac:dyDescent="0.45">
      <c r="A42" s="37"/>
      <c r="C42" s="32"/>
      <c r="E42" s="173" t="s">
        <v>193</v>
      </c>
      <c r="F42" s="43"/>
      <c r="G42" s="43"/>
      <c r="H42" s="37"/>
      <c r="I42" s="37"/>
      <c r="J42" s="37"/>
      <c r="K42" s="37"/>
      <c r="L42" s="37"/>
      <c r="M42" s="37"/>
      <c r="N42" s="37"/>
    </row>
    <row r="43" spans="1:14" ht="25.5" customHeight="1" x14ac:dyDescent="0.45">
      <c r="B43" s="223" t="s">
        <v>39</v>
      </c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37"/>
    </row>
    <row r="44" spans="1:14" ht="25.5" customHeight="1" x14ac:dyDescent="0.45">
      <c r="B44" s="222" t="s">
        <v>0</v>
      </c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37"/>
    </row>
    <row r="45" spans="1:14" ht="25.5" customHeight="1" x14ac:dyDescent="0.45">
      <c r="B45" s="222" t="s">
        <v>103</v>
      </c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37"/>
    </row>
    <row r="46" spans="1:14" ht="25.5" customHeight="1" x14ac:dyDescent="0.45">
      <c r="B46" s="223" t="str">
        <f>+B3</f>
        <v>FOR THE THREE -MONTH PERIODS ENDED JUNE 30, 2023</v>
      </c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37"/>
    </row>
    <row r="47" spans="1:14" ht="25.5" customHeight="1" x14ac:dyDescent="0.45">
      <c r="A47" s="37"/>
      <c r="B47" s="223" t="s">
        <v>217</v>
      </c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37"/>
    </row>
    <row r="48" spans="1:14" ht="25.5" customHeight="1" x14ac:dyDescent="0.45">
      <c r="A48" s="37"/>
      <c r="B48" s="28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7"/>
    </row>
    <row r="49" spans="1:14" ht="25.5" customHeight="1" x14ac:dyDescent="0.45">
      <c r="A49" s="37"/>
      <c r="B49" s="70"/>
      <c r="C49" s="70"/>
      <c r="D49" s="70"/>
      <c r="E49" s="70"/>
      <c r="F49" s="70"/>
      <c r="G49" s="28"/>
      <c r="H49" s="28"/>
      <c r="I49" s="28"/>
      <c r="J49" s="28"/>
      <c r="K49" s="28"/>
      <c r="L49" s="28"/>
      <c r="M49" s="153" t="s">
        <v>2</v>
      </c>
      <c r="N49" s="37"/>
    </row>
    <row r="50" spans="1:14" ht="25.5" customHeight="1" x14ac:dyDescent="0.45">
      <c r="A50" s="37"/>
      <c r="B50" s="28"/>
      <c r="C50" s="28"/>
      <c r="D50" s="28"/>
      <c r="E50" s="28"/>
      <c r="F50" s="28"/>
      <c r="G50" s="154"/>
      <c r="H50" s="155" t="s">
        <v>3</v>
      </c>
      <c r="I50" s="155"/>
      <c r="J50" s="37"/>
      <c r="K50" s="154"/>
      <c r="L50" s="155" t="s">
        <v>4</v>
      </c>
      <c r="M50" s="154"/>
      <c r="N50" s="37"/>
    </row>
    <row r="51" spans="1:14" ht="25.5" customHeight="1" x14ac:dyDescent="0.45">
      <c r="A51" s="37"/>
      <c r="C51" s="80"/>
      <c r="D51" s="80"/>
      <c r="E51" s="80"/>
      <c r="F51" s="59"/>
      <c r="G51" s="156" t="s">
        <v>218</v>
      </c>
      <c r="H51" s="157"/>
      <c r="I51" s="156" t="s">
        <v>194</v>
      </c>
      <c r="J51" s="158"/>
      <c r="K51" s="156" t="str">
        <f>+G51</f>
        <v>2023</v>
      </c>
      <c r="L51" s="159"/>
      <c r="M51" s="156" t="str">
        <f>+I51</f>
        <v>2022</v>
      </c>
      <c r="N51" s="37"/>
    </row>
    <row r="52" spans="1:14" ht="25.5" customHeight="1" x14ac:dyDescent="0.45">
      <c r="A52" s="37"/>
      <c r="B52" s="33" t="s">
        <v>104</v>
      </c>
      <c r="C52" s="37"/>
      <c r="D52" s="37"/>
      <c r="E52" s="37"/>
      <c r="G52" s="169"/>
      <c r="H52" s="169"/>
      <c r="I52" s="169"/>
      <c r="J52" s="169"/>
      <c r="K52" s="169"/>
      <c r="L52" s="37"/>
      <c r="M52" s="169"/>
      <c r="N52" s="37"/>
    </row>
    <row r="53" spans="1:14" ht="25.5" customHeight="1" x14ac:dyDescent="0.45">
      <c r="A53" s="37"/>
      <c r="B53" s="58" t="s">
        <v>105</v>
      </c>
      <c r="C53" s="37"/>
      <c r="D53" s="37"/>
      <c r="E53" s="37"/>
      <c r="G53" s="77">
        <f>+G34-G54</f>
        <v>47429531.360000066</v>
      </c>
      <c r="H53" s="169"/>
      <c r="I53" s="77">
        <f>+I34-I54</f>
        <v>124190111.29000029</v>
      </c>
      <c r="J53" s="77"/>
      <c r="K53" s="77">
        <f>+K34-K54</f>
        <v>67215879.510000035</v>
      </c>
      <c r="L53" s="77"/>
      <c r="M53" s="77">
        <f>+M34-M54</f>
        <v>77755152.530000255</v>
      </c>
      <c r="N53" s="37"/>
    </row>
    <row r="54" spans="1:14" ht="25.5" customHeight="1" x14ac:dyDescent="0.45">
      <c r="A54" s="37"/>
      <c r="B54" s="39" t="s">
        <v>76</v>
      </c>
      <c r="C54" s="37"/>
      <c r="D54" s="37"/>
      <c r="E54" s="37"/>
      <c r="G54" s="169">
        <v>34.080000000000005</v>
      </c>
      <c r="H54" s="169"/>
      <c r="I54" s="169">
        <v>34.68</v>
      </c>
      <c r="J54" s="169"/>
      <c r="K54" s="169">
        <v>0</v>
      </c>
      <c r="L54" s="169"/>
      <c r="M54" s="169">
        <v>0</v>
      </c>
      <c r="N54" s="37"/>
    </row>
    <row r="55" spans="1:14" ht="25.5" customHeight="1" thickBot="1" x14ac:dyDescent="0.5">
      <c r="A55" s="37"/>
      <c r="B55" s="39"/>
      <c r="C55" s="37"/>
      <c r="D55" s="37"/>
      <c r="E55" s="37"/>
      <c r="G55" s="175">
        <f>SUM(G53:G54)</f>
        <v>47429565.440000065</v>
      </c>
      <c r="H55" s="153"/>
      <c r="I55" s="175">
        <f>SUM(I53:I54)</f>
        <v>124190145.9700003</v>
      </c>
      <c r="J55" s="153"/>
      <c r="K55" s="175">
        <f>SUM(K53:K54)</f>
        <v>67215879.510000035</v>
      </c>
      <c r="L55" s="153"/>
      <c r="M55" s="175">
        <f>SUM(M53:M54)</f>
        <v>77755152.530000255</v>
      </c>
      <c r="N55" s="37"/>
    </row>
    <row r="56" spans="1:14" ht="25.5" customHeight="1" thickTop="1" x14ac:dyDescent="0.45">
      <c r="A56" s="37"/>
      <c r="B56" s="59" t="s">
        <v>106</v>
      </c>
      <c r="C56" s="59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</row>
    <row r="57" spans="1:14" ht="25.5" customHeight="1" x14ac:dyDescent="0.45">
      <c r="A57" s="37"/>
      <c r="B57" s="3" t="s">
        <v>105</v>
      </c>
      <c r="C57" s="59"/>
      <c r="D57" s="37"/>
      <c r="E57" s="37"/>
      <c r="F57" s="37"/>
      <c r="G57" s="176">
        <f>+G36-G58</f>
        <v>47429531.360000066</v>
      </c>
      <c r="H57" s="153"/>
      <c r="I57" s="176">
        <f>+I36-I58</f>
        <v>124190111.29000029</v>
      </c>
      <c r="J57" s="176"/>
      <c r="K57" s="176">
        <f>+K36-K58</f>
        <v>67215879.510000035</v>
      </c>
      <c r="L57" s="176"/>
      <c r="M57" s="176">
        <f>+M36-M58</f>
        <v>77755152.530000255</v>
      </c>
      <c r="N57" s="37"/>
    </row>
    <row r="58" spans="1:14" ht="25.5" customHeight="1" x14ac:dyDescent="0.45">
      <c r="A58" s="37"/>
      <c r="B58" s="5" t="s">
        <v>76</v>
      </c>
      <c r="C58" s="59"/>
      <c r="D58" s="37"/>
      <c r="E58" s="37"/>
      <c r="F58" s="37"/>
      <c r="G58" s="177">
        <f>+G54</f>
        <v>34.080000000000005</v>
      </c>
      <c r="H58" s="178"/>
      <c r="I58" s="169">
        <v>34.68</v>
      </c>
      <c r="J58" s="179"/>
      <c r="K58" s="180">
        <v>0</v>
      </c>
      <c r="L58" s="178"/>
      <c r="M58" s="180">
        <v>0</v>
      </c>
      <c r="N58" s="37"/>
    </row>
    <row r="59" spans="1:14" ht="25.5" customHeight="1" thickBot="1" x14ac:dyDescent="0.5">
      <c r="A59" s="37"/>
      <c r="B59" s="5"/>
      <c r="C59" s="37"/>
      <c r="D59" s="37"/>
      <c r="E59" s="37"/>
      <c r="F59" s="37"/>
      <c r="G59" s="175">
        <f>SUM(G57:G58)</f>
        <v>47429565.440000065</v>
      </c>
      <c r="H59" s="153"/>
      <c r="I59" s="175">
        <f>SUM(I57:I58)</f>
        <v>124190145.9700003</v>
      </c>
      <c r="J59" s="153"/>
      <c r="K59" s="175">
        <f>SUM(K57:K58)</f>
        <v>67215879.510000035</v>
      </c>
      <c r="L59" s="153"/>
      <c r="M59" s="175">
        <f>SUM(M57:M58)</f>
        <v>77755152.530000255</v>
      </c>
      <c r="N59" s="37"/>
    </row>
    <row r="60" spans="1:14" ht="25.5" customHeight="1" thickTop="1" x14ac:dyDescent="0.45">
      <c r="B60" s="6" t="s">
        <v>107</v>
      </c>
      <c r="C60" s="37"/>
      <c r="D60" s="37"/>
      <c r="E60" s="37"/>
      <c r="F60" s="36"/>
      <c r="G60" s="37"/>
      <c r="H60" s="37"/>
      <c r="I60" s="37"/>
      <c r="J60" s="37"/>
      <c r="K60" s="37"/>
      <c r="L60" s="37"/>
      <c r="M60" s="37"/>
      <c r="N60" s="37"/>
    </row>
    <row r="61" spans="1:14" ht="25.5" customHeight="1" x14ac:dyDescent="0.45">
      <c r="B61" s="37" t="s">
        <v>108</v>
      </c>
      <c r="C61" s="37"/>
      <c r="D61" s="37"/>
      <c r="E61" s="37"/>
      <c r="F61" s="36"/>
      <c r="G61" s="37"/>
      <c r="H61" s="37"/>
      <c r="I61" s="37"/>
      <c r="J61" s="37"/>
      <c r="K61" s="37"/>
      <c r="L61" s="37"/>
      <c r="M61" s="37"/>
      <c r="N61" s="37"/>
    </row>
    <row r="62" spans="1:14" ht="25.5" customHeight="1" x14ac:dyDescent="0.45">
      <c r="B62" s="37" t="s">
        <v>105</v>
      </c>
      <c r="C62" s="38"/>
      <c r="D62" s="53"/>
      <c r="E62" s="37"/>
      <c r="F62" s="36"/>
      <c r="G62" s="152">
        <f>+G53/G63</f>
        <v>0.15365451273054978</v>
      </c>
      <c r="H62" s="152"/>
      <c r="I62" s="152">
        <f>+I53/I63</f>
        <v>0.40233100536833383</v>
      </c>
      <c r="J62" s="181"/>
      <c r="K62" s="152">
        <f>+K53/K63</f>
        <v>0.21775511833487335</v>
      </c>
      <c r="L62" s="181"/>
      <c r="M62" s="152">
        <f>+M53/M63</f>
        <v>0.2518985478393887</v>
      </c>
      <c r="N62" s="37"/>
    </row>
    <row r="63" spans="1:14" ht="25.5" customHeight="1" x14ac:dyDescent="0.45">
      <c r="B63" s="37" t="s">
        <v>109</v>
      </c>
      <c r="D63" s="37"/>
      <c r="E63" s="37"/>
      <c r="F63" s="36"/>
      <c r="G63" s="182">
        <v>308676462</v>
      </c>
      <c r="H63" s="183"/>
      <c r="I63" s="182">
        <v>308676462</v>
      </c>
      <c r="J63" s="183"/>
      <c r="K63" s="182">
        <v>308676462</v>
      </c>
      <c r="L63" s="183"/>
      <c r="M63" s="182">
        <v>308676462</v>
      </c>
      <c r="N63" s="37"/>
    </row>
    <row r="64" spans="1:14" ht="25.5" customHeight="1" x14ac:dyDescent="0.45">
      <c r="B64" s="37"/>
      <c r="D64" s="37"/>
      <c r="E64" s="37"/>
      <c r="F64" s="36"/>
      <c r="G64" s="182"/>
      <c r="H64" s="183"/>
      <c r="I64" s="182"/>
      <c r="J64" s="183"/>
      <c r="K64" s="182"/>
      <c r="L64" s="183"/>
      <c r="M64" s="182"/>
      <c r="N64" s="37"/>
    </row>
    <row r="65" spans="1:14" ht="25.5" customHeight="1" x14ac:dyDescent="0.45">
      <c r="B65" s="37"/>
      <c r="D65" s="37"/>
      <c r="E65" s="37"/>
      <c r="F65" s="36"/>
      <c r="G65" s="182"/>
      <c r="H65" s="183"/>
      <c r="I65" s="182"/>
      <c r="J65" s="183"/>
      <c r="K65" s="182"/>
      <c r="L65" s="183"/>
      <c r="M65" s="182"/>
      <c r="N65" s="37"/>
    </row>
    <row r="66" spans="1:14" ht="25.5" customHeight="1" x14ac:dyDescent="0.45">
      <c r="A66" s="37"/>
      <c r="B66" s="33"/>
      <c r="C66" s="37"/>
      <c r="D66" s="37"/>
      <c r="E66" s="37"/>
      <c r="G66" s="37"/>
      <c r="H66" s="37"/>
      <c r="I66" s="37"/>
      <c r="J66" s="37"/>
      <c r="K66" s="37"/>
      <c r="L66" s="37"/>
      <c r="M66" s="37"/>
      <c r="N66" s="37"/>
    </row>
    <row r="67" spans="1:14" ht="25.5" customHeight="1" x14ac:dyDescent="0.45">
      <c r="A67" s="37"/>
      <c r="B67" s="3" t="s">
        <v>37</v>
      </c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</row>
    <row r="68" spans="1:14" ht="25.5" customHeight="1" x14ac:dyDescent="0.45">
      <c r="A68" s="37"/>
      <c r="B68" s="3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spans="1:14" ht="25.5" customHeight="1" x14ac:dyDescent="0.45">
      <c r="A69" s="37"/>
      <c r="B69" s="3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4" ht="25.5" customHeight="1" x14ac:dyDescent="0.45">
      <c r="A70" s="37"/>
      <c r="B70" s="32"/>
      <c r="C70" s="37"/>
      <c r="E70" s="173" t="s">
        <v>38</v>
      </c>
      <c r="F70" s="43"/>
      <c r="G70" s="174"/>
      <c r="H70" s="174"/>
      <c r="I70" s="174"/>
      <c r="J70" s="174"/>
      <c r="K70" s="174"/>
      <c r="L70" s="174"/>
      <c r="M70" s="174"/>
      <c r="N70" s="37"/>
    </row>
    <row r="71" spans="1:14" ht="25.5" customHeight="1" x14ac:dyDescent="0.45">
      <c r="A71" s="37"/>
      <c r="C71" s="32"/>
      <c r="E71" s="173" t="s">
        <v>193</v>
      </c>
      <c r="F71" s="43"/>
      <c r="G71" s="37"/>
      <c r="H71" s="37"/>
      <c r="I71" s="37"/>
      <c r="J71" s="37"/>
      <c r="K71" s="37"/>
      <c r="L71" s="37"/>
      <c r="M71" s="37"/>
      <c r="N71" s="37"/>
    </row>
  </sheetData>
  <mergeCells count="9">
    <mergeCell ref="B45:M45"/>
    <mergeCell ref="B46:M46"/>
    <mergeCell ref="B47:M47"/>
    <mergeCell ref="B1:M1"/>
    <mergeCell ref="B2:M2"/>
    <mergeCell ref="B3:M3"/>
    <mergeCell ref="B4:M4"/>
    <mergeCell ref="B43:M43"/>
    <mergeCell ref="B44:M44"/>
  </mergeCells>
  <pageMargins left="0.78740157480314965" right="0.39370078740157483" top="0.59055118110236227" bottom="0.39370078740157483" header="0.35433070866141736" footer="0.27559055118110237"/>
  <pageSetup paperSize="9" scale="85" fitToHeight="0" orientation="portrait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9"/>
  <sheetViews>
    <sheetView zoomScaleNormal="100" zoomScaleSheetLayoutView="100" workbookViewId="0">
      <selection activeCell="G80" sqref="G80"/>
    </sheetView>
  </sheetViews>
  <sheetFormatPr defaultColWidth="9.140625" defaultRowHeight="24.95" customHeight="1" x14ac:dyDescent="0.45"/>
  <cols>
    <col min="1" max="1" width="1.140625" style="26" customWidth="1"/>
    <col min="2" max="2" width="9.140625" style="26" customWidth="1"/>
    <col min="3" max="3" width="8.85546875" style="26" customWidth="1"/>
    <col min="4" max="4" width="9.140625" style="26" customWidth="1"/>
    <col min="5" max="5" width="10.140625" style="26" customWidth="1"/>
    <col min="6" max="6" width="8.140625" style="26" customWidth="1"/>
    <col min="7" max="7" width="16.28515625" style="132" customWidth="1"/>
    <col min="8" max="8" width="1" style="132" customWidth="1"/>
    <col min="9" max="9" width="16.28515625" style="132" customWidth="1"/>
    <col min="10" max="10" width="1" style="132" customWidth="1"/>
    <col min="11" max="11" width="16.28515625" style="132" customWidth="1"/>
    <col min="12" max="12" width="1" style="132" customWidth="1"/>
    <col min="13" max="13" width="16.28515625" style="132" customWidth="1"/>
    <col min="14" max="14" width="1.5703125" style="26" customWidth="1"/>
    <col min="15" max="16384" width="9.140625" style="26"/>
  </cols>
  <sheetData>
    <row r="1" spans="1:14" ht="23.1" customHeight="1" x14ac:dyDescent="0.45">
      <c r="A1" s="37"/>
      <c r="B1" s="222" t="s">
        <v>0</v>
      </c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37"/>
    </row>
    <row r="2" spans="1:14" ht="23.1" customHeight="1" x14ac:dyDescent="0.45">
      <c r="A2" s="37"/>
      <c r="B2" s="222" t="s">
        <v>79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37"/>
    </row>
    <row r="3" spans="1:14" ht="23.1" customHeight="1" x14ac:dyDescent="0.45">
      <c r="A3" s="37"/>
      <c r="B3" s="223" t="s">
        <v>235</v>
      </c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37"/>
    </row>
    <row r="4" spans="1:14" ht="23.1" customHeight="1" x14ac:dyDescent="0.45">
      <c r="B4" s="223" t="s">
        <v>217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37"/>
    </row>
    <row r="5" spans="1:14" ht="23.1" customHeight="1" x14ac:dyDescent="0.45">
      <c r="B5" s="36"/>
      <c r="C5" s="36"/>
      <c r="D5" s="36"/>
      <c r="E5" s="36"/>
      <c r="F5" s="36"/>
      <c r="G5" s="124"/>
      <c r="H5" s="124"/>
      <c r="I5" s="124"/>
      <c r="J5" s="124"/>
      <c r="K5" s="124"/>
      <c r="L5" s="124"/>
      <c r="M5" s="124"/>
      <c r="N5" s="37"/>
    </row>
    <row r="6" spans="1:14" ht="23.1" customHeight="1" x14ac:dyDescent="0.45">
      <c r="A6" s="37"/>
      <c r="B6" s="28"/>
      <c r="C6" s="36"/>
      <c r="D6" s="36"/>
      <c r="E6" s="36"/>
      <c r="F6" s="36"/>
      <c r="G6" s="124"/>
      <c r="H6" s="124"/>
      <c r="I6" s="124"/>
      <c r="J6" s="124"/>
      <c r="K6" s="124"/>
      <c r="L6" s="124"/>
      <c r="M6" s="125" t="s">
        <v>2</v>
      </c>
      <c r="N6" s="37"/>
    </row>
    <row r="7" spans="1:14" ht="23.1" customHeight="1" x14ac:dyDescent="0.45">
      <c r="A7" s="37"/>
      <c r="B7" s="28"/>
      <c r="C7" s="28"/>
      <c r="D7" s="28"/>
      <c r="E7" s="28"/>
      <c r="F7" s="28"/>
      <c r="G7" s="126"/>
      <c r="H7" s="127" t="s">
        <v>3</v>
      </c>
      <c r="I7" s="127"/>
      <c r="J7" s="128"/>
      <c r="K7" s="126"/>
      <c r="L7" s="127" t="s">
        <v>4</v>
      </c>
      <c r="M7" s="126"/>
      <c r="N7" s="37"/>
    </row>
    <row r="8" spans="1:14" ht="23.1" customHeight="1" x14ac:dyDescent="0.45">
      <c r="A8" s="37"/>
      <c r="B8" s="27"/>
      <c r="C8" s="37"/>
      <c r="D8" s="37"/>
      <c r="E8" s="37"/>
      <c r="F8" s="78" t="s">
        <v>5</v>
      </c>
      <c r="G8" s="129" t="s">
        <v>218</v>
      </c>
      <c r="H8" s="130"/>
      <c r="I8" s="129" t="s">
        <v>194</v>
      </c>
      <c r="J8" s="131"/>
      <c r="K8" s="129" t="str">
        <f>+G8</f>
        <v>2023</v>
      </c>
      <c r="L8" s="130"/>
      <c r="M8" s="129" t="str">
        <f>+I8</f>
        <v>2022</v>
      </c>
      <c r="N8" s="37"/>
    </row>
    <row r="9" spans="1:14" ht="23.1" customHeight="1" x14ac:dyDescent="0.45">
      <c r="A9" s="37"/>
      <c r="B9" s="3" t="s">
        <v>80</v>
      </c>
      <c r="C9" s="37"/>
      <c r="D9" s="37"/>
      <c r="E9" s="37"/>
      <c r="F9" s="37"/>
      <c r="G9" s="128"/>
      <c r="H9" s="128"/>
      <c r="J9" s="128"/>
      <c r="K9" s="128"/>
      <c r="L9" s="128"/>
      <c r="M9" s="131"/>
      <c r="N9" s="37"/>
    </row>
    <row r="10" spans="1:14" ht="23.1" customHeight="1" x14ac:dyDescent="0.45">
      <c r="A10" s="37"/>
      <c r="B10" s="3" t="s">
        <v>81</v>
      </c>
      <c r="C10" s="37"/>
      <c r="D10" s="37"/>
      <c r="E10" s="37"/>
      <c r="F10" s="29"/>
      <c r="G10" s="93">
        <v>1819833481.95</v>
      </c>
      <c r="H10" s="93"/>
      <c r="I10" s="93">
        <v>2149466951.1800003</v>
      </c>
      <c r="J10" s="93"/>
      <c r="K10" s="93">
        <v>1965037992.6600001</v>
      </c>
      <c r="L10" s="93"/>
      <c r="M10" s="15">
        <v>2277813903.1500001</v>
      </c>
      <c r="N10" s="37"/>
    </row>
    <row r="11" spans="1:14" ht="23.1" customHeight="1" x14ac:dyDescent="0.45">
      <c r="A11" s="37"/>
      <c r="B11" s="3" t="s">
        <v>82</v>
      </c>
      <c r="C11" s="37"/>
      <c r="D11" s="37"/>
      <c r="E11" s="37"/>
      <c r="F11" s="30"/>
      <c r="G11" s="93">
        <v>314665984.87</v>
      </c>
      <c r="H11" s="93"/>
      <c r="I11" s="93">
        <v>258259905.44999999</v>
      </c>
      <c r="J11" s="93"/>
      <c r="K11" s="93">
        <v>0</v>
      </c>
      <c r="L11" s="93"/>
      <c r="M11" s="93">
        <v>0</v>
      </c>
      <c r="N11" s="37"/>
    </row>
    <row r="12" spans="1:14" ht="23.1" customHeight="1" x14ac:dyDescent="0.45">
      <c r="A12" s="37"/>
      <c r="B12" s="58" t="s">
        <v>83</v>
      </c>
      <c r="C12" s="37"/>
      <c r="D12" s="37"/>
      <c r="E12" s="37"/>
      <c r="F12" s="30"/>
      <c r="G12" s="93">
        <v>232363042.5</v>
      </c>
      <c r="H12" s="93"/>
      <c r="I12" s="93">
        <v>385170939.22000003</v>
      </c>
      <c r="J12" s="93"/>
      <c r="K12" s="93">
        <v>0</v>
      </c>
      <c r="L12" s="93"/>
      <c r="M12" s="93">
        <v>0</v>
      </c>
      <c r="N12" s="37"/>
    </row>
    <row r="13" spans="1:14" ht="23.1" customHeight="1" x14ac:dyDescent="0.45">
      <c r="A13" s="37"/>
      <c r="B13" s="3" t="s">
        <v>84</v>
      </c>
      <c r="D13" s="37"/>
      <c r="E13" s="37"/>
      <c r="F13" s="30"/>
      <c r="G13" s="96">
        <f>SUM(G10:G12)</f>
        <v>2366862509.3200002</v>
      </c>
      <c r="H13" s="128"/>
      <c r="I13" s="96">
        <f>SUM(I10:I12)</f>
        <v>2792897795.8500004</v>
      </c>
      <c r="J13" s="93"/>
      <c r="K13" s="96">
        <f>SUM(K10:K12)</f>
        <v>1965037992.6600001</v>
      </c>
      <c r="L13" s="93"/>
      <c r="M13" s="96">
        <f>SUM(M10:M12)</f>
        <v>2277813903.1500001</v>
      </c>
      <c r="N13" s="37"/>
    </row>
    <row r="14" spans="1:14" ht="23.1" customHeight="1" x14ac:dyDescent="0.45">
      <c r="A14" s="37"/>
      <c r="B14" s="3" t="s">
        <v>85</v>
      </c>
      <c r="C14" s="5"/>
      <c r="D14" s="37"/>
      <c r="E14" s="37"/>
      <c r="F14" s="30"/>
      <c r="G14" s="93"/>
      <c r="H14" s="93"/>
      <c r="I14" s="93"/>
      <c r="J14" s="93"/>
      <c r="K14" s="93"/>
      <c r="L14" s="93"/>
      <c r="M14" s="93"/>
      <c r="N14" s="37"/>
    </row>
    <row r="15" spans="1:14" ht="23.1" customHeight="1" x14ac:dyDescent="0.45">
      <c r="A15" s="37"/>
      <c r="B15" s="3" t="s">
        <v>86</v>
      </c>
      <c r="C15" s="4"/>
      <c r="D15" s="37"/>
      <c r="E15" s="37"/>
      <c r="F15" s="29"/>
      <c r="G15" s="93">
        <v>-1670424025.6800001</v>
      </c>
      <c r="H15" s="93"/>
      <c r="I15" s="93">
        <v>-1932913169.4400001</v>
      </c>
      <c r="J15" s="93"/>
      <c r="K15" s="93">
        <v>-1811188123.4000001</v>
      </c>
      <c r="L15" s="93"/>
      <c r="M15" s="15">
        <v>-2053158616.6500001</v>
      </c>
      <c r="N15" s="37"/>
    </row>
    <row r="16" spans="1:14" ht="23.1" customHeight="1" x14ac:dyDescent="0.45">
      <c r="A16" s="37"/>
      <c r="B16" s="3" t="s">
        <v>87</v>
      </c>
      <c r="C16" s="5"/>
      <c r="D16" s="37"/>
      <c r="E16" s="37"/>
      <c r="G16" s="93">
        <v>-233733244.53999996</v>
      </c>
      <c r="H16" s="93"/>
      <c r="I16" s="93">
        <v>-193399007.13999999</v>
      </c>
      <c r="J16" s="93"/>
      <c r="K16" s="93">
        <v>0</v>
      </c>
      <c r="L16" s="93"/>
      <c r="M16" s="93">
        <v>0</v>
      </c>
      <c r="N16" s="37"/>
    </row>
    <row r="17" spans="1:14" ht="23.1" customHeight="1" x14ac:dyDescent="0.45">
      <c r="A17" s="37"/>
      <c r="B17" s="58" t="s">
        <v>88</v>
      </c>
      <c r="C17" s="5"/>
      <c r="D17" s="37"/>
      <c r="E17" s="37"/>
      <c r="G17" s="93">
        <v>-164123638.59</v>
      </c>
      <c r="H17" s="93"/>
      <c r="I17" s="93">
        <v>-264815337.87999997</v>
      </c>
      <c r="J17" s="93"/>
      <c r="K17" s="93">
        <v>0</v>
      </c>
      <c r="L17" s="93"/>
      <c r="M17" s="93">
        <v>0</v>
      </c>
      <c r="N17" s="37"/>
    </row>
    <row r="18" spans="1:14" ht="23.1" customHeight="1" x14ac:dyDescent="0.45">
      <c r="A18" s="37"/>
      <c r="B18" s="3" t="s">
        <v>89</v>
      </c>
      <c r="C18" s="4"/>
      <c r="D18" s="37"/>
      <c r="E18" s="37"/>
      <c r="G18" s="133">
        <f>SUM(G15:G17)</f>
        <v>-2068280908.8099999</v>
      </c>
      <c r="H18" s="134"/>
      <c r="I18" s="133">
        <f>SUM(I15:I17)</f>
        <v>-2391127514.46</v>
      </c>
      <c r="J18" s="134"/>
      <c r="K18" s="133">
        <f>SUM(K15:K17)</f>
        <v>-1811188123.4000001</v>
      </c>
      <c r="L18" s="134"/>
      <c r="M18" s="133">
        <f>SUM(M15:M17)</f>
        <v>-2053158616.6500001</v>
      </c>
      <c r="N18" s="37"/>
    </row>
    <row r="19" spans="1:14" ht="23.1" customHeight="1" x14ac:dyDescent="0.45">
      <c r="A19" s="37"/>
      <c r="B19" s="3" t="s">
        <v>90</v>
      </c>
      <c r="C19" s="37"/>
      <c r="D19" s="37"/>
      <c r="E19" s="37"/>
      <c r="G19" s="128">
        <f>+G13+G18</f>
        <v>298581600.51000023</v>
      </c>
      <c r="H19" s="128"/>
      <c r="I19" s="93">
        <f>+I13+I18</f>
        <v>401770281.39000034</v>
      </c>
      <c r="J19" s="128"/>
      <c r="K19" s="128">
        <f>K18+K13</f>
        <v>153849869.25999999</v>
      </c>
      <c r="L19" s="135"/>
      <c r="M19" s="128">
        <v>224655286.5</v>
      </c>
      <c r="N19" s="37"/>
    </row>
    <row r="20" spans="1:14" ht="23.1" customHeight="1" x14ac:dyDescent="0.45">
      <c r="A20" s="37"/>
      <c r="B20" s="3" t="s">
        <v>91</v>
      </c>
      <c r="C20" s="37"/>
      <c r="D20" s="37"/>
      <c r="E20" s="37"/>
      <c r="F20" s="31">
        <v>30</v>
      </c>
      <c r="G20" s="93">
        <v>4948371.9000000004</v>
      </c>
      <c r="H20" s="93"/>
      <c r="I20" s="93">
        <v>11082694.960000001</v>
      </c>
      <c r="J20" s="93"/>
      <c r="K20" s="93">
        <v>32005182.850000001</v>
      </c>
      <c r="L20" s="93"/>
      <c r="M20" s="93">
        <v>5541251.5000000019</v>
      </c>
      <c r="N20" s="37"/>
    </row>
    <row r="21" spans="1:14" ht="23.1" customHeight="1" x14ac:dyDescent="0.45">
      <c r="A21" s="37"/>
      <c r="B21" s="4" t="s">
        <v>92</v>
      </c>
      <c r="C21" s="37"/>
      <c r="D21" s="37"/>
      <c r="E21" s="37"/>
      <c r="F21" s="31"/>
      <c r="G21" s="96">
        <f>SUM(G19:G20)</f>
        <v>303529972.41000021</v>
      </c>
      <c r="H21" s="93"/>
      <c r="I21" s="96">
        <f>SUM(I19:I20)</f>
        <v>412852976.35000032</v>
      </c>
      <c r="J21" s="93"/>
      <c r="K21" s="96">
        <f>SUM(K19:K20)</f>
        <v>185855052.10999998</v>
      </c>
      <c r="L21" s="93"/>
      <c r="M21" s="96">
        <f>SUM(M19:M20)</f>
        <v>230196538</v>
      </c>
      <c r="N21" s="37"/>
    </row>
    <row r="22" spans="1:14" ht="23.1" customHeight="1" x14ac:dyDescent="0.45">
      <c r="A22" s="37"/>
      <c r="B22" s="4" t="s">
        <v>93</v>
      </c>
      <c r="C22" s="37"/>
      <c r="D22" s="37"/>
      <c r="E22" s="37"/>
      <c r="F22" s="31"/>
      <c r="G22" s="128"/>
      <c r="H22" s="128"/>
      <c r="I22" s="93"/>
      <c r="J22" s="128"/>
      <c r="K22" s="134"/>
      <c r="L22" s="128"/>
      <c r="M22" s="93"/>
      <c r="N22" s="37"/>
    </row>
    <row r="23" spans="1:14" ht="23.1" customHeight="1" x14ac:dyDescent="0.45">
      <c r="A23" s="37"/>
      <c r="B23" s="54" t="s">
        <v>94</v>
      </c>
      <c r="C23" s="37"/>
      <c r="D23" s="37"/>
      <c r="E23" s="37"/>
      <c r="G23" s="93">
        <v>-44349246.280000001</v>
      </c>
      <c r="H23" s="93"/>
      <c r="I23" s="93">
        <v>-35725434.979999997</v>
      </c>
      <c r="J23" s="93"/>
      <c r="K23" s="93">
        <v>0</v>
      </c>
      <c r="L23" s="93"/>
      <c r="M23" s="93">
        <v>0</v>
      </c>
      <c r="N23" s="37"/>
    </row>
    <row r="24" spans="1:14" ht="23.1" customHeight="1" x14ac:dyDescent="0.45">
      <c r="A24" s="37"/>
      <c r="B24" s="51" t="s">
        <v>95</v>
      </c>
      <c r="C24" s="37"/>
      <c r="D24" s="37"/>
      <c r="E24" s="37"/>
      <c r="G24" s="93">
        <v>-106714798.95</v>
      </c>
      <c r="H24" s="93"/>
      <c r="I24" s="93">
        <v>-108831421.84</v>
      </c>
      <c r="J24" s="93"/>
      <c r="K24" s="93">
        <v>-68402446.360000014</v>
      </c>
      <c r="L24" s="93"/>
      <c r="M24" s="15">
        <v>-70332464.719999999</v>
      </c>
      <c r="N24" s="37"/>
    </row>
    <row r="25" spans="1:14" ht="23.1" customHeight="1" x14ac:dyDescent="0.45">
      <c r="A25" s="37"/>
      <c r="B25" s="51" t="s">
        <v>233</v>
      </c>
      <c r="C25" s="37"/>
      <c r="D25" s="37"/>
      <c r="E25" s="37"/>
      <c r="G25" s="93">
        <v>-7000000</v>
      </c>
      <c r="H25" s="93"/>
      <c r="I25" s="93">
        <v>0</v>
      </c>
      <c r="J25" s="93"/>
      <c r="K25" s="93">
        <v>0</v>
      </c>
      <c r="L25" s="93"/>
      <c r="M25" s="15">
        <v>0</v>
      </c>
      <c r="N25" s="37"/>
    </row>
    <row r="26" spans="1:14" ht="23.1" customHeight="1" x14ac:dyDescent="0.45">
      <c r="A26" s="37"/>
      <c r="B26" s="42" t="s">
        <v>89</v>
      </c>
      <c r="C26" s="59"/>
      <c r="D26" s="59"/>
      <c r="E26" s="59"/>
      <c r="G26" s="133">
        <f>SUM(G23:G25)</f>
        <v>-158064045.23000002</v>
      </c>
      <c r="H26" s="134"/>
      <c r="I26" s="133">
        <f>SUM(I23:I25)</f>
        <v>-144556856.81999999</v>
      </c>
      <c r="J26" s="134"/>
      <c r="K26" s="133">
        <f>SUM(K23:K25)</f>
        <v>-68402446.360000014</v>
      </c>
      <c r="L26" s="134"/>
      <c r="M26" s="133">
        <f>SUM(M23:M25)</f>
        <v>-70332464.719999999</v>
      </c>
      <c r="N26" s="37"/>
    </row>
    <row r="27" spans="1:14" ht="23.1" customHeight="1" x14ac:dyDescent="0.45">
      <c r="A27" s="37"/>
      <c r="B27" s="33" t="s">
        <v>96</v>
      </c>
      <c r="C27" s="59"/>
      <c r="D27" s="59"/>
      <c r="E27" s="59"/>
      <c r="G27" s="93">
        <f>+G26+G21</f>
        <v>145465927.18000019</v>
      </c>
      <c r="H27" s="93"/>
      <c r="I27" s="93">
        <v>268296119.53000033</v>
      </c>
      <c r="J27" s="93"/>
      <c r="K27" s="93">
        <f>+K21+K26</f>
        <v>117452605.74999997</v>
      </c>
      <c r="L27" s="93"/>
      <c r="M27" s="93">
        <f>+M21+M26</f>
        <v>159864073.28</v>
      </c>
      <c r="N27" s="37"/>
    </row>
    <row r="28" spans="1:14" ht="23.1" customHeight="1" x14ac:dyDescent="0.45">
      <c r="A28" s="37"/>
      <c r="B28" s="12" t="s">
        <v>97</v>
      </c>
      <c r="C28" s="59"/>
      <c r="D28" s="59"/>
      <c r="E28" s="59"/>
      <c r="G28" s="93">
        <v>6232781.229999993</v>
      </c>
      <c r="H28" s="93"/>
      <c r="I28" s="93">
        <v>5429838.9700000007</v>
      </c>
      <c r="J28" s="93"/>
      <c r="K28" s="93">
        <v>37847277.669999994</v>
      </c>
      <c r="L28" s="93"/>
      <c r="M28" s="15">
        <v>31503465.489999995</v>
      </c>
      <c r="N28" s="37"/>
    </row>
    <row r="29" spans="1:14" ht="23.1" customHeight="1" x14ac:dyDescent="0.45">
      <c r="A29" s="37"/>
      <c r="B29" s="12" t="s">
        <v>98</v>
      </c>
      <c r="C29" s="59"/>
      <c r="D29" s="59"/>
      <c r="E29" s="59"/>
      <c r="G29" s="93">
        <v>-30256363.329999998</v>
      </c>
      <c r="H29" s="93"/>
      <c r="I29" s="93">
        <v>-16043963.499999996</v>
      </c>
      <c r="J29" s="93"/>
      <c r="K29" s="93">
        <v>-21886452.710000001</v>
      </c>
      <c r="L29" s="93"/>
      <c r="M29" s="15">
        <v>-8562668.879999999</v>
      </c>
      <c r="N29" s="37"/>
    </row>
    <row r="30" spans="1:14" ht="23.1" customHeight="1" x14ac:dyDescent="0.45">
      <c r="A30" s="37"/>
      <c r="B30" s="59" t="s">
        <v>99</v>
      </c>
      <c r="C30" s="59"/>
      <c r="D30" s="59"/>
      <c r="E30" s="59"/>
      <c r="G30" s="93"/>
      <c r="H30" s="93"/>
      <c r="I30" s="93"/>
      <c r="J30" s="93"/>
      <c r="K30" s="93"/>
      <c r="L30" s="93"/>
      <c r="M30" s="93"/>
      <c r="N30" s="37"/>
    </row>
    <row r="31" spans="1:14" ht="23.1" customHeight="1" x14ac:dyDescent="0.45">
      <c r="A31" s="37"/>
      <c r="B31" s="59" t="s">
        <v>100</v>
      </c>
      <c r="D31" s="59"/>
      <c r="E31" s="59"/>
      <c r="F31" s="37"/>
      <c r="G31" s="93">
        <v>9691773.3200000003</v>
      </c>
      <c r="H31" s="93"/>
      <c r="I31" s="15">
        <v>4823795.57</v>
      </c>
      <c r="J31" s="93"/>
      <c r="K31" s="93">
        <v>0</v>
      </c>
      <c r="L31" s="93"/>
      <c r="M31" s="93">
        <v>0</v>
      </c>
      <c r="N31" s="37"/>
    </row>
    <row r="32" spans="1:14" ht="23.1" customHeight="1" x14ac:dyDescent="0.45">
      <c r="B32" s="4" t="s">
        <v>101</v>
      </c>
      <c r="C32" s="37"/>
      <c r="D32" s="37"/>
      <c r="E32" s="37"/>
      <c r="G32" s="136">
        <f>SUM(G27:G31)</f>
        <v>131134118.40000018</v>
      </c>
      <c r="H32" s="128"/>
      <c r="I32" s="137">
        <f>SUM(I27:I31)</f>
        <v>262505790.57000035</v>
      </c>
      <c r="J32" s="128"/>
      <c r="K32" s="136">
        <f>SUM(K27:K31)</f>
        <v>133413430.70999995</v>
      </c>
      <c r="L32" s="128"/>
      <c r="M32" s="137">
        <f>SUM(M27:M31)</f>
        <v>182804869.88999999</v>
      </c>
      <c r="N32" s="37"/>
    </row>
    <row r="33" spans="1:14" ht="23.1" customHeight="1" x14ac:dyDescent="0.45">
      <c r="B33" s="53" t="s">
        <v>102</v>
      </c>
      <c r="C33" s="37"/>
      <c r="D33" s="37"/>
      <c r="E33" s="37"/>
      <c r="F33" s="35" t="s">
        <v>202</v>
      </c>
      <c r="G33" s="138">
        <v>-26902044.529999997</v>
      </c>
      <c r="H33" s="95"/>
      <c r="I33" s="138">
        <v>-50463460.519999996</v>
      </c>
      <c r="J33" s="95"/>
      <c r="K33" s="138">
        <v>-20659750.91</v>
      </c>
      <c r="L33" s="95"/>
      <c r="M33" s="138">
        <v>-36857906.119999997</v>
      </c>
      <c r="N33" s="37"/>
    </row>
    <row r="34" spans="1:14" ht="23.1" customHeight="1" x14ac:dyDescent="0.45">
      <c r="B34" s="37" t="s">
        <v>220</v>
      </c>
      <c r="C34" s="37"/>
      <c r="D34" s="37"/>
      <c r="E34" s="37"/>
      <c r="F34" s="36"/>
      <c r="G34" s="93">
        <f>SUM(G32:G33)</f>
        <v>104232073.87000018</v>
      </c>
      <c r="H34" s="93"/>
      <c r="I34" s="93">
        <f>SUM(I32:I33)</f>
        <v>212042330.05000037</v>
      </c>
      <c r="J34" s="93"/>
      <c r="K34" s="93">
        <f>SUM(K32:K33)</f>
        <v>112753679.79999995</v>
      </c>
      <c r="L34" s="93"/>
      <c r="M34" s="93">
        <f>SUM(M32:M33)</f>
        <v>145946963.76999998</v>
      </c>
      <c r="N34" s="37"/>
    </row>
    <row r="35" spans="1:14" ht="23.1" customHeight="1" x14ac:dyDescent="0.45">
      <c r="B35" s="37"/>
      <c r="C35" s="37"/>
      <c r="D35" s="37"/>
      <c r="E35" s="37"/>
      <c r="F35" s="36"/>
      <c r="G35" s="136"/>
      <c r="H35" s="128"/>
      <c r="I35" s="137"/>
      <c r="J35" s="128"/>
      <c r="K35" s="136"/>
      <c r="L35" s="128"/>
      <c r="M35" s="137"/>
      <c r="N35" s="37"/>
    </row>
    <row r="36" spans="1:14" ht="23.1" customHeight="1" x14ac:dyDescent="0.45">
      <c r="B36" s="37"/>
      <c r="C36" s="37"/>
      <c r="D36" s="37"/>
      <c r="E36" s="37"/>
      <c r="F36" s="36"/>
      <c r="G36" s="139"/>
      <c r="H36" s="139"/>
      <c r="I36" s="139"/>
      <c r="J36" s="139"/>
      <c r="K36" s="139"/>
      <c r="L36" s="128"/>
      <c r="M36" s="139"/>
      <c r="N36" s="37"/>
    </row>
    <row r="37" spans="1:14" ht="23.1" customHeight="1" x14ac:dyDescent="0.45">
      <c r="A37" s="37"/>
      <c r="B37" s="3" t="s">
        <v>37</v>
      </c>
      <c r="C37" s="37"/>
      <c r="D37" s="37"/>
      <c r="E37" s="37"/>
      <c r="F37" s="37"/>
      <c r="G37" s="128"/>
      <c r="H37" s="128"/>
      <c r="I37" s="128"/>
      <c r="J37" s="128"/>
      <c r="K37" s="128"/>
      <c r="L37" s="128"/>
      <c r="M37" s="128"/>
      <c r="N37" s="37"/>
    </row>
    <row r="38" spans="1:14" ht="23.1" customHeight="1" x14ac:dyDescent="0.45">
      <c r="A38" s="37"/>
      <c r="C38" s="37"/>
      <c r="D38" s="37"/>
      <c r="E38" s="37"/>
      <c r="F38" s="37"/>
      <c r="G38" s="128"/>
      <c r="H38" s="128"/>
      <c r="I38" s="128"/>
      <c r="J38" s="128"/>
      <c r="K38" s="128"/>
      <c r="L38" s="128"/>
      <c r="M38" s="128"/>
      <c r="N38" s="37"/>
    </row>
    <row r="39" spans="1:14" ht="23.1" customHeight="1" x14ac:dyDescent="0.45">
      <c r="A39" s="37"/>
      <c r="C39" s="37"/>
      <c r="D39" s="37"/>
      <c r="E39" s="37"/>
      <c r="F39" s="37"/>
      <c r="G39" s="128"/>
      <c r="H39" s="128"/>
      <c r="I39" s="128"/>
      <c r="J39" s="128"/>
      <c r="K39" s="128"/>
      <c r="L39" s="128"/>
      <c r="M39" s="128"/>
      <c r="N39" s="37"/>
    </row>
    <row r="40" spans="1:14" ht="23.1" customHeight="1" x14ac:dyDescent="0.45">
      <c r="A40" s="37"/>
      <c r="B40" s="32"/>
      <c r="C40" s="37"/>
      <c r="E40" s="48" t="s">
        <v>38</v>
      </c>
      <c r="F40" s="41"/>
      <c r="G40" s="41"/>
      <c r="H40" s="140"/>
      <c r="I40" s="140"/>
      <c r="J40" s="140"/>
      <c r="K40" s="140"/>
      <c r="L40" s="140"/>
      <c r="M40" s="140"/>
      <c r="N40" s="37"/>
    </row>
    <row r="41" spans="1:14" ht="23.1" customHeight="1" x14ac:dyDescent="0.45">
      <c r="A41" s="37"/>
      <c r="C41" s="32"/>
      <c r="E41" s="48" t="s">
        <v>193</v>
      </c>
      <c r="F41" s="41"/>
      <c r="G41" s="41"/>
      <c r="H41" s="128"/>
      <c r="I41" s="128"/>
      <c r="J41" s="128"/>
      <c r="K41" s="128"/>
      <c r="L41" s="128"/>
      <c r="M41" s="128"/>
      <c r="N41" s="37"/>
    </row>
    <row r="42" spans="1:14" ht="24.6" customHeight="1" x14ac:dyDescent="0.45">
      <c r="B42" s="223" t="s">
        <v>39</v>
      </c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37"/>
    </row>
    <row r="43" spans="1:14" ht="24.6" customHeight="1" x14ac:dyDescent="0.45">
      <c r="B43" s="222" t="s">
        <v>0</v>
      </c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37"/>
    </row>
    <row r="44" spans="1:14" ht="24.6" customHeight="1" x14ac:dyDescent="0.45">
      <c r="B44" s="222" t="s">
        <v>103</v>
      </c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37"/>
    </row>
    <row r="45" spans="1:14" ht="24.6" customHeight="1" x14ac:dyDescent="0.45">
      <c r="B45" s="223" t="str">
        <f>+B3</f>
        <v>FOR THE SIX-MONTH PERIODS ENDED JUNE 30, 2023</v>
      </c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37"/>
    </row>
    <row r="46" spans="1:14" ht="23.1" customHeight="1" x14ac:dyDescent="0.45">
      <c r="B46" s="223" t="s">
        <v>217</v>
      </c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37"/>
    </row>
    <row r="47" spans="1:14" ht="24.6" customHeight="1" x14ac:dyDescent="0.45">
      <c r="A47" s="37"/>
      <c r="B47" s="28"/>
      <c r="C47" s="36"/>
      <c r="D47" s="36"/>
      <c r="E47" s="36"/>
      <c r="F47" s="36"/>
      <c r="G47" s="124"/>
      <c r="H47" s="124"/>
      <c r="I47" s="124"/>
      <c r="J47" s="124"/>
      <c r="K47" s="124"/>
      <c r="L47" s="124"/>
      <c r="M47" s="124"/>
      <c r="N47" s="37"/>
    </row>
    <row r="48" spans="1:14" ht="24.6" customHeight="1" x14ac:dyDescent="0.45">
      <c r="A48" s="37"/>
      <c r="B48" s="70"/>
      <c r="C48" s="70"/>
      <c r="D48" s="70"/>
      <c r="E48" s="70"/>
      <c r="F48" s="70"/>
      <c r="G48" s="131"/>
      <c r="H48" s="131"/>
      <c r="I48" s="131"/>
      <c r="J48" s="131"/>
      <c r="K48" s="131"/>
      <c r="L48" s="131"/>
      <c r="M48" s="125" t="s">
        <v>2</v>
      </c>
      <c r="N48" s="37"/>
    </row>
    <row r="49" spans="1:14" ht="24.6" customHeight="1" x14ac:dyDescent="0.45">
      <c r="A49" s="37"/>
      <c r="B49" s="28"/>
      <c r="C49" s="28"/>
      <c r="D49" s="28"/>
      <c r="E49" s="28"/>
      <c r="F49" s="28"/>
      <c r="G49" s="126"/>
      <c r="H49" s="127" t="s">
        <v>3</v>
      </c>
      <c r="I49" s="127"/>
      <c r="J49" s="128"/>
      <c r="K49" s="126"/>
      <c r="L49" s="127" t="s">
        <v>4</v>
      </c>
      <c r="M49" s="126"/>
      <c r="N49" s="37"/>
    </row>
    <row r="50" spans="1:14" ht="24.6" customHeight="1" x14ac:dyDescent="0.45">
      <c r="A50" s="37"/>
      <c r="C50" s="80"/>
      <c r="D50" s="80"/>
      <c r="E50" s="80"/>
      <c r="F50" s="78" t="s">
        <v>5</v>
      </c>
      <c r="G50" s="129" t="s">
        <v>218</v>
      </c>
      <c r="H50" s="130"/>
      <c r="I50" s="129" t="s">
        <v>194</v>
      </c>
      <c r="J50" s="131"/>
      <c r="K50" s="129" t="str">
        <f>+G50</f>
        <v>2023</v>
      </c>
      <c r="L50" s="130"/>
      <c r="M50" s="129" t="str">
        <f>+I50</f>
        <v>2022</v>
      </c>
      <c r="N50" s="37"/>
    </row>
    <row r="51" spans="1:14" ht="24.6" customHeight="1" x14ac:dyDescent="0.45">
      <c r="A51" s="37"/>
      <c r="B51" s="37" t="s">
        <v>221</v>
      </c>
      <c r="C51" s="80"/>
      <c r="D51" s="80"/>
      <c r="E51" s="80"/>
      <c r="F51" s="59"/>
      <c r="G51" s="131"/>
      <c r="H51" s="124"/>
      <c r="I51" s="131"/>
      <c r="J51" s="131"/>
      <c r="K51" s="131"/>
      <c r="L51" s="124"/>
      <c r="M51" s="131"/>
      <c r="N51" s="37"/>
    </row>
    <row r="52" spans="1:14" ht="24.6" customHeight="1" x14ac:dyDescent="0.45">
      <c r="A52" s="37"/>
      <c r="B52" s="53" t="s">
        <v>195</v>
      </c>
      <c r="C52" s="53"/>
      <c r="D52" s="53"/>
      <c r="E52" s="53"/>
      <c r="F52" s="59"/>
      <c r="G52" s="131"/>
      <c r="H52" s="124"/>
      <c r="I52" s="131"/>
      <c r="J52" s="131"/>
      <c r="K52" s="131"/>
      <c r="L52" s="124"/>
      <c r="M52" s="131"/>
      <c r="N52" s="37"/>
    </row>
    <row r="53" spans="1:14" ht="24.6" customHeight="1" x14ac:dyDescent="0.45">
      <c r="A53" s="37"/>
      <c r="B53" s="53" t="s">
        <v>196</v>
      </c>
      <c r="C53" s="53"/>
      <c r="D53" s="53"/>
      <c r="E53" s="53"/>
      <c r="F53" s="59"/>
      <c r="G53" s="131"/>
      <c r="H53" s="124"/>
      <c r="I53" s="131"/>
      <c r="J53" s="131"/>
      <c r="K53" s="131"/>
      <c r="L53" s="124"/>
      <c r="M53" s="131"/>
      <c r="N53" s="37"/>
    </row>
    <row r="54" spans="1:14" ht="24.6" customHeight="1" x14ac:dyDescent="0.45">
      <c r="A54" s="37"/>
      <c r="B54" s="86" t="s">
        <v>197</v>
      </c>
      <c r="C54" s="53"/>
      <c r="D54" s="87"/>
      <c r="E54" s="87"/>
      <c r="F54" s="59"/>
      <c r="G54" s="131"/>
      <c r="H54" s="124"/>
      <c r="I54" s="131"/>
      <c r="J54" s="131"/>
      <c r="K54" s="131"/>
      <c r="L54" s="124"/>
      <c r="M54" s="131"/>
      <c r="N54" s="37"/>
    </row>
    <row r="55" spans="1:14" ht="24.6" customHeight="1" x14ac:dyDescent="0.45">
      <c r="A55" s="37"/>
      <c r="B55" s="86" t="s">
        <v>198</v>
      </c>
      <c r="C55" s="53"/>
      <c r="D55" s="87"/>
      <c r="E55" s="87"/>
      <c r="F55" s="88">
        <v>29</v>
      </c>
      <c r="G55" s="95">
        <v>0</v>
      </c>
      <c r="H55" s="95"/>
      <c r="I55" s="52">
        <v>-34870193.93</v>
      </c>
      <c r="J55" s="95"/>
      <c r="K55" s="95">
        <v>0</v>
      </c>
      <c r="L55" s="95"/>
      <c r="M55" s="95">
        <v>-33081238</v>
      </c>
      <c r="N55" s="37"/>
    </row>
    <row r="56" spans="1:14" ht="24.6" customHeight="1" x14ac:dyDescent="0.45">
      <c r="A56" s="37"/>
      <c r="B56" s="89" t="s">
        <v>199</v>
      </c>
      <c r="C56" s="87"/>
      <c r="D56" s="87"/>
      <c r="E56" s="87"/>
      <c r="F56" s="59"/>
      <c r="G56" s="95"/>
      <c r="H56" s="95"/>
      <c r="I56" s="95"/>
      <c r="J56" s="95"/>
      <c r="K56" s="95"/>
      <c r="L56" s="95"/>
      <c r="M56" s="95"/>
      <c r="N56" s="37"/>
    </row>
    <row r="57" spans="1:14" ht="24.6" customHeight="1" x14ac:dyDescent="0.45">
      <c r="A57" s="37"/>
      <c r="B57" s="89" t="s">
        <v>200</v>
      </c>
      <c r="C57" s="87"/>
      <c r="D57" s="87"/>
      <c r="E57" s="87"/>
      <c r="F57" s="59"/>
      <c r="G57" s="95">
        <v>0</v>
      </c>
      <c r="H57" s="95"/>
      <c r="I57" s="95">
        <v>6974038.79</v>
      </c>
      <c r="J57" s="95"/>
      <c r="K57" s="95">
        <v>0</v>
      </c>
      <c r="L57" s="95"/>
      <c r="M57" s="95">
        <v>6616247.5999999996</v>
      </c>
      <c r="N57" s="37"/>
    </row>
    <row r="58" spans="1:14" ht="24.6" customHeight="1" x14ac:dyDescent="0.45">
      <c r="A58" s="37"/>
      <c r="B58" s="82" t="s">
        <v>222</v>
      </c>
      <c r="C58" s="87"/>
      <c r="D58" s="87"/>
      <c r="E58" s="87"/>
      <c r="F58" s="59"/>
      <c r="G58" s="141">
        <f>SUM(G55:G57)</f>
        <v>0</v>
      </c>
      <c r="H58" s="95"/>
      <c r="I58" s="141">
        <f>SUM(I55:I57)</f>
        <v>-27896155.140000001</v>
      </c>
      <c r="J58" s="95"/>
      <c r="K58" s="141">
        <f>SUM(K55:K57)</f>
        <v>0</v>
      </c>
      <c r="L58" s="95"/>
      <c r="M58" s="141">
        <f>SUM(M55:M57)</f>
        <v>-26464990.399999999</v>
      </c>
      <c r="N58" s="37"/>
    </row>
    <row r="59" spans="1:14" s="81" customFormat="1" ht="23.1" customHeight="1" thickBot="1" x14ac:dyDescent="0.5">
      <c r="B59" s="53" t="s">
        <v>223</v>
      </c>
      <c r="D59" s="37"/>
      <c r="E59" s="37"/>
      <c r="F59" s="36"/>
      <c r="G59" s="142">
        <f>+G34+G58</f>
        <v>104232073.87000018</v>
      </c>
      <c r="H59" s="143"/>
      <c r="I59" s="142">
        <f>+I34+I58</f>
        <v>184146174.91000038</v>
      </c>
      <c r="J59" s="143"/>
      <c r="K59" s="142">
        <f>+K34+K58</f>
        <v>112753679.79999995</v>
      </c>
      <c r="L59" s="143"/>
      <c r="M59" s="142">
        <f>+M34+M58</f>
        <v>119481973.36999997</v>
      </c>
      <c r="N59" s="37"/>
    </row>
    <row r="60" spans="1:14" ht="24.6" customHeight="1" thickTop="1" x14ac:dyDescent="0.45">
      <c r="A60" s="37"/>
      <c r="B60" s="33" t="s">
        <v>104</v>
      </c>
      <c r="C60" s="37"/>
      <c r="D60" s="37"/>
      <c r="E60" s="37"/>
      <c r="G60" s="139"/>
      <c r="H60" s="139"/>
      <c r="I60" s="139"/>
      <c r="J60" s="139"/>
      <c r="K60" s="139"/>
      <c r="L60" s="128"/>
      <c r="M60" s="139"/>
      <c r="N60" s="37"/>
    </row>
    <row r="61" spans="1:14" ht="24.6" customHeight="1" x14ac:dyDescent="0.45">
      <c r="A61" s="37"/>
      <c r="B61" s="58" t="s">
        <v>105</v>
      </c>
      <c r="C61" s="37"/>
      <c r="D61" s="37"/>
      <c r="E61" s="37"/>
      <c r="G61" s="95">
        <f>+G34-G62</f>
        <v>104232004.56000018</v>
      </c>
      <c r="H61" s="139"/>
      <c r="I61" s="95">
        <f>+I34-I62</f>
        <v>212042275.02000037</v>
      </c>
      <c r="J61" s="95"/>
      <c r="K61" s="95">
        <f>+K34-K62</f>
        <v>112753679.79999995</v>
      </c>
      <c r="L61" s="95"/>
      <c r="M61" s="95">
        <f>+M34-M62</f>
        <v>145946963.76999998</v>
      </c>
      <c r="N61" s="37"/>
    </row>
    <row r="62" spans="1:14" ht="24.6" customHeight="1" x14ac:dyDescent="0.45">
      <c r="A62" s="37"/>
      <c r="B62" s="39" t="s">
        <v>76</v>
      </c>
      <c r="C62" s="37"/>
      <c r="D62" s="37"/>
      <c r="E62" s="37"/>
      <c r="G62" s="147">
        <v>69.31</v>
      </c>
      <c r="H62" s="115"/>
      <c r="I62" s="147">
        <v>55.03</v>
      </c>
      <c r="J62" s="139"/>
      <c r="K62" s="139">
        <v>0</v>
      </c>
      <c r="L62" s="139"/>
      <c r="M62" s="139">
        <v>0</v>
      </c>
      <c r="N62" s="37"/>
    </row>
    <row r="63" spans="1:14" ht="24.6" customHeight="1" thickBot="1" x14ac:dyDescent="0.5">
      <c r="A63" s="37"/>
      <c r="B63" s="39"/>
      <c r="C63" s="37"/>
      <c r="D63" s="37"/>
      <c r="E63" s="37"/>
      <c r="G63" s="144">
        <f>SUM(G61:G62)</f>
        <v>104232073.87000018</v>
      </c>
      <c r="H63" s="145"/>
      <c r="I63" s="144">
        <f>SUM(I61:I62)</f>
        <v>212042330.05000037</v>
      </c>
      <c r="J63" s="145"/>
      <c r="K63" s="144">
        <f>SUM(K61:K62)</f>
        <v>112753679.79999995</v>
      </c>
      <c r="L63" s="145"/>
      <c r="M63" s="144">
        <f>SUM(M61:M62)</f>
        <v>145946963.76999998</v>
      </c>
      <c r="N63" s="37"/>
    </row>
    <row r="64" spans="1:14" ht="24.6" customHeight="1" thickTop="1" x14ac:dyDescent="0.45">
      <c r="A64" s="37"/>
      <c r="B64" s="59" t="s">
        <v>106</v>
      </c>
      <c r="C64" s="59"/>
      <c r="D64" s="37"/>
      <c r="E64" s="37"/>
      <c r="F64" s="37"/>
      <c r="G64" s="128"/>
      <c r="H64" s="128"/>
      <c r="I64" s="128"/>
      <c r="J64" s="128"/>
      <c r="K64" s="128"/>
      <c r="L64" s="128"/>
      <c r="M64" s="128"/>
      <c r="N64" s="37"/>
    </row>
    <row r="65" spans="1:14" ht="24.6" customHeight="1" x14ac:dyDescent="0.45">
      <c r="A65" s="37"/>
      <c r="B65" s="3" t="s">
        <v>105</v>
      </c>
      <c r="C65" s="59"/>
      <c r="D65" s="37"/>
      <c r="E65" s="37"/>
      <c r="F65" s="37"/>
      <c r="G65" s="146">
        <f>+G59-G66</f>
        <v>104232004.56000018</v>
      </c>
      <c r="H65" s="145"/>
      <c r="I65" s="146">
        <f>+I59-I66</f>
        <v>184146123.01000038</v>
      </c>
      <c r="J65" s="146"/>
      <c r="K65" s="146">
        <f>+K59-K66</f>
        <v>112753679.79999995</v>
      </c>
      <c r="L65" s="146"/>
      <c r="M65" s="146">
        <f>+M59-M66</f>
        <v>119481973.36999997</v>
      </c>
      <c r="N65" s="37"/>
    </row>
    <row r="66" spans="1:14" ht="24.6" customHeight="1" x14ac:dyDescent="0.45">
      <c r="A66" s="37"/>
      <c r="B66" s="5" t="s">
        <v>76</v>
      </c>
      <c r="C66" s="59"/>
      <c r="D66" s="37"/>
      <c r="E66" s="37"/>
      <c r="F66" s="37"/>
      <c r="G66" s="147">
        <f>+G62</f>
        <v>69.31</v>
      </c>
      <c r="H66" s="115"/>
      <c r="I66" s="147">
        <v>51.9</v>
      </c>
      <c r="J66" s="148"/>
      <c r="K66" s="114">
        <v>0</v>
      </c>
      <c r="L66" s="115"/>
      <c r="M66" s="114">
        <v>0</v>
      </c>
      <c r="N66" s="37"/>
    </row>
    <row r="67" spans="1:14" ht="24.6" customHeight="1" thickBot="1" x14ac:dyDescent="0.5">
      <c r="A67" s="37"/>
      <c r="B67" s="5"/>
      <c r="C67" s="37"/>
      <c r="D67" s="37"/>
      <c r="E67" s="37"/>
      <c r="F67" s="37"/>
      <c r="G67" s="144">
        <f>G59</f>
        <v>104232073.87000018</v>
      </c>
      <c r="H67" s="145"/>
      <c r="I67" s="144">
        <f>SUM(I65:I66)</f>
        <v>184146174.91000038</v>
      </c>
      <c r="J67" s="144">
        <f t="shared" ref="J67:M67" si="0">SUM(J65:J66)</f>
        <v>0</v>
      </c>
      <c r="K67" s="144">
        <f t="shared" si="0"/>
        <v>112753679.79999995</v>
      </c>
      <c r="L67" s="144">
        <f t="shared" si="0"/>
        <v>0</v>
      </c>
      <c r="M67" s="144">
        <f t="shared" si="0"/>
        <v>119481973.36999997</v>
      </c>
      <c r="N67" s="37"/>
    </row>
    <row r="68" spans="1:14" ht="24.6" customHeight="1" thickTop="1" x14ac:dyDescent="0.45">
      <c r="B68" s="6" t="s">
        <v>107</v>
      </c>
      <c r="C68" s="37"/>
      <c r="D68" s="37"/>
      <c r="E68" s="37"/>
      <c r="F68" s="36"/>
      <c r="G68" s="128"/>
      <c r="H68" s="128"/>
      <c r="I68" s="128"/>
      <c r="J68" s="128"/>
      <c r="K68" s="128"/>
      <c r="L68" s="128"/>
      <c r="M68" s="128"/>
      <c r="N68" s="37"/>
    </row>
    <row r="69" spans="1:14" ht="24.6" customHeight="1" x14ac:dyDescent="0.45">
      <c r="B69" s="37" t="s">
        <v>108</v>
      </c>
      <c r="C69" s="37"/>
      <c r="D69" s="37"/>
      <c r="E69" s="37"/>
      <c r="F69" s="36"/>
      <c r="G69" s="128"/>
      <c r="H69" s="128"/>
      <c r="I69" s="128"/>
      <c r="J69" s="128"/>
      <c r="K69" s="128"/>
      <c r="L69" s="128"/>
      <c r="M69" s="128"/>
      <c r="N69" s="37"/>
    </row>
    <row r="70" spans="1:14" ht="24.6" customHeight="1" x14ac:dyDescent="0.45">
      <c r="B70" s="37" t="s">
        <v>105</v>
      </c>
      <c r="C70" s="38"/>
      <c r="D70" s="53"/>
      <c r="E70" s="37"/>
      <c r="F70" s="36"/>
      <c r="G70" s="152">
        <f>+G61/G71</f>
        <v>0.33767396413919043</v>
      </c>
      <c r="H70" s="128"/>
      <c r="I70" s="152">
        <f>+I61/I71</f>
        <v>0.68694021450848552</v>
      </c>
      <c r="J70" s="125"/>
      <c r="K70" s="152">
        <f>+K61/K71</f>
        <v>0.36528110718076051</v>
      </c>
      <c r="L70" s="125"/>
      <c r="M70" s="152">
        <f>+M61/M71</f>
        <v>0.4728153317048191</v>
      </c>
      <c r="N70" s="37"/>
    </row>
    <row r="71" spans="1:14" ht="24.6" customHeight="1" x14ac:dyDescent="0.45">
      <c r="B71" s="37" t="s">
        <v>109</v>
      </c>
      <c r="D71" s="37"/>
      <c r="E71" s="37"/>
      <c r="F71" s="36"/>
      <c r="G71" s="150">
        <v>308676462</v>
      </c>
      <c r="H71" s="151"/>
      <c r="I71" s="150">
        <v>308676462</v>
      </c>
      <c r="J71" s="151"/>
      <c r="K71" s="150">
        <v>308676462</v>
      </c>
      <c r="L71" s="151"/>
      <c r="M71" s="150">
        <v>308676462</v>
      </c>
      <c r="N71" s="37"/>
    </row>
    <row r="72" spans="1:14" ht="24.6" customHeight="1" x14ac:dyDescent="0.45">
      <c r="B72" s="37"/>
      <c r="D72" s="37"/>
      <c r="E72" s="37"/>
      <c r="F72" s="36"/>
      <c r="G72" s="149"/>
      <c r="H72" s="93"/>
      <c r="I72" s="149"/>
      <c r="J72" s="93"/>
      <c r="K72" s="149"/>
      <c r="L72" s="93"/>
      <c r="M72" s="149"/>
      <c r="N72" s="37"/>
    </row>
    <row r="73" spans="1:14" ht="24.6" customHeight="1" x14ac:dyDescent="0.45">
      <c r="B73" s="37"/>
      <c r="D73" s="37"/>
      <c r="E73" s="37"/>
      <c r="F73" s="36"/>
      <c r="G73" s="149"/>
      <c r="H73" s="93"/>
      <c r="I73" s="149"/>
      <c r="J73" s="93"/>
      <c r="K73" s="149"/>
      <c r="L73" s="93"/>
      <c r="M73" s="149"/>
      <c r="N73" s="37"/>
    </row>
    <row r="74" spans="1:14" ht="24.6" customHeight="1" x14ac:dyDescent="0.45">
      <c r="A74" s="37"/>
      <c r="B74" s="33"/>
      <c r="C74" s="37"/>
      <c r="D74" s="37"/>
      <c r="E74" s="37"/>
      <c r="G74" s="128"/>
      <c r="H74" s="128"/>
      <c r="I74" s="128"/>
      <c r="J74" s="128"/>
      <c r="K74" s="128"/>
      <c r="L74" s="128"/>
      <c r="M74" s="128"/>
      <c r="N74" s="37"/>
    </row>
    <row r="75" spans="1:14" ht="24.6" customHeight="1" x14ac:dyDescent="0.45">
      <c r="A75" s="37"/>
      <c r="B75" s="3" t="s">
        <v>37</v>
      </c>
      <c r="C75" s="37"/>
      <c r="D75" s="37"/>
      <c r="E75" s="37"/>
      <c r="F75" s="37"/>
      <c r="G75" s="128"/>
      <c r="H75" s="128"/>
      <c r="I75" s="128"/>
      <c r="J75" s="128"/>
      <c r="K75" s="128"/>
      <c r="L75" s="128"/>
      <c r="M75" s="128"/>
      <c r="N75" s="37"/>
    </row>
    <row r="76" spans="1:14" ht="24.6" customHeight="1" x14ac:dyDescent="0.45">
      <c r="A76" s="37"/>
      <c r="B76" s="3"/>
      <c r="C76" s="37"/>
      <c r="D76" s="37"/>
      <c r="E76" s="37"/>
      <c r="F76" s="37"/>
      <c r="G76" s="128"/>
      <c r="H76" s="128"/>
      <c r="I76" s="128"/>
      <c r="J76" s="128"/>
      <c r="K76" s="128"/>
      <c r="L76" s="128"/>
      <c r="M76" s="128"/>
      <c r="N76" s="37"/>
    </row>
    <row r="77" spans="1:14" ht="24.6" customHeight="1" x14ac:dyDescent="0.45">
      <c r="A77" s="37"/>
      <c r="B77" s="3"/>
      <c r="C77" s="37"/>
      <c r="D77" s="37"/>
      <c r="E77" s="37"/>
      <c r="F77" s="37"/>
      <c r="G77" s="128"/>
      <c r="H77" s="128"/>
      <c r="I77" s="128"/>
      <c r="J77" s="128"/>
      <c r="K77" s="128"/>
      <c r="L77" s="128"/>
      <c r="M77" s="128"/>
      <c r="N77" s="37"/>
    </row>
    <row r="78" spans="1:14" ht="24.6" customHeight="1" x14ac:dyDescent="0.45">
      <c r="A78" s="37"/>
      <c r="B78" s="32"/>
      <c r="C78" s="37"/>
      <c r="E78" s="48" t="s">
        <v>38</v>
      </c>
      <c r="F78" s="41"/>
      <c r="G78" s="140"/>
      <c r="H78" s="140"/>
      <c r="I78" s="140"/>
      <c r="J78" s="140"/>
      <c r="K78" s="140"/>
      <c r="L78" s="140"/>
      <c r="M78" s="140"/>
      <c r="N78" s="37"/>
    </row>
    <row r="79" spans="1:14" ht="24.6" customHeight="1" x14ac:dyDescent="0.45">
      <c r="A79" s="37"/>
      <c r="C79" s="32"/>
      <c r="E79" s="48" t="s">
        <v>193</v>
      </c>
      <c r="F79" s="41"/>
      <c r="G79" s="128"/>
      <c r="H79" s="128"/>
      <c r="I79" s="128"/>
      <c r="J79" s="128"/>
      <c r="K79" s="128"/>
      <c r="L79" s="128"/>
      <c r="M79" s="128"/>
      <c r="N79" s="37"/>
    </row>
  </sheetData>
  <mergeCells count="9">
    <mergeCell ref="B46:M46"/>
    <mergeCell ref="B44:M44"/>
    <mergeCell ref="B45:M45"/>
    <mergeCell ref="B1:M1"/>
    <mergeCell ref="B2:M2"/>
    <mergeCell ref="B3:M3"/>
    <mergeCell ref="B42:M42"/>
    <mergeCell ref="B43:M43"/>
    <mergeCell ref="B4:M4"/>
  </mergeCells>
  <pageMargins left="0.78740157480314965" right="0.35433070866141736" top="0.59055118110236227" bottom="0.39370078740157483" header="0.35433070866141736" footer="0.27559055118110237"/>
  <pageSetup paperSize="9" scale="85" fitToHeight="0" orientation="portrait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8"/>
  <sheetViews>
    <sheetView view="pageBreakPreview" zoomScaleNormal="100" zoomScaleSheetLayoutView="100" workbookViewId="0">
      <selection activeCell="V21" sqref="V21"/>
    </sheetView>
  </sheetViews>
  <sheetFormatPr defaultColWidth="9.140625" defaultRowHeight="24" customHeight="1" x14ac:dyDescent="0.45"/>
  <cols>
    <col min="1" max="1" width="1.7109375" style="7" customWidth="1"/>
    <col min="2" max="5" width="9.140625" style="7" customWidth="1"/>
    <col min="6" max="6" width="2.42578125" style="7" customWidth="1"/>
    <col min="7" max="7" width="6.140625" style="7" customWidth="1"/>
    <col min="8" max="8" width="16" style="7" customWidth="1"/>
    <col min="9" max="9" width="0.85546875" style="7" customWidth="1"/>
    <col min="10" max="10" width="16" style="7" customWidth="1"/>
    <col min="11" max="11" width="0.85546875" style="7" customWidth="1"/>
    <col min="12" max="12" width="18.7109375" style="7" customWidth="1"/>
    <col min="13" max="13" width="1" style="7" customWidth="1"/>
    <col min="14" max="14" width="15.5703125" style="7" customWidth="1"/>
    <col min="15" max="15" width="0.85546875" style="7" customWidth="1"/>
    <col min="16" max="16" width="16.28515625" style="7" customWidth="1"/>
    <col min="17" max="17" width="0.85546875" style="7" customWidth="1"/>
    <col min="18" max="18" width="16.7109375" style="7" customWidth="1"/>
    <col min="19" max="19" width="0.85546875" style="7" customWidth="1"/>
    <col min="20" max="20" width="13.85546875" style="7" bestFit="1" customWidth="1"/>
    <col min="21" max="21" width="0.85546875" style="7" customWidth="1"/>
    <col min="22" max="22" width="17" style="7" customWidth="1"/>
    <col min="23" max="23" width="1.85546875" style="7" customWidth="1"/>
    <col min="24" max="16384" width="9.140625" style="7"/>
  </cols>
  <sheetData>
    <row r="1" spans="1:28" ht="24" customHeight="1" x14ac:dyDescent="0.45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8"/>
      <c r="X1" s="8"/>
    </row>
    <row r="2" spans="1:28" ht="24" customHeight="1" x14ac:dyDescent="0.45">
      <c r="B2" s="20" t="s">
        <v>110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8" ht="24" customHeight="1" x14ac:dyDescent="0.45">
      <c r="A3" s="8"/>
      <c r="B3" s="225" t="str">
        <f>+'PL 6 month'!B3</f>
        <v>FOR THE SIX-MONTH PERIODS ENDED JUNE 30, 2023</v>
      </c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</row>
    <row r="4" spans="1:28" ht="24.6" customHeight="1" x14ac:dyDescent="0.45">
      <c r="A4" s="8"/>
      <c r="B4" s="225" t="s">
        <v>217</v>
      </c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</row>
    <row r="5" spans="1:28" ht="24" customHeight="1" x14ac:dyDescent="0.45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X5" s="9"/>
      <c r="Y5" s="9"/>
      <c r="Z5" s="9"/>
      <c r="AA5" s="9"/>
      <c r="AB5" s="9"/>
    </row>
    <row r="6" spans="1:28" ht="24" customHeight="1" x14ac:dyDescent="0.45">
      <c r="A6" s="46"/>
      <c r="B6" s="46"/>
      <c r="C6" s="46"/>
      <c r="D6" s="46"/>
      <c r="E6" s="46"/>
      <c r="F6" s="46"/>
      <c r="G6" s="46"/>
      <c r="H6" s="56"/>
      <c r="I6" s="56"/>
      <c r="J6" s="56"/>
      <c r="K6" s="56"/>
      <c r="L6" s="56"/>
      <c r="M6" s="56"/>
      <c r="N6" s="56"/>
      <c r="O6" s="56" t="s">
        <v>3</v>
      </c>
      <c r="P6" s="56"/>
      <c r="Q6" s="56"/>
      <c r="R6" s="56"/>
      <c r="S6" s="56"/>
      <c r="T6" s="56"/>
      <c r="U6" s="56"/>
      <c r="V6" s="14" t="s">
        <v>2</v>
      </c>
    </row>
    <row r="7" spans="1:28" ht="24" customHeight="1" x14ac:dyDescent="0.45">
      <c r="A7" s="46"/>
      <c r="B7" s="46"/>
      <c r="C7" s="46"/>
      <c r="D7" s="46"/>
      <c r="E7" s="46"/>
      <c r="F7" s="46"/>
      <c r="G7" s="78"/>
      <c r="H7" s="227" t="s">
        <v>111</v>
      </c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19"/>
      <c r="T7" s="19" t="s">
        <v>112</v>
      </c>
      <c r="U7" s="19"/>
      <c r="V7" s="19" t="s">
        <v>113</v>
      </c>
    </row>
    <row r="8" spans="1:28" ht="24" customHeight="1" x14ac:dyDescent="0.45">
      <c r="A8" s="46"/>
      <c r="B8" s="46"/>
      <c r="C8" s="46"/>
      <c r="D8" s="46"/>
      <c r="E8" s="46"/>
      <c r="F8" s="46"/>
      <c r="G8" s="46"/>
      <c r="H8" s="19" t="s">
        <v>114</v>
      </c>
      <c r="I8" s="19"/>
      <c r="J8" s="19" t="s">
        <v>115</v>
      </c>
      <c r="K8" s="19"/>
      <c r="L8" s="19" t="s">
        <v>115</v>
      </c>
      <c r="M8" s="12"/>
      <c r="N8" s="224" t="s">
        <v>116</v>
      </c>
      <c r="O8" s="224"/>
      <c r="P8" s="224"/>
      <c r="Q8" s="19"/>
      <c r="R8" s="19" t="s">
        <v>117</v>
      </c>
      <c r="S8" s="19"/>
      <c r="T8" s="19" t="s">
        <v>118</v>
      </c>
      <c r="U8" s="19"/>
      <c r="V8" s="19" t="s">
        <v>119</v>
      </c>
    </row>
    <row r="9" spans="1:28" ht="24" customHeight="1" x14ac:dyDescent="0.45">
      <c r="A9" s="46"/>
      <c r="B9" s="46"/>
      <c r="C9" s="46"/>
      <c r="D9" s="46"/>
      <c r="E9" s="46"/>
      <c r="F9" s="46"/>
      <c r="H9" s="19" t="s">
        <v>120</v>
      </c>
      <c r="I9" s="19"/>
      <c r="J9" s="19" t="s">
        <v>121</v>
      </c>
      <c r="K9" s="19"/>
      <c r="L9" s="19" t="s">
        <v>122</v>
      </c>
      <c r="M9" s="12"/>
      <c r="N9" s="40" t="s">
        <v>123</v>
      </c>
      <c r="O9" s="40"/>
      <c r="P9" s="40" t="s">
        <v>124</v>
      </c>
      <c r="Q9" s="19"/>
      <c r="R9" s="19" t="s">
        <v>125</v>
      </c>
      <c r="S9" s="19"/>
    </row>
    <row r="10" spans="1:28" ht="24" customHeight="1" x14ac:dyDescent="0.45">
      <c r="A10" s="46"/>
      <c r="B10" s="46"/>
      <c r="C10" s="46"/>
      <c r="D10" s="46"/>
      <c r="E10" s="46"/>
      <c r="F10" s="46"/>
      <c r="G10" s="13"/>
      <c r="H10" s="56"/>
      <c r="I10" s="56"/>
      <c r="J10" s="56"/>
      <c r="K10" s="56"/>
      <c r="L10" s="56" t="s">
        <v>126</v>
      </c>
      <c r="M10" s="23"/>
      <c r="N10" s="56" t="s">
        <v>127</v>
      </c>
      <c r="O10" s="56"/>
      <c r="P10" s="56"/>
      <c r="Q10" s="56"/>
      <c r="R10" s="56"/>
      <c r="S10" s="56"/>
      <c r="T10" s="56"/>
      <c r="U10" s="56"/>
      <c r="V10" s="14"/>
    </row>
    <row r="11" spans="1:28" ht="24" customHeight="1" x14ac:dyDescent="0.45">
      <c r="A11" s="8"/>
      <c r="B11" s="16" t="s">
        <v>226</v>
      </c>
      <c r="C11" s="10"/>
      <c r="D11" s="10"/>
      <c r="E11" s="10"/>
      <c r="F11" s="10"/>
      <c r="G11" s="10"/>
      <c r="H11" s="11">
        <v>308676462</v>
      </c>
      <c r="I11" s="46"/>
      <c r="J11" s="11">
        <v>97844800</v>
      </c>
      <c r="K11" s="11"/>
      <c r="L11" s="11">
        <v>186541112.75</v>
      </c>
      <c r="M11" s="11"/>
      <c r="N11" s="11">
        <v>36867646.200000003</v>
      </c>
      <c r="O11" s="11"/>
      <c r="P11" s="11">
        <v>1679251315.1000011</v>
      </c>
      <c r="Q11" s="11"/>
      <c r="R11" s="15">
        <f>SUM(H11:P11)</f>
        <v>2309181336.0500011</v>
      </c>
      <c r="S11" s="11"/>
      <c r="T11" s="11">
        <v>521.40000000024793</v>
      </c>
      <c r="U11" s="11"/>
      <c r="V11" s="15">
        <f>SUM(R11:T11)</f>
        <v>2309181857.4500012</v>
      </c>
    </row>
    <row r="12" spans="1:28" ht="24" customHeight="1" x14ac:dyDescent="0.45">
      <c r="B12" s="10" t="s">
        <v>128</v>
      </c>
      <c r="C12" s="10"/>
      <c r="D12" s="10"/>
      <c r="E12" s="10"/>
      <c r="F12" s="10"/>
      <c r="G12" s="10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5"/>
      <c r="S12" s="22"/>
      <c r="T12" s="22"/>
      <c r="U12" s="22"/>
      <c r="V12" s="22"/>
    </row>
    <row r="13" spans="1:28" ht="24" customHeight="1" x14ac:dyDescent="0.45">
      <c r="B13" s="185" t="s">
        <v>237</v>
      </c>
      <c r="C13" s="10"/>
      <c r="D13" s="10"/>
      <c r="E13" s="10"/>
      <c r="F13" s="10"/>
      <c r="G13" s="76">
        <v>32</v>
      </c>
      <c r="H13" s="22">
        <v>0</v>
      </c>
      <c r="I13" s="22"/>
      <c r="J13" s="22">
        <v>0</v>
      </c>
      <c r="K13" s="22"/>
      <c r="L13" s="22">
        <v>0</v>
      </c>
      <c r="M13" s="22"/>
      <c r="N13" s="22">
        <v>0</v>
      </c>
      <c r="O13" s="22"/>
      <c r="P13" s="22">
        <v>-123470584.8</v>
      </c>
      <c r="Q13" s="22"/>
      <c r="R13" s="15">
        <v>-123470584.8</v>
      </c>
      <c r="S13" s="22"/>
      <c r="T13" s="22">
        <v>0</v>
      </c>
      <c r="U13" s="22"/>
      <c r="V13" s="11">
        <f>SUM(R13:T13)</f>
        <v>-123470584.8</v>
      </c>
    </row>
    <row r="14" spans="1:28" ht="24" customHeight="1" x14ac:dyDescent="0.45">
      <c r="A14" s="8"/>
      <c r="B14" s="83" t="s">
        <v>223</v>
      </c>
      <c r="C14" s="10"/>
      <c r="D14" s="10"/>
      <c r="E14" s="10"/>
      <c r="F14" s="10"/>
      <c r="G14" s="10"/>
      <c r="H14" s="22">
        <v>0</v>
      </c>
      <c r="I14" s="22"/>
      <c r="J14" s="22">
        <v>0</v>
      </c>
      <c r="K14" s="22"/>
      <c r="L14" s="22">
        <v>0</v>
      </c>
      <c r="M14" s="22"/>
      <c r="N14" s="22">
        <v>0</v>
      </c>
      <c r="O14" s="22"/>
      <c r="P14" s="22">
        <f>+'PL 6 month'!I65</f>
        <v>184146123.01000038</v>
      </c>
      <c r="Q14" s="22"/>
      <c r="R14" s="15">
        <f t="shared" ref="R14" si="0">SUM(H14:P14)</f>
        <v>184146123.01000038</v>
      </c>
      <c r="S14" s="22"/>
      <c r="T14" s="22">
        <f>+'PL 6 month'!I66</f>
        <v>51.9</v>
      </c>
      <c r="U14" s="22"/>
      <c r="V14" s="11">
        <f>SUM(R14:T14)</f>
        <v>184146174.91000038</v>
      </c>
    </row>
    <row r="15" spans="1:28" ht="24" customHeight="1" thickBot="1" x14ac:dyDescent="0.5">
      <c r="A15" s="8"/>
      <c r="B15" s="16" t="s">
        <v>238</v>
      </c>
      <c r="C15" s="10"/>
      <c r="D15" s="10"/>
      <c r="E15" s="10"/>
      <c r="F15" s="10"/>
      <c r="G15" s="10"/>
      <c r="H15" s="18">
        <f t="shared" ref="H15:R15" si="1">SUM(H11:H14)</f>
        <v>308676462</v>
      </c>
      <c r="I15" s="15">
        <f t="shared" si="1"/>
        <v>0</v>
      </c>
      <c r="J15" s="18">
        <f t="shared" si="1"/>
        <v>97844800</v>
      </c>
      <c r="K15" s="15">
        <f t="shared" si="1"/>
        <v>0</v>
      </c>
      <c r="L15" s="18">
        <f t="shared" si="1"/>
        <v>186541112.75</v>
      </c>
      <c r="M15" s="15">
        <f t="shared" si="1"/>
        <v>0</v>
      </c>
      <c r="N15" s="18">
        <f t="shared" si="1"/>
        <v>36867646.200000003</v>
      </c>
      <c r="O15" s="15">
        <f t="shared" si="1"/>
        <v>0</v>
      </c>
      <c r="P15" s="18">
        <f t="shared" si="1"/>
        <v>1739926853.3100016</v>
      </c>
      <c r="Q15" s="15">
        <f t="shared" si="1"/>
        <v>0</v>
      </c>
      <c r="R15" s="18">
        <f t="shared" si="1"/>
        <v>2369856874.2600012</v>
      </c>
      <c r="S15" s="22"/>
      <c r="T15" s="18">
        <f>SUM(T11:T14)</f>
        <v>573.30000000024791</v>
      </c>
      <c r="U15" s="22"/>
      <c r="V15" s="18">
        <f>SUM(V11:V14)</f>
        <v>2369857447.5600014</v>
      </c>
    </row>
    <row r="16" spans="1:28" ht="24" customHeight="1" thickTop="1" x14ac:dyDescent="0.45">
      <c r="A16" s="8"/>
      <c r="B16" s="16"/>
      <c r="C16" s="10"/>
      <c r="D16" s="10"/>
      <c r="E16" s="10"/>
      <c r="F16" s="10"/>
      <c r="G16" s="10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22"/>
      <c r="T16" s="15"/>
      <c r="U16" s="22"/>
      <c r="V16" s="15"/>
    </row>
    <row r="17" spans="1:22" ht="24" customHeight="1" x14ac:dyDescent="0.45">
      <c r="A17" s="8"/>
      <c r="B17" s="16" t="s">
        <v>227</v>
      </c>
      <c r="C17" s="10"/>
      <c r="D17" s="10"/>
      <c r="E17" s="10"/>
      <c r="F17" s="10"/>
      <c r="G17" s="10"/>
      <c r="H17" s="15">
        <v>308676462</v>
      </c>
      <c r="I17" s="15"/>
      <c r="J17" s="15">
        <v>97844800</v>
      </c>
      <c r="K17" s="15"/>
      <c r="L17" s="15">
        <v>186541112.75</v>
      </c>
      <c r="M17" s="15"/>
      <c r="N17" s="15">
        <v>36867646.200000003</v>
      </c>
      <c r="O17" s="15"/>
      <c r="P17" s="15">
        <v>1889161586.8600016</v>
      </c>
      <c r="Q17" s="15"/>
      <c r="R17" s="15">
        <f>SUM(H17:P17)</f>
        <v>2519091607.8100014</v>
      </c>
      <c r="S17" s="15"/>
      <c r="T17" s="15">
        <v>621.82999999999993</v>
      </c>
      <c r="U17" s="15"/>
      <c r="V17" s="15">
        <f>SUM(R17:T17)</f>
        <v>2519092229.6400013</v>
      </c>
    </row>
    <row r="18" spans="1:22" ht="26.1" customHeight="1" x14ac:dyDescent="0.45">
      <c r="B18" s="10" t="s">
        <v>128</v>
      </c>
      <c r="C18" s="10"/>
      <c r="D18" s="10"/>
      <c r="E18" s="10"/>
      <c r="F18" s="10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85"/>
      <c r="R18" s="22"/>
      <c r="S18" s="22"/>
      <c r="T18" s="22"/>
      <c r="U18" s="22"/>
      <c r="V18" s="11"/>
    </row>
    <row r="19" spans="1:22" ht="26.1" customHeight="1" x14ac:dyDescent="0.45">
      <c r="B19" s="185" t="s">
        <v>237</v>
      </c>
      <c r="C19" s="10"/>
      <c r="D19" s="10"/>
      <c r="E19" s="10"/>
      <c r="F19" s="10"/>
      <c r="G19" s="76">
        <v>32</v>
      </c>
      <c r="H19" s="22">
        <v>0</v>
      </c>
      <c r="I19" s="22"/>
      <c r="J19" s="22">
        <v>0</v>
      </c>
      <c r="K19" s="22"/>
      <c r="L19" s="22">
        <v>0</v>
      </c>
      <c r="M19" s="22"/>
      <c r="N19" s="22">
        <v>0</v>
      </c>
      <c r="O19" s="22"/>
      <c r="P19" s="22">
        <v>-154259051</v>
      </c>
      <c r="Q19" s="85"/>
      <c r="R19" s="15">
        <v>-154259051</v>
      </c>
      <c r="S19" s="22"/>
      <c r="T19" s="22">
        <v>-8.4</v>
      </c>
      <c r="U19" s="22"/>
      <c r="V19" s="11">
        <f>SUM(R19:T19)</f>
        <v>-154259059.40000001</v>
      </c>
    </row>
    <row r="20" spans="1:22" ht="24" customHeight="1" x14ac:dyDescent="0.45">
      <c r="B20" s="83" t="s">
        <v>223</v>
      </c>
      <c r="C20" s="10"/>
      <c r="D20" s="10"/>
      <c r="E20" s="10"/>
      <c r="F20" s="10"/>
      <c r="G20" s="76"/>
      <c r="H20" s="22">
        <v>0</v>
      </c>
      <c r="I20" s="22"/>
      <c r="J20" s="22">
        <v>0</v>
      </c>
      <c r="K20" s="22"/>
      <c r="L20" s="22">
        <v>0</v>
      </c>
      <c r="M20" s="22"/>
      <c r="N20" s="22">
        <v>0</v>
      </c>
      <c r="O20" s="22"/>
      <c r="P20" s="22">
        <f>+'PL 6 month'!G61</f>
        <v>104232004.56000018</v>
      </c>
      <c r="Q20" s="22"/>
      <c r="R20" s="22">
        <f>SUM(H20:P20)</f>
        <v>104232004.56000018</v>
      </c>
      <c r="S20" s="22"/>
      <c r="T20" s="22">
        <f>+'PL 6 month'!G66</f>
        <v>69.31</v>
      </c>
      <c r="U20" s="22"/>
      <c r="V20" s="11">
        <f>SUM(R20:T20)</f>
        <v>104232073.87000018</v>
      </c>
    </row>
    <row r="21" spans="1:22" ht="24" customHeight="1" thickBot="1" x14ac:dyDescent="0.5">
      <c r="A21" s="8"/>
      <c r="B21" s="16" t="s">
        <v>239</v>
      </c>
      <c r="C21" s="10"/>
      <c r="D21" s="10"/>
      <c r="E21" s="10"/>
      <c r="F21" s="10"/>
      <c r="G21" s="10"/>
      <c r="H21" s="18">
        <f t="shared" ref="H21:R21" si="2">SUM(H17:H20)</f>
        <v>308676462</v>
      </c>
      <c r="I21" s="15">
        <f t="shared" si="2"/>
        <v>0</v>
      </c>
      <c r="J21" s="18">
        <f t="shared" si="2"/>
        <v>97844800</v>
      </c>
      <c r="K21" s="15">
        <f t="shared" si="2"/>
        <v>0</v>
      </c>
      <c r="L21" s="18">
        <f t="shared" si="2"/>
        <v>186541112.75</v>
      </c>
      <c r="M21" s="15">
        <f t="shared" si="2"/>
        <v>0</v>
      </c>
      <c r="N21" s="18">
        <f t="shared" si="2"/>
        <v>36867646.200000003</v>
      </c>
      <c r="O21" s="15">
        <f t="shared" si="2"/>
        <v>0</v>
      </c>
      <c r="P21" s="18">
        <f t="shared" si="2"/>
        <v>1839134540.4200017</v>
      </c>
      <c r="Q21" s="15">
        <f t="shared" si="2"/>
        <v>0</v>
      </c>
      <c r="R21" s="18">
        <f t="shared" si="2"/>
        <v>2469064561.3700018</v>
      </c>
      <c r="S21" s="22"/>
      <c r="T21" s="18">
        <f>SUM(T17:T20)</f>
        <v>682.74</v>
      </c>
      <c r="U21" s="22"/>
      <c r="V21" s="18">
        <f>SUM(V17:V20)</f>
        <v>2469065244.1100016</v>
      </c>
    </row>
    <row r="22" spans="1:22" ht="24" customHeight="1" thickTop="1" x14ac:dyDescent="0.45">
      <c r="A22" s="8"/>
      <c r="B22" s="16"/>
      <c r="C22" s="10"/>
      <c r="D22" s="10"/>
      <c r="E22" s="10"/>
      <c r="F22" s="10"/>
      <c r="G22" s="10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24" customHeight="1" x14ac:dyDescent="0.45">
      <c r="A23" s="8"/>
      <c r="B23" s="16"/>
      <c r="C23" s="10"/>
      <c r="D23" s="10"/>
      <c r="E23" s="10"/>
      <c r="F23" s="10"/>
      <c r="G23" s="10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24" customHeight="1" x14ac:dyDescent="0.45">
      <c r="A24" s="8"/>
      <c r="B24" s="3" t="s">
        <v>37</v>
      </c>
      <c r="C24" s="10"/>
      <c r="D24" s="10"/>
      <c r="E24" s="10"/>
      <c r="F24" s="10"/>
      <c r="G24" s="10"/>
      <c r="J24" s="8"/>
      <c r="L24" s="8"/>
      <c r="N24" s="8"/>
      <c r="O24" s="8"/>
      <c r="P24" s="8"/>
      <c r="R24" s="8"/>
    </row>
    <row r="25" spans="1:22" ht="24" customHeight="1" x14ac:dyDescent="0.45">
      <c r="A25" s="8"/>
      <c r="J25" s="8"/>
      <c r="L25" s="8"/>
      <c r="N25" s="8"/>
      <c r="O25" s="8"/>
      <c r="P25" s="8"/>
      <c r="R25" s="8"/>
    </row>
    <row r="26" spans="1:22" ht="24" customHeight="1" x14ac:dyDescent="0.45">
      <c r="A26" s="8"/>
      <c r="B26" s="3"/>
      <c r="J26" s="2" t="s">
        <v>129</v>
      </c>
      <c r="K26" s="1"/>
      <c r="L26" s="34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24" customHeight="1" x14ac:dyDescent="0.45">
      <c r="A27" s="8"/>
      <c r="B27" s="16"/>
      <c r="C27" s="10"/>
      <c r="D27" s="10"/>
      <c r="E27" s="10"/>
      <c r="F27" s="10"/>
      <c r="G27" s="10"/>
      <c r="J27" s="2" t="s">
        <v>130</v>
      </c>
      <c r="K27" s="2"/>
      <c r="L27" s="37"/>
      <c r="M27" s="1"/>
      <c r="N27" s="8"/>
      <c r="O27" s="8"/>
      <c r="P27" s="8"/>
      <c r="Q27" s="8"/>
      <c r="R27" s="8"/>
      <c r="S27" s="8"/>
      <c r="T27" s="8"/>
      <c r="U27" s="8"/>
      <c r="V27" s="8"/>
    </row>
    <row r="28" spans="1:22" ht="24" customHeight="1" x14ac:dyDescent="0.45">
      <c r="A28" s="10"/>
      <c r="B28" s="10"/>
      <c r="C28" s="8"/>
      <c r="D28" s="8"/>
      <c r="E28" s="8"/>
      <c r="F28" s="8"/>
      <c r="G28" s="8"/>
    </row>
  </sheetData>
  <mergeCells count="4">
    <mergeCell ref="N8:P8"/>
    <mergeCell ref="B3:V3"/>
    <mergeCell ref="H7:R7"/>
    <mergeCell ref="B4:V4"/>
  </mergeCells>
  <pageMargins left="0.59055118110236227" right="0.31" top="0.59055118110236227" bottom="0.36" header="0.35" footer="0.15748031496062992"/>
  <pageSetup paperSize="9" scale="80" fitToWidth="0" fitToHeight="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6"/>
  <sheetViews>
    <sheetView view="pageBreakPreview" zoomScaleNormal="100" zoomScaleSheetLayoutView="100" workbookViewId="0">
      <selection activeCell="N23" sqref="N23"/>
    </sheetView>
  </sheetViews>
  <sheetFormatPr defaultColWidth="9.140625" defaultRowHeight="23.45" customHeight="1" x14ac:dyDescent="0.45"/>
  <cols>
    <col min="1" max="1" width="0.7109375" style="7" customWidth="1"/>
    <col min="2" max="2" width="9.140625" style="7" customWidth="1"/>
    <col min="3" max="4" width="8" style="7" customWidth="1"/>
    <col min="5" max="5" width="8.7109375" style="7" customWidth="1"/>
    <col min="6" max="6" width="6.85546875" style="7" customWidth="1"/>
    <col min="7" max="7" width="7.140625" style="7" customWidth="1"/>
    <col min="8" max="8" width="16.42578125" style="7" customWidth="1"/>
    <col min="9" max="9" width="0.85546875" style="7" customWidth="1"/>
    <col min="10" max="10" width="16.42578125" style="7" customWidth="1"/>
    <col min="11" max="11" width="0.85546875" style="7" customWidth="1"/>
    <col min="12" max="12" width="18.85546875" style="7" customWidth="1"/>
    <col min="13" max="13" width="1" style="7" customWidth="1"/>
    <col min="14" max="14" width="17" style="7" customWidth="1"/>
    <col min="15" max="15" width="0.85546875" style="7" customWidth="1"/>
    <col min="16" max="16" width="17" style="7" customWidth="1"/>
    <col min="17" max="17" width="0.85546875" style="7" customWidth="1"/>
    <col min="18" max="18" width="16.42578125" style="7" bestFit="1" customWidth="1"/>
    <col min="19" max="19" width="2.85546875" style="7" customWidth="1"/>
    <col min="20" max="20" width="9.140625" style="7" customWidth="1"/>
    <col min="21" max="16384" width="9.140625" style="7"/>
  </cols>
  <sheetData>
    <row r="1" spans="1:21" ht="24" customHeight="1" x14ac:dyDescent="0.45">
      <c r="B1" s="224" t="s">
        <v>0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</row>
    <row r="2" spans="1:21" ht="24" customHeight="1" x14ac:dyDescent="0.45">
      <c r="B2" s="224" t="s">
        <v>110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</row>
    <row r="3" spans="1:21" ht="24" customHeight="1" x14ac:dyDescent="0.45">
      <c r="A3" s="8"/>
      <c r="B3" s="225" t="str">
        <f>+CHE_C!B3</f>
        <v>FOR THE SIX-MONTH PERIODS ENDED JUNE 30, 2023</v>
      </c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1"/>
      <c r="T3" s="21"/>
      <c r="U3" s="21"/>
    </row>
    <row r="4" spans="1:21" ht="24" customHeight="1" x14ac:dyDescent="0.45">
      <c r="A4" s="8"/>
      <c r="B4" s="225" t="s">
        <v>217</v>
      </c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1"/>
      <c r="T4" s="21"/>
      <c r="U4" s="21"/>
    </row>
    <row r="5" spans="1:21" ht="24" customHeight="1" x14ac:dyDescent="0.45">
      <c r="A5" s="8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spans="1:21" ht="24" customHeight="1" x14ac:dyDescent="0.45">
      <c r="A6" s="46"/>
      <c r="B6" s="46"/>
      <c r="C6" s="46"/>
      <c r="D6" s="46"/>
      <c r="E6" s="46"/>
      <c r="F6" s="46"/>
      <c r="G6" s="46"/>
      <c r="H6" s="57"/>
      <c r="I6" s="57"/>
      <c r="J6" s="57"/>
      <c r="K6" s="57"/>
      <c r="L6" s="57"/>
      <c r="M6" s="56" t="s">
        <v>4</v>
      </c>
      <c r="N6" s="57"/>
      <c r="O6" s="57"/>
      <c r="P6" s="57"/>
      <c r="Q6" s="56"/>
      <c r="R6" s="14" t="s">
        <v>2</v>
      </c>
    </row>
    <row r="7" spans="1:21" ht="24" customHeight="1" x14ac:dyDescent="0.45">
      <c r="A7" s="46"/>
      <c r="B7" s="46"/>
      <c r="C7" s="46"/>
      <c r="D7" s="46"/>
      <c r="E7" s="46"/>
      <c r="F7" s="46"/>
      <c r="G7" s="46" t="s">
        <v>5</v>
      </c>
      <c r="H7" s="19" t="s">
        <v>114</v>
      </c>
      <c r="I7" s="12"/>
      <c r="J7" s="19" t="s">
        <v>115</v>
      </c>
      <c r="K7" s="19"/>
      <c r="L7" s="19" t="s">
        <v>115</v>
      </c>
      <c r="M7" s="19"/>
      <c r="N7" s="25"/>
      <c r="O7" s="79" t="s">
        <v>131</v>
      </c>
      <c r="P7" s="25"/>
      <c r="R7" s="19" t="s">
        <v>113</v>
      </c>
    </row>
    <row r="8" spans="1:21" ht="24" customHeight="1" x14ac:dyDescent="0.45">
      <c r="A8" s="46"/>
      <c r="B8" s="46"/>
      <c r="C8" s="46"/>
      <c r="D8" s="46"/>
      <c r="E8" s="46"/>
      <c r="F8" s="46"/>
      <c r="H8" s="19" t="s">
        <v>120</v>
      </c>
      <c r="I8" s="12"/>
      <c r="J8" s="19" t="s">
        <v>121</v>
      </c>
      <c r="K8" s="19"/>
      <c r="L8" s="19" t="s">
        <v>122</v>
      </c>
      <c r="M8" s="19"/>
      <c r="N8" s="19" t="s">
        <v>123</v>
      </c>
      <c r="O8" s="12"/>
      <c r="P8" s="19" t="s">
        <v>124</v>
      </c>
      <c r="Q8" s="19"/>
      <c r="R8" s="19" t="s">
        <v>119</v>
      </c>
    </row>
    <row r="9" spans="1:21" ht="24" customHeight="1" x14ac:dyDescent="0.45">
      <c r="A9" s="46"/>
      <c r="B9" s="46"/>
      <c r="C9" s="46"/>
      <c r="D9" s="46"/>
      <c r="E9" s="46"/>
      <c r="F9" s="46"/>
      <c r="G9" s="13"/>
      <c r="H9" s="56"/>
      <c r="I9" s="23"/>
      <c r="J9" s="56"/>
      <c r="K9" s="56"/>
      <c r="L9" s="56" t="s">
        <v>126</v>
      </c>
      <c r="M9" s="56"/>
      <c r="N9" s="56" t="s">
        <v>127</v>
      </c>
      <c r="O9" s="24"/>
      <c r="P9" s="24"/>
      <c r="Q9" s="56"/>
      <c r="R9" s="14"/>
    </row>
    <row r="10" spans="1:21" ht="24" customHeight="1" x14ac:dyDescent="0.45">
      <c r="A10" s="10"/>
      <c r="B10" s="16" t="s">
        <v>226</v>
      </c>
      <c r="C10" s="10"/>
      <c r="D10" s="10"/>
      <c r="E10" s="10"/>
      <c r="F10" s="10"/>
      <c r="G10" s="55"/>
      <c r="H10" s="11">
        <v>308676462</v>
      </c>
      <c r="I10" s="15"/>
      <c r="J10" s="11">
        <v>97844800</v>
      </c>
      <c r="K10" s="15"/>
      <c r="L10" s="11">
        <v>186541112.75</v>
      </c>
      <c r="M10" s="15"/>
      <c r="N10" s="11">
        <v>36867646.200000003</v>
      </c>
      <c r="O10" s="15"/>
      <c r="P10" s="11">
        <v>1654207732.79</v>
      </c>
      <c r="Q10" s="15"/>
      <c r="R10" s="15">
        <f>SUM(H10:Q10)</f>
        <v>2284137753.7399998</v>
      </c>
    </row>
    <row r="11" spans="1:21" ht="24" customHeight="1" x14ac:dyDescent="0.45">
      <c r="A11" s="10"/>
      <c r="B11" s="10" t="s">
        <v>128</v>
      </c>
      <c r="C11" s="10"/>
      <c r="D11" s="10"/>
      <c r="E11" s="10"/>
      <c r="F11" s="10"/>
      <c r="G11" s="9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21" ht="24" customHeight="1" x14ac:dyDescent="0.45">
      <c r="A12" s="10"/>
      <c r="B12" s="185" t="s">
        <v>237</v>
      </c>
      <c r="C12" s="10"/>
      <c r="D12" s="10"/>
      <c r="E12" s="10"/>
      <c r="F12" s="10"/>
      <c r="G12" s="76">
        <v>32</v>
      </c>
      <c r="H12" s="15">
        <v>0</v>
      </c>
      <c r="I12" s="15"/>
      <c r="J12" s="15">
        <v>0</v>
      </c>
      <c r="K12" s="15"/>
      <c r="L12" s="15">
        <v>0</v>
      </c>
      <c r="M12" s="15"/>
      <c r="N12" s="15">
        <v>0</v>
      </c>
      <c r="O12" s="15"/>
      <c r="P12" s="186">
        <v>-123470584.80000001</v>
      </c>
      <c r="Q12" s="15"/>
      <c r="R12" s="15">
        <f>SUM(H12:Q12)</f>
        <v>-123470584.80000001</v>
      </c>
    </row>
    <row r="13" spans="1:21" ht="24" customHeight="1" x14ac:dyDescent="0.45">
      <c r="A13" s="10"/>
      <c r="B13" s="83" t="s">
        <v>223</v>
      </c>
      <c r="C13" s="10"/>
      <c r="D13" s="10"/>
      <c r="E13" s="10"/>
      <c r="F13" s="10"/>
      <c r="G13" s="10"/>
      <c r="H13" s="11">
        <v>0</v>
      </c>
      <c r="I13" s="15"/>
      <c r="J13" s="11">
        <v>0</v>
      </c>
      <c r="K13" s="15"/>
      <c r="L13" s="11">
        <v>0</v>
      </c>
      <c r="M13" s="15"/>
      <c r="N13" s="11">
        <v>0</v>
      </c>
      <c r="O13" s="15"/>
      <c r="P13" s="15">
        <f>'PL 6 month'!M65</f>
        <v>119481973.36999997</v>
      </c>
      <c r="Q13" s="15"/>
      <c r="R13" s="15">
        <f>SUM(H13:Q13)</f>
        <v>119481973.36999997</v>
      </c>
    </row>
    <row r="14" spans="1:21" ht="24" customHeight="1" thickBot="1" x14ac:dyDescent="0.5">
      <c r="B14" s="16" t="s">
        <v>238</v>
      </c>
      <c r="C14" s="10"/>
      <c r="D14" s="10"/>
      <c r="E14" s="10"/>
      <c r="F14" s="10"/>
      <c r="G14" s="10"/>
      <c r="H14" s="17">
        <f>SUM(H10:H13)</f>
        <v>308676462</v>
      </c>
      <c r="I14" s="15"/>
      <c r="J14" s="17">
        <f>SUM(J10:J13)</f>
        <v>97844800</v>
      </c>
      <c r="K14" s="15"/>
      <c r="L14" s="17">
        <f>SUM(L10:L13)</f>
        <v>186541112.75</v>
      </c>
      <c r="M14" s="15"/>
      <c r="N14" s="17">
        <f>SUM(N10:N13)</f>
        <v>36867646.200000003</v>
      </c>
      <c r="O14" s="15"/>
      <c r="P14" s="17">
        <f>SUM(P10:P13)</f>
        <v>1650219121.3599999</v>
      </c>
      <c r="Q14" s="15"/>
      <c r="R14" s="17">
        <f>SUM(R10:R13)</f>
        <v>2280149142.3099995</v>
      </c>
    </row>
    <row r="15" spans="1:21" ht="24" customHeight="1" thickTop="1" x14ac:dyDescent="0.45">
      <c r="B15" s="16"/>
      <c r="C15" s="10"/>
      <c r="D15" s="10"/>
      <c r="E15" s="10"/>
      <c r="F15" s="10"/>
      <c r="G15" s="10"/>
      <c r="H15" s="11"/>
      <c r="I15" s="15"/>
      <c r="J15" s="11"/>
      <c r="K15" s="15"/>
      <c r="L15" s="11"/>
      <c r="M15" s="15"/>
      <c r="N15" s="11"/>
      <c r="O15" s="15"/>
      <c r="P15" s="11"/>
      <c r="Q15" s="15"/>
      <c r="R15" s="11"/>
    </row>
    <row r="16" spans="1:21" ht="24" customHeight="1" x14ac:dyDescent="0.45">
      <c r="B16" s="16" t="s">
        <v>227</v>
      </c>
      <c r="C16" s="10"/>
      <c r="D16" s="10"/>
      <c r="E16" s="10"/>
      <c r="F16" s="10"/>
      <c r="G16" s="10"/>
      <c r="H16" s="11">
        <v>308676462</v>
      </c>
      <c r="I16" s="15"/>
      <c r="J16" s="11">
        <v>97844800</v>
      </c>
      <c r="K16" s="15"/>
      <c r="L16" s="11">
        <v>186541112.75</v>
      </c>
      <c r="M16" s="15"/>
      <c r="N16" s="11">
        <v>36867646.200000003</v>
      </c>
      <c r="O16" s="15"/>
      <c r="P16" s="11">
        <v>1730088560.8200006</v>
      </c>
      <c r="Q16" s="15"/>
      <c r="R16" s="11">
        <f>SUM(H16:P16)</f>
        <v>2360018581.7700005</v>
      </c>
    </row>
    <row r="17" spans="1:18" ht="24" customHeight="1" x14ac:dyDescent="0.45">
      <c r="B17" s="10" t="s">
        <v>128</v>
      </c>
      <c r="C17" s="10"/>
      <c r="D17" s="10"/>
      <c r="E17" s="10"/>
      <c r="F17" s="10"/>
      <c r="G17" s="5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ht="24" customHeight="1" x14ac:dyDescent="0.45">
      <c r="B18" s="185" t="s">
        <v>237</v>
      </c>
      <c r="C18" s="10"/>
      <c r="D18" s="10"/>
      <c r="E18" s="10"/>
      <c r="F18" s="10"/>
      <c r="G18" s="76">
        <v>32</v>
      </c>
      <c r="H18" s="15">
        <v>0</v>
      </c>
      <c r="I18" s="15"/>
      <c r="J18" s="15">
        <v>0</v>
      </c>
      <c r="K18" s="15"/>
      <c r="L18" s="15">
        <v>0</v>
      </c>
      <c r="M18" s="15"/>
      <c r="N18" s="15">
        <v>0</v>
      </c>
      <c r="O18" s="15"/>
      <c r="P18" s="15">
        <v>-154259051</v>
      </c>
      <c r="Q18" s="15"/>
      <c r="R18" s="11">
        <f>SUM(H18:P18)</f>
        <v>-154259051</v>
      </c>
    </row>
    <row r="19" spans="1:18" ht="24" customHeight="1" x14ac:dyDescent="0.45">
      <c r="A19" s="10"/>
      <c r="B19" s="83" t="s">
        <v>223</v>
      </c>
      <c r="C19" s="10"/>
      <c r="D19" s="10"/>
      <c r="E19" s="10"/>
      <c r="F19" s="10"/>
      <c r="G19" s="55"/>
      <c r="H19" s="11">
        <v>0</v>
      </c>
      <c r="I19" s="15"/>
      <c r="J19" s="11">
        <v>0</v>
      </c>
      <c r="K19" s="15"/>
      <c r="L19" s="11">
        <v>0</v>
      </c>
      <c r="M19" s="15"/>
      <c r="N19" s="11">
        <v>0</v>
      </c>
      <c r="O19" s="15"/>
      <c r="P19" s="15">
        <f>+'PL 6 month'!K65</f>
        <v>112753679.79999995</v>
      </c>
      <c r="Q19" s="15"/>
      <c r="R19" s="15">
        <f>SUM(H19:Q19)</f>
        <v>112753679.79999995</v>
      </c>
    </row>
    <row r="20" spans="1:18" ht="24" customHeight="1" thickBot="1" x14ac:dyDescent="0.5">
      <c r="B20" s="16" t="s">
        <v>239</v>
      </c>
      <c r="C20" s="10"/>
      <c r="D20" s="10"/>
      <c r="E20" s="10"/>
      <c r="F20" s="10"/>
      <c r="G20" s="10"/>
      <c r="H20" s="17">
        <f>SUM(H16:H19)</f>
        <v>308676462</v>
      </c>
      <c r="I20" s="15"/>
      <c r="J20" s="17">
        <f>SUM(J16:J19)</f>
        <v>97844800</v>
      </c>
      <c r="K20" s="15"/>
      <c r="L20" s="17">
        <f>SUM(L16:L19)</f>
        <v>186541112.75</v>
      </c>
      <c r="M20" s="15"/>
      <c r="N20" s="17">
        <f>SUM(N16:N19)</f>
        <v>36867646.200000003</v>
      </c>
      <c r="O20" s="15"/>
      <c r="P20" s="17">
        <f>SUM(P16:P19)</f>
        <v>1688583189.6200006</v>
      </c>
      <c r="Q20" s="15"/>
      <c r="R20" s="17">
        <f>SUM(R16:R19)</f>
        <v>2318513210.5700006</v>
      </c>
    </row>
    <row r="21" spans="1:18" ht="24" customHeight="1" thickTop="1" x14ac:dyDescent="0.45">
      <c r="A21" s="10"/>
      <c r="B21" s="10"/>
      <c r="G21" s="10"/>
      <c r="H21" s="8"/>
      <c r="J21" s="11"/>
      <c r="K21" s="15"/>
      <c r="L21" s="11"/>
      <c r="M21" s="15"/>
      <c r="N21" s="11"/>
      <c r="O21" s="15"/>
      <c r="P21" s="11"/>
      <c r="Q21" s="15"/>
      <c r="R21" s="11"/>
    </row>
    <row r="22" spans="1:18" ht="24" customHeight="1" x14ac:dyDescent="0.45">
      <c r="A22" s="8"/>
      <c r="B22" s="3" t="s">
        <v>37</v>
      </c>
      <c r="G22" s="10"/>
      <c r="I22" s="8"/>
      <c r="K22" s="8"/>
      <c r="M22" s="8"/>
      <c r="N22" s="8"/>
      <c r="O22" s="8"/>
      <c r="Q22" s="8"/>
    </row>
    <row r="23" spans="1:18" ht="24" customHeight="1" x14ac:dyDescent="0.45">
      <c r="A23" s="8"/>
      <c r="B23" s="3"/>
      <c r="G23" s="10"/>
      <c r="I23" s="8"/>
      <c r="K23" s="8"/>
      <c r="M23" s="8"/>
      <c r="N23" s="8"/>
      <c r="O23" s="8"/>
      <c r="Q23" s="8"/>
    </row>
    <row r="24" spans="1:18" ht="24" customHeight="1" x14ac:dyDescent="0.45">
      <c r="A24" s="8"/>
      <c r="B24" s="3"/>
      <c r="I24" s="8"/>
      <c r="K24" s="8"/>
      <c r="M24" s="8"/>
      <c r="N24" s="8"/>
      <c r="O24" s="8"/>
      <c r="Q24" s="8"/>
    </row>
    <row r="25" spans="1:18" ht="24" customHeight="1" x14ac:dyDescent="0.45">
      <c r="H25" s="2" t="s">
        <v>129</v>
      </c>
      <c r="I25" s="1"/>
      <c r="J25" s="34"/>
    </row>
    <row r="26" spans="1:18" ht="24" customHeight="1" x14ac:dyDescent="0.45">
      <c r="H26" s="2" t="s">
        <v>132</v>
      </c>
      <c r="I26" s="2"/>
      <c r="J26" s="37"/>
    </row>
  </sheetData>
  <mergeCells count="4">
    <mergeCell ref="B1:R1"/>
    <mergeCell ref="B2:R2"/>
    <mergeCell ref="B3:R3"/>
    <mergeCell ref="B4:R4"/>
  </mergeCells>
  <printOptions horizontalCentered="1"/>
  <pageMargins left="0.77" right="0.39370078740157483" top="0.59055118110236227" bottom="0.39370078740157483" header="0.31496062992125984" footer="0.31496062992125984"/>
  <pageSetup paperSize="9" scale="85" fitToWidth="0" orientation="landscape" r:id="rId1"/>
  <headerFooter alignWithMargins="0"/>
  <ignoredErrors>
    <ignoredError sqref="R12 R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30"/>
  <sheetViews>
    <sheetView tabSelected="1" zoomScaleNormal="100" zoomScaleSheetLayoutView="100" workbookViewId="0">
      <selection activeCell="R105" sqref="R105"/>
    </sheetView>
  </sheetViews>
  <sheetFormatPr defaultColWidth="9.140625" defaultRowHeight="24" customHeight="1" x14ac:dyDescent="0.45"/>
  <cols>
    <col min="1" max="1" width="1.7109375" style="188" customWidth="1"/>
    <col min="2" max="4" width="9.140625" style="188" customWidth="1"/>
    <col min="5" max="5" width="12.140625" style="188" customWidth="1"/>
    <col min="6" max="6" width="9.85546875" style="188" customWidth="1"/>
    <col min="7" max="7" width="0.85546875" style="188" customWidth="1"/>
    <col min="8" max="8" width="15.140625" style="188" customWidth="1"/>
    <col min="9" max="9" width="0.85546875" style="188" customWidth="1"/>
    <col min="10" max="10" width="15.140625" style="188" customWidth="1"/>
    <col min="11" max="11" width="0.85546875" style="188" customWidth="1"/>
    <col min="12" max="12" width="15.140625" style="188" customWidth="1"/>
    <col min="13" max="13" width="0.85546875" style="188" customWidth="1"/>
    <col min="14" max="14" width="15.140625" style="188" customWidth="1"/>
    <col min="15" max="15" width="1.140625" style="188" customWidth="1"/>
    <col min="16" max="16384" width="9.140625" style="188"/>
  </cols>
  <sheetData>
    <row r="1" spans="1:15" s="187" customFormat="1" ht="24" customHeight="1" x14ac:dyDescent="0.45">
      <c r="B1" s="219" t="s">
        <v>0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1:15" s="187" customFormat="1" ht="24" customHeight="1" x14ac:dyDescent="0.45">
      <c r="B2" s="219" t="s">
        <v>133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</row>
    <row r="3" spans="1:15" ht="24" customHeight="1" x14ac:dyDescent="0.45">
      <c r="A3" s="8"/>
      <c r="B3" s="219" t="str">
        <f>+CHE_S!B3</f>
        <v>FOR THE SIX-MONTH PERIODS ENDED JUNE 30, 2023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8"/>
    </row>
    <row r="4" spans="1:15" ht="24" customHeight="1" x14ac:dyDescent="0.45">
      <c r="A4" s="8"/>
      <c r="B4" s="219" t="s">
        <v>217</v>
      </c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5" ht="24" customHeight="1" x14ac:dyDescent="0.45">
      <c r="A5" s="8"/>
      <c r="B5" s="63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8"/>
    </row>
    <row r="6" spans="1:15" s="187" customFormat="1" ht="24" customHeight="1" x14ac:dyDescent="0.45">
      <c r="B6" s="46"/>
      <c r="C6" s="9"/>
      <c r="D6" s="9"/>
      <c r="E6" s="9"/>
      <c r="F6" s="9"/>
      <c r="G6" s="9"/>
      <c r="H6" s="63"/>
      <c r="I6" s="63"/>
      <c r="J6" s="63"/>
      <c r="K6" s="63"/>
      <c r="L6" s="63"/>
      <c r="M6" s="63"/>
      <c r="N6" s="189" t="s">
        <v>2</v>
      </c>
    </row>
    <row r="7" spans="1:15" s="187" customFormat="1" ht="24" customHeight="1" x14ac:dyDescent="0.45">
      <c r="B7" s="46"/>
      <c r="C7" s="46"/>
      <c r="D7" s="46"/>
      <c r="E7" s="46"/>
      <c r="F7" s="46"/>
      <c r="G7" s="46"/>
      <c r="H7" s="190"/>
      <c r="I7" s="190" t="s">
        <v>134</v>
      </c>
      <c r="J7" s="190"/>
      <c r="K7" s="63"/>
      <c r="L7" s="228" t="s">
        <v>135</v>
      </c>
      <c r="M7" s="228"/>
      <c r="N7" s="228"/>
    </row>
    <row r="8" spans="1:15" s="187" customFormat="1" ht="24" customHeight="1" x14ac:dyDescent="0.45">
      <c r="B8" s="8"/>
      <c r="C8" s="8"/>
      <c r="D8" s="8"/>
      <c r="E8" s="8"/>
      <c r="F8" s="46"/>
      <c r="G8" s="46"/>
      <c r="H8" s="191">
        <v>2023</v>
      </c>
      <c r="I8" s="192"/>
      <c r="J8" s="191">
        <v>2022</v>
      </c>
      <c r="K8" s="55"/>
      <c r="L8" s="191">
        <f>+H8</f>
        <v>2023</v>
      </c>
      <c r="M8" s="192"/>
      <c r="N8" s="191">
        <f>+J8</f>
        <v>2022</v>
      </c>
    </row>
    <row r="9" spans="1:15" s="187" customFormat="1" ht="24" customHeight="1" x14ac:dyDescent="0.45">
      <c r="B9" s="193" t="s">
        <v>136</v>
      </c>
      <c r="J9" s="62"/>
      <c r="N9" s="62"/>
    </row>
    <row r="10" spans="1:15" s="194" customFormat="1" ht="24" customHeight="1" x14ac:dyDescent="0.45">
      <c r="B10" s="193" t="s">
        <v>219</v>
      </c>
      <c r="C10" s="187"/>
      <c r="D10" s="187"/>
      <c r="E10" s="187"/>
      <c r="F10" s="193"/>
      <c r="G10" s="193"/>
      <c r="H10" s="195">
        <f>+'PL 6 month'!G34</f>
        <v>104232073.87000018</v>
      </c>
      <c r="I10" s="195"/>
      <c r="J10" s="195">
        <f>+'PL 6 month'!I34</f>
        <v>212042330.05000037</v>
      </c>
      <c r="K10" s="195"/>
      <c r="L10" s="195">
        <f>'PL 6 month'!K34</f>
        <v>112753679.79999995</v>
      </c>
      <c r="M10" s="195"/>
      <c r="N10" s="195">
        <f>+'PL 6 month'!M34</f>
        <v>145946963.76999998</v>
      </c>
    </row>
    <row r="11" spans="1:15" s="187" customFormat="1" ht="24" customHeight="1" x14ac:dyDescent="0.45">
      <c r="B11" s="196" t="s">
        <v>137</v>
      </c>
      <c r="C11" s="193"/>
      <c r="D11" s="193"/>
      <c r="E11" s="193"/>
      <c r="H11" s="195"/>
      <c r="I11" s="195"/>
      <c r="J11" s="195"/>
      <c r="K11" s="195"/>
      <c r="L11" s="195"/>
      <c r="M11" s="195"/>
      <c r="N11" s="195"/>
    </row>
    <row r="12" spans="1:15" s="187" customFormat="1" ht="24" customHeight="1" x14ac:dyDescent="0.45">
      <c r="B12" s="193" t="s">
        <v>138</v>
      </c>
      <c r="C12" s="193"/>
      <c r="D12" s="193"/>
      <c r="E12" s="193"/>
      <c r="H12" s="195"/>
      <c r="I12" s="195"/>
      <c r="J12" s="195"/>
      <c r="K12" s="195"/>
      <c r="L12" s="195"/>
      <c r="M12" s="195"/>
      <c r="N12" s="195"/>
    </row>
    <row r="13" spans="1:15" s="194" customFormat="1" ht="24" customHeight="1" x14ac:dyDescent="0.45">
      <c r="B13" s="193" t="s">
        <v>139</v>
      </c>
      <c r="C13" s="193"/>
      <c r="D13" s="193"/>
      <c r="E13" s="193"/>
      <c r="F13" s="187"/>
      <c r="G13" s="187"/>
      <c r="H13" s="195">
        <f>-'PL 6 month'!G33</f>
        <v>26902044.529999997</v>
      </c>
      <c r="I13" s="195"/>
      <c r="J13" s="195">
        <f>+-'PL 6 month'!I33</f>
        <v>50463460.519999996</v>
      </c>
      <c r="K13" s="195"/>
      <c r="L13" s="195">
        <f>-'PL 6 month'!K33</f>
        <v>20659750.91</v>
      </c>
      <c r="M13" s="195"/>
      <c r="N13" s="195">
        <f>-'PL 6 month'!M33</f>
        <v>36857906.119999997</v>
      </c>
    </row>
    <row r="14" spans="1:15" s="187" customFormat="1" ht="24" customHeight="1" x14ac:dyDescent="0.45">
      <c r="B14" s="193" t="s">
        <v>140</v>
      </c>
      <c r="C14" s="193"/>
      <c r="D14" s="193"/>
      <c r="E14" s="193"/>
      <c r="H14" s="195"/>
      <c r="I14" s="195"/>
      <c r="J14" s="195"/>
      <c r="K14" s="195"/>
      <c r="L14" s="195"/>
      <c r="M14" s="195"/>
      <c r="N14" s="195"/>
    </row>
    <row r="15" spans="1:15" s="187" customFormat="1" ht="24" customHeight="1" x14ac:dyDescent="0.45">
      <c r="B15" s="193" t="s">
        <v>141</v>
      </c>
      <c r="C15" s="193"/>
      <c r="D15" s="193"/>
      <c r="E15" s="193"/>
      <c r="H15" s="197">
        <f>-'PL 6 month'!G31</f>
        <v>-9691773.3200000003</v>
      </c>
      <c r="I15" s="197"/>
      <c r="J15" s="195">
        <f>-'PL 6 month'!I31</f>
        <v>-4823795.57</v>
      </c>
      <c r="K15" s="195"/>
      <c r="L15" s="195">
        <f>-'PL 6 month'!K31</f>
        <v>0</v>
      </c>
      <c r="M15" s="195"/>
      <c r="N15" s="195">
        <f>-'PL 6 month'!M31</f>
        <v>0</v>
      </c>
    </row>
    <row r="16" spans="1:15" s="187" customFormat="1" ht="24" customHeight="1" x14ac:dyDescent="0.45">
      <c r="B16" s="193" t="s">
        <v>142</v>
      </c>
      <c r="C16" s="193"/>
      <c r="D16" s="193"/>
      <c r="E16" s="193"/>
      <c r="F16" s="193"/>
      <c r="G16" s="193"/>
      <c r="H16" s="197">
        <v>19180414.079999998</v>
      </c>
      <c r="I16" s="197"/>
      <c r="J16" s="197">
        <v>19168114.199999999</v>
      </c>
      <c r="K16" s="197"/>
      <c r="L16" s="195">
        <v>9430506.3800000008</v>
      </c>
      <c r="M16" s="195"/>
      <c r="N16" s="195">
        <v>9288675.6999999993</v>
      </c>
    </row>
    <row r="17" spans="2:15" s="187" customFormat="1" ht="24" customHeight="1" x14ac:dyDescent="0.45">
      <c r="B17" s="196" t="s">
        <v>143</v>
      </c>
      <c r="C17" s="193"/>
      <c r="D17" s="193"/>
      <c r="E17" s="193"/>
      <c r="F17" s="193"/>
      <c r="G17" s="193"/>
      <c r="H17" s="197">
        <v>17240747.640000001</v>
      </c>
      <c r="I17" s="197"/>
      <c r="J17" s="197">
        <v>21951946.140000001</v>
      </c>
      <c r="K17" s="197"/>
      <c r="L17" s="195">
        <v>14353977.119999999</v>
      </c>
      <c r="M17" s="198"/>
      <c r="N17" s="195">
        <v>19065178.920000002</v>
      </c>
    </row>
    <row r="18" spans="2:15" s="187" customFormat="1" ht="24" customHeight="1" x14ac:dyDescent="0.45">
      <c r="B18" s="193" t="s">
        <v>144</v>
      </c>
      <c r="F18" s="193"/>
      <c r="G18" s="193"/>
      <c r="H18" s="197">
        <v>1086445.95</v>
      </c>
      <c r="I18" s="197"/>
      <c r="J18" s="197">
        <v>1038699.37</v>
      </c>
      <c r="K18" s="197"/>
      <c r="L18" s="195">
        <v>811404.24</v>
      </c>
      <c r="M18" s="195"/>
      <c r="N18" s="84">
        <v>732968.95999999996</v>
      </c>
    </row>
    <row r="19" spans="2:15" s="187" customFormat="1" ht="24" customHeight="1" x14ac:dyDescent="0.45">
      <c r="B19" s="51" t="s">
        <v>251</v>
      </c>
      <c r="F19" s="193"/>
      <c r="G19" s="193"/>
      <c r="H19" s="197">
        <v>7000000</v>
      </c>
      <c r="I19" s="197"/>
      <c r="J19" s="197">
        <v>0</v>
      </c>
      <c r="K19" s="197"/>
      <c r="L19" s="195">
        <v>0</v>
      </c>
      <c r="M19" s="195"/>
      <c r="N19" s="195">
        <v>0</v>
      </c>
    </row>
    <row r="20" spans="2:15" s="187" customFormat="1" ht="24" customHeight="1" x14ac:dyDescent="0.45">
      <c r="B20" s="193" t="s">
        <v>240</v>
      </c>
      <c r="F20" s="193"/>
      <c r="G20" s="193"/>
      <c r="H20" s="197">
        <v>0</v>
      </c>
      <c r="I20" s="197"/>
      <c r="J20" s="195">
        <v>3500000</v>
      </c>
      <c r="K20" s="197"/>
      <c r="L20" s="195">
        <v>0</v>
      </c>
      <c r="M20" s="195"/>
      <c r="N20" s="195">
        <v>0</v>
      </c>
    </row>
    <row r="21" spans="2:15" s="187" customFormat="1" ht="24" customHeight="1" x14ac:dyDescent="0.45">
      <c r="B21" s="187" t="s">
        <v>145</v>
      </c>
      <c r="F21" s="193"/>
      <c r="G21" s="193"/>
      <c r="H21" s="195">
        <v>0</v>
      </c>
      <c r="I21" s="197"/>
      <c r="J21" s="195">
        <v>-3185253.15</v>
      </c>
      <c r="K21" s="197"/>
      <c r="L21" s="195">
        <v>0</v>
      </c>
      <c r="M21" s="195"/>
      <c r="N21" s="197">
        <v>0</v>
      </c>
    </row>
    <row r="22" spans="2:15" s="187" customFormat="1" ht="24" customHeight="1" x14ac:dyDescent="0.45">
      <c r="B22" s="193" t="s">
        <v>146</v>
      </c>
      <c r="H22" s="197">
        <v>-176371.71</v>
      </c>
      <c r="I22" s="197"/>
      <c r="J22" s="195">
        <v>-366562.15</v>
      </c>
      <c r="K22" s="197"/>
      <c r="L22" s="195">
        <v>-176371.71</v>
      </c>
      <c r="M22" s="195"/>
      <c r="N22" s="197">
        <v>-366562.15</v>
      </c>
    </row>
    <row r="23" spans="2:15" s="187" customFormat="1" ht="24" customHeight="1" x14ac:dyDescent="0.45">
      <c r="B23" s="193" t="s">
        <v>241</v>
      </c>
      <c r="H23" s="197">
        <v>-42190.86</v>
      </c>
      <c r="I23" s="197"/>
      <c r="J23" s="195">
        <v>-5216.8999999999996</v>
      </c>
      <c r="K23" s="197"/>
      <c r="L23" s="195">
        <v>0</v>
      </c>
      <c r="M23" s="195"/>
      <c r="N23" s="197">
        <v>906.74</v>
      </c>
    </row>
    <row r="24" spans="2:15" s="187" customFormat="1" ht="24" customHeight="1" x14ac:dyDescent="0.45">
      <c r="B24" s="187" t="s">
        <v>208</v>
      </c>
      <c r="H24" s="197">
        <v>0</v>
      </c>
      <c r="I24" s="197"/>
      <c r="J24" s="195">
        <v>107319.53</v>
      </c>
      <c r="K24" s="197"/>
      <c r="L24" s="195">
        <v>0</v>
      </c>
      <c r="M24" s="197"/>
      <c r="N24" s="195">
        <v>107319.53</v>
      </c>
    </row>
    <row r="25" spans="2:15" s="187" customFormat="1" ht="24" customHeight="1" x14ac:dyDescent="0.45">
      <c r="B25" s="193" t="s">
        <v>206</v>
      </c>
      <c r="F25" s="193"/>
      <c r="G25" s="193"/>
      <c r="H25" s="197">
        <v>-13808.95</v>
      </c>
      <c r="I25" s="197"/>
      <c r="J25" s="195">
        <v>1260493.01</v>
      </c>
      <c r="K25" s="197"/>
      <c r="L25" s="197">
        <v>-14751.36</v>
      </c>
      <c r="M25" s="197"/>
      <c r="N25" s="197">
        <v>1257023.5600000003</v>
      </c>
      <c r="O25" s="195"/>
    </row>
    <row r="26" spans="2:15" s="187" customFormat="1" ht="24" customHeight="1" x14ac:dyDescent="0.45">
      <c r="B26" s="193" t="s">
        <v>205</v>
      </c>
      <c r="F26" s="193"/>
      <c r="G26" s="193"/>
      <c r="H26" s="197">
        <v>0</v>
      </c>
      <c r="I26" s="197"/>
      <c r="J26" s="195">
        <v>1642.6</v>
      </c>
      <c r="K26" s="197"/>
      <c r="L26" s="197">
        <v>0</v>
      </c>
      <c r="M26" s="197"/>
      <c r="N26" s="197">
        <v>254</v>
      </c>
      <c r="O26" s="195"/>
    </row>
    <row r="27" spans="2:15" s="187" customFormat="1" ht="24" customHeight="1" x14ac:dyDescent="0.45">
      <c r="B27" s="193" t="s">
        <v>204</v>
      </c>
      <c r="F27" s="193"/>
      <c r="G27" s="193"/>
      <c r="H27" s="197">
        <v>730645.06</v>
      </c>
      <c r="I27" s="197"/>
      <c r="J27" s="195">
        <v>4572.75</v>
      </c>
      <c r="K27" s="197"/>
      <c r="L27" s="197">
        <v>703994.69000000006</v>
      </c>
      <c r="M27" s="197"/>
      <c r="N27" s="197">
        <v>0</v>
      </c>
      <c r="O27" s="195"/>
    </row>
    <row r="28" spans="2:15" s="187" customFormat="1" ht="24" customHeight="1" x14ac:dyDescent="0.45">
      <c r="B28" s="193" t="s">
        <v>147</v>
      </c>
      <c r="F28" s="193"/>
      <c r="G28" s="193"/>
      <c r="H28" s="199">
        <v>7099933</v>
      </c>
      <c r="I28" s="197"/>
      <c r="J28" s="199">
        <v>8484912.0099999998</v>
      </c>
      <c r="K28" s="197"/>
      <c r="L28" s="197">
        <v>6060639</v>
      </c>
      <c r="M28" s="197"/>
      <c r="N28" s="197">
        <v>5819474.5</v>
      </c>
    </row>
    <row r="29" spans="2:15" s="187" customFormat="1" ht="24" customHeight="1" x14ac:dyDescent="0.45">
      <c r="B29" s="193" t="s">
        <v>148</v>
      </c>
      <c r="F29" s="193"/>
      <c r="G29" s="193"/>
      <c r="H29" s="199">
        <v>30256363.329999998</v>
      </c>
      <c r="I29" s="197"/>
      <c r="J29" s="199">
        <v>16043963.499999996</v>
      </c>
      <c r="K29" s="197"/>
      <c r="L29" s="197">
        <v>21886452.710000001</v>
      </c>
      <c r="M29" s="197"/>
      <c r="N29" s="197">
        <v>8562668.879999999</v>
      </c>
    </row>
    <row r="30" spans="2:15" s="187" customFormat="1" ht="24" customHeight="1" x14ac:dyDescent="0.45">
      <c r="B30" s="193" t="s">
        <v>149</v>
      </c>
      <c r="F30" s="193"/>
      <c r="G30" s="193"/>
      <c r="H30" s="199">
        <v>-6232781.229999993</v>
      </c>
      <c r="I30" s="197"/>
      <c r="J30" s="199">
        <v>-5429838.9700000007</v>
      </c>
      <c r="K30" s="197"/>
      <c r="L30" s="197">
        <v>-37847277.669999994</v>
      </c>
      <c r="M30" s="197"/>
      <c r="N30" s="197">
        <v>-31503465.489999995</v>
      </c>
    </row>
    <row r="31" spans="2:15" s="187" customFormat="1" ht="24" customHeight="1" x14ac:dyDescent="0.45">
      <c r="B31" s="196" t="s">
        <v>243</v>
      </c>
      <c r="F31" s="193"/>
      <c r="G31" s="193"/>
      <c r="H31" s="199">
        <v>-2870685</v>
      </c>
      <c r="I31" s="197"/>
      <c r="J31" s="199">
        <v>0</v>
      </c>
      <c r="K31" s="197"/>
      <c r="L31" s="197">
        <v>-31233991.600000001</v>
      </c>
      <c r="M31" s="197"/>
      <c r="N31" s="197">
        <v>0</v>
      </c>
    </row>
    <row r="32" spans="2:15" ht="24" customHeight="1" x14ac:dyDescent="0.45">
      <c r="B32" s="193" t="s">
        <v>150</v>
      </c>
      <c r="C32" s="193"/>
      <c r="D32" s="193"/>
      <c r="E32" s="193"/>
      <c r="F32" s="193"/>
      <c r="G32" s="193"/>
      <c r="H32" s="200"/>
      <c r="I32" s="195"/>
      <c r="J32" s="200"/>
      <c r="K32" s="195"/>
      <c r="L32" s="200"/>
      <c r="M32" s="195"/>
      <c r="N32" s="200"/>
      <c r="O32" s="8"/>
    </row>
    <row r="33" spans="1:15" ht="24" customHeight="1" x14ac:dyDescent="0.45">
      <c r="B33" s="193" t="s">
        <v>151</v>
      </c>
      <c r="C33" s="193"/>
      <c r="D33" s="193"/>
      <c r="E33" s="193"/>
      <c r="F33" s="193"/>
      <c r="G33" s="193"/>
      <c r="H33" s="201">
        <f>SUM(H10:H31)</f>
        <v>194701056.39000019</v>
      </c>
      <c r="I33" s="201"/>
      <c r="J33" s="201">
        <f>SUM(J10:J31)</f>
        <v>320256786.94000036</v>
      </c>
      <c r="K33" s="201"/>
      <c r="L33" s="201">
        <f>SUM(L10:L31)</f>
        <v>117388012.50999996</v>
      </c>
      <c r="M33" s="201"/>
      <c r="N33" s="201">
        <f>SUM(N10:N31)</f>
        <v>195769313.04000002</v>
      </c>
      <c r="O33" s="8"/>
    </row>
    <row r="34" spans="1:15" ht="24" customHeight="1" x14ac:dyDescent="0.45">
      <c r="B34" s="193"/>
      <c r="C34" s="193"/>
      <c r="D34" s="193"/>
      <c r="E34" s="193"/>
      <c r="F34" s="193"/>
      <c r="G34" s="193"/>
      <c r="H34" s="201"/>
      <c r="I34" s="201"/>
      <c r="J34" s="201"/>
      <c r="K34" s="201"/>
      <c r="L34" s="201"/>
      <c r="M34" s="201"/>
      <c r="N34" s="201"/>
      <c r="O34" s="8"/>
    </row>
    <row r="35" spans="1:15" s="187" customFormat="1" ht="24" customHeight="1" x14ac:dyDescent="0.45">
      <c r="B35" s="33" t="s">
        <v>37</v>
      </c>
      <c r="F35" s="193"/>
      <c r="G35" s="193"/>
      <c r="H35" s="202"/>
      <c r="I35" s="193"/>
      <c r="J35" s="202"/>
      <c r="K35" s="188"/>
      <c r="L35" s="202"/>
      <c r="M35" s="188"/>
      <c r="N35" s="188"/>
    </row>
    <row r="36" spans="1:15" s="187" customFormat="1" ht="24" customHeight="1" x14ac:dyDescent="0.45">
      <c r="B36" s="33"/>
      <c r="F36" s="193"/>
      <c r="G36" s="193"/>
      <c r="H36" s="202"/>
      <c r="I36" s="193"/>
      <c r="J36" s="202"/>
      <c r="K36" s="188"/>
      <c r="L36" s="202"/>
      <c r="M36" s="188"/>
      <c r="N36" s="188"/>
    </row>
    <row r="37" spans="1:15" s="187" customFormat="1" ht="24" customHeight="1" x14ac:dyDescent="0.45">
      <c r="B37" s="33"/>
      <c r="F37" s="193"/>
      <c r="G37" s="193"/>
      <c r="H37" s="202"/>
      <c r="I37" s="193"/>
      <c r="J37" s="202"/>
      <c r="K37" s="188"/>
      <c r="L37" s="202"/>
      <c r="M37" s="188"/>
      <c r="N37" s="188"/>
    </row>
    <row r="38" spans="1:15" s="187" customFormat="1" ht="24" customHeight="1" x14ac:dyDescent="0.45">
      <c r="B38" s="33"/>
      <c r="E38" s="48" t="s">
        <v>129</v>
      </c>
      <c r="F38" s="49"/>
      <c r="G38" s="49"/>
      <c r="H38" s="49"/>
      <c r="I38" s="59"/>
      <c r="J38" s="202"/>
      <c r="K38" s="188"/>
      <c r="L38" s="202"/>
      <c r="M38" s="188"/>
      <c r="N38" s="188"/>
    </row>
    <row r="39" spans="1:15" s="187" customFormat="1" ht="24" customHeight="1" x14ac:dyDescent="0.45">
      <c r="B39" s="33"/>
      <c r="E39" s="48" t="s">
        <v>152</v>
      </c>
      <c r="F39" s="48"/>
      <c r="G39" s="48"/>
      <c r="H39" s="49"/>
      <c r="I39" s="59"/>
      <c r="J39" s="203"/>
      <c r="K39" s="203"/>
      <c r="L39" s="203"/>
      <c r="M39" s="203"/>
      <c r="N39" s="203"/>
    </row>
    <row r="40" spans="1:15" s="187" customFormat="1" ht="24.6" customHeight="1" x14ac:dyDescent="0.45">
      <c r="A40" s="204"/>
      <c r="B40" s="204" t="s">
        <v>153</v>
      </c>
      <c r="C40" s="204"/>
      <c r="D40" s="204"/>
      <c r="E40" s="204"/>
      <c r="F40" s="204"/>
      <c r="G40" s="204"/>
      <c r="H40" s="204"/>
      <c r="I40" s="204"/>
      <c r="J40" s="50"/>
      <c r="K40" s="50"/>
      <c r="L40" s="50"/>
      <c r="M40" s="50"/>
      <c r="N40" s="50"/>
    </row>
    <row r="41" spans="1:15" s="187" customFormat="1" ht="24.6" customHeight="1" x14ac:dyDescent="0.45">
      <c r="A41" s="204"/>
      <c r="B41" s="50" t="s">
        <v>0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</row>
    <row r="42" spans="1:15" s="187" customFormat="1" ht="24.6" customHeight="1" x14ac:dyDescent="0.45">
      <c r="A42" s="204"/>
      <c r="B42" s="50" t="s">
        <v>154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</row>
    <row r="43" spans="1:15" ht="24.6" customHeight="1" x14ac:dyDescent="0.45">
      <c r="A43" s="205"/>
      <c r="B43" s="219" t="str">
        <f>+B3</f>
        <v>FOR THE SIX-MONTH PERIODS ENDED JUNE 30, 2023</v>
      </c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18"/>
      <c r="O43" s="8"/>
    </row>
    <row r="44" spans="1:15" ht="24.6" customHeight="1" x14ac:dyDescent="0.45">
      <c r="A44" s="8"/>
      <c r="B44" s="219" t="s">
        <v>217</v>
      </c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</row>
    <row r="45" spans="1:15" ht="24.6" customHeight="1" x14ac:dyDescent="0.45">
      <c r="A45" s="8"/>
      <c r="B45" s="63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8"/>
    </row>
    <row r="46" spans="1:15" ht="24.6" customHeight="1" x14ac:dyDescent="0.45">
      <c r="A46" s="8"/>
      <c r="B46" s="70"/>
      <c r="C46" s="70"/>
      <c r="D46" s="70"/>
      <c r="E46" s="70"/>
      <c r="F46" s="70"/>
      <c r="G46" s="70"/>
      <c r="H46" s="63"/>
      <c r="I46" s="63"/>
      <c r="J46" s="63"/>
      <c r="K46" s="63"/>
      <c r="L46" s="63"/>
      <c r="M46" s="63"/>
      <c r="N46" s="189" t="s">
        <v>2</v>
      </c>
      <c r="O46" s="8"/>
    </row>
    <row r="47" spans="1:15" s="187" customFormat="1" ht="24.6" customHeight="1" x14ac:dyDescent="0.45">
      <c r="B47" s="46"/>
      <c r="C47" s="9"/>
      <c r="D47" s="9"/>
      <c r="E47" s="9"/>
      <c r="F47" s="9"/>
      <c r="G47" s="9"/>
      <c r="H47" s="190"/>
      <c r="I47" s="190" t="s">
        <v>134</v>
      </c>
      <c r="J47" s="190"/>
      <c r="K47" s="63"/>
      <c r="L47" s="228" t="s">
        <v>135</v>
      </c>
      <c r="M47" s="228"/>
      <c r="N47" s="228"/>
    </row>
    <row r="48" spans="1:15" s="187" customFormat="1" ht="24.6" customHeight="1" x14ac:dyDescent="0.45">
      <c r="B48" s="46"/>
      <c r="C48" s="46"/>
      <c r="D48" s="46"/>
      <c r="E48" s="46"/>
      <c r="F48" s="46"/>
      <c r="G48" s="46"/>
      <c r="H48" s="191">
        <v>2023</v>
      </c>
      <c r="I48" s="192"/>
      <c r="J48" s="191">
        <v>2022</v>
      </c>
      <c r="K48" s="55"/>
      <c r="L48" s="191">
        <f>+H48</f>
        <v>2023</v>
      </c>
      <c r="M48" s="192"/>
      <c r="N48" s="191">
        <f>+J48</f>
        <v>2022</v>
      </c>
    </row>
    <row r="49" spans="1:15" s="187" customFormat="1" ht="24.6" customHeight="1" x14ac:dyDescent="0.45">
      <c r="B49" s="193" t="s">
        <v>155</v>
      </c>
      <c r="C49" s="46"/>
      <c r="D49" s="46"/>
      <c r="E49" s="46"/>
      <c r="F49" s="46"/>
      <c r="G49" s="46"/>
      <c r="H49" s="47"/>
      <c r="I49" s="206"/>
      <c r="J49" s="62"/>
      <c r="N49" s="62"/>
    </row>
    <row r="50" spans="1:15" s="187" customFormat="1" ht="24.6" customHeight="1" x14ac:dyDescent="0.45">
      <c r="B50" s="193" t="s">
        <v>209</v>
      </c>
      <c r="C50" s="46"/>
      <c r="D50" s="46"/>
      <c r="E50" s="46"/>
      <c r="F50" s="46"/>
      <c r="G50" s="46"/>
      <c r="H50" s="195">
        <v>-189242.64999999851</v>
      </c>
      <c r="I50" s="206"/>
      <c r="J50" s="197">
        <v>0</v>
      </c>
      <c r="K50" s="197"/>
      <c r="L50" s="195">
        <v>-189242.64999999851</v>
      </c>
      <c r="M50" s="197"/>
      <c r="N50" s="195">
        <v>0</v>
      </c>
    </row>
    <row r="51" spans="1:15" ht="24.6" customHeight="1" x14ac:dyDescent="0.45">
      <c r="B51" s="193" t="s">
        <v>156</v>
      </c>
      <c r="C51" s="193"/>
      <c r="D51" s="187"/>
      <c r="E51" s="187"/>
      <c r="F51" s="193"/>
      <c r="G51" s="193"/>
      <c r="H51" s="199">
        <v>-6216054.3300000001</v>
      </c>
      <c r="I51" s="197"/>
      <c r="J51" s="199">
        <v>-27963232.600000001</v>
      </c>
      <c r="K51" s="197"/>
      <c r="L51" s="195">
        <v>16900585.719999999</v>
      </c>
      <c r="M51" s="197"/>
      <c r="N51" s="195">
        <v>-30951047.760000035</v>
      </c>
      <c r="O51" s="8"/>
    </row>
    <row r="52" spans="1:15" ht="24.6" customHeight="1" x14ac:dyDescent="0.45">
      <c r="A52" s="8"/>
      <c r="B52" s="193" t="s">
        <v>157</v>
      </c>
      <c r="C52" s="193"/>
      <c r="D52" s="187"/>
      <c r="E52" s="187"/>
      <c r="F52" s="193"/>
      <c r="G52" s="193"/>
      <c r="H52" s="195">
        <v>107051029.18999994</v>
      </c>
      <c r="I52" s="197"/>
      <c r="J52" s="199">
        <v>-170830974.94999999</v>
      </c>
      <c r="K52" s="197"/>
      <c r="L52" s="195">
        <v>108933917.83999997</v>
      </c>
      <c r="M52" s="197"/>
      <c r="N52" s="195">
        <v>-220195150.59</v>
      </c>
      <c r="O52" s="8"/>
    </row>
    <row r="53" spans="1:15" s="187" customFormat="1" ht="24.6" customHeight="1" x14ac:dyDescent="0.45">
      <c r="B53" s="193" t="s">
        <v>158</v>
      </c>
      <c r="C53" s="193"/>
      <c r="F53" s="193"/>
      <c r="G53" s="193"/>
      <c r="H53" s="199">
        <v>5305312.400000006</v>
      </c>
      <c r="I53" s="197"/>
      <c r="J53" s="199">
        <v>-37293750.590000004</v>
      </c>
      <c r="K53" s="197"/>
      <c r="L53" s="195">
        <v>21907333.93</v>
      </c>
      <c r="M53" s="197"/>
      <c r="N53" s="195">
        <v>-11297667.439999998</v>
      </c>
    </row>
    <row r="54" spans="1:15" ht="24.6" customHeight="1" x14ac:dyDescent="0.45">
      <c r="A54" s="8"/>
      <c r="B54" s="193" t="s">
        <v>159</v>
      </c>
      <c r="C54" s="193"/>
      <c r="D54" s="187"/>
      <c r="E54" s="187"/>
      <c r="F54" s="193"/>
      <c r="G54" s="193"/>
      <c r="H54" s="201">
        <f>-161872889.15+119560.4+61588.38</f>
        <v>-161691740.37</v>
      </c>
      <c r="I54" s="195"/>
      <c r="J54" s="199">
        <v>70204806.980000004</v>
      </c>
      <c r="K54" s="197"/>
      <c r="L54" s="195">
        <v>0</v>
      </c>
      <c r="M54" s="197"/>
      <c r="N54" s="195">
        <v>0</v>
      </c>
      <c r="O54" s="8"/>
    </row>
    <row r="55" spans="1:15" s="187" customFormat="1" ht="24.6" customHeight="1" x14ac:dyDescent="0.45">
      <c r="B55" s="193" t="s">
        <v>160</v>
      </c>
      <c r="E55" s="43" t="s">
        <v>161</v>
      </c>
      <c r="F55" s="193"/>
      <c r="G55" s="193"/>
      <c r="H55" s="199">
        <v>11516835.880000055</v>
      </c>
      <c r="I55" s="197"/>
      <c r="J55" s="199">
        <v>-1347343.96</v>
      </c>
      <c r="K55" s="197"/>
      <c r="L55" s="195">
        <v>3994103.75</v>
      </c>
      <c r="M55" s="197"/>
      <c r="N55" s="195">
        <v>-8698685.3600000143</v>
      </c>
    </row>
    <row r="56" spans="1:15" s="187" customFormat="1" ht="24.6" customHeight="1" x14ac:dyDescent="0.45">
      <c r="B56" s="193" t="s">
        <v>228</v>
      </c>
      <c r="E56" s="43"/>
      <c r="F56" s="193"/>
      <c r="G56" s="193"/>
      <c r="H56" s="199">
        <v>0</v>
      </c>
      <c r="I56" s="197"/>
      <c r="J56" s="199">
        <v>-42104800</v>
      </c>
      <c r="K56" s="197"/>
      <c r="L56" s="195">
        <v>0</v>
      </c>
      <c r="M56" s="197"/>
      <c r="N56" s="195">
        <v>0</v>
      </c>
    </row>
    <row r="57" spans="1:15" s="187" customFormat="1" ht="24.6" customHeight="1" x14ac:dyDescent="0.45">
      <c r="B57" s="193" t="s">
        <v>162</v>
      </c>
      <c r="E57" s="43" t="s">
        <v>163</v>
      </c>
      <c r="F57" s="193"/>
      <c r="G57" s="193"/>
      <c r="H57" s="199">
        <v>39742799.269999996</v>
      </c>
      <c r="I57" s="197"/>
      <c r="J57" s="199">
        <v>-55468091.380000003</v>
      </c>
      <c r="K57" s="197"/>
      <c r="L57" s="195">
        <v>39677614.869999997</v>
      </c>
      <c r="M57" s="197"/>
      <c r="N57" s="195">
        <v>-55468091.38000001</v>
      </c>
    </row>
    <row r="58" spans="1:15" s="187" customFormat="1" ht="24.6" customHeight="1" x14ac:dyDescent="0.45">
      <c r="B58" s="38" t="s">
        <v>242</v>
      </c>
      <c r="E58" s="43"/>
      <c r="F58" s="193"/>
      <c r="G58" s="193"/>
      <c r="H58" s="199">
        <v>86763.14</v>
      </c>
      <c r="I58" s="197"/>
      <c r="J58" s="195">
        <v>111716</v>
      </c>
      <c r="K58" s="197"/>
      <c r="L58" s="195">
        <v>86763.14</v>
      </c>
      <c r="M58" s="197"/>
      <c r="N58" s="195">
        <v>0</v>
      </c>
    </row>
    <row r="59" spans="1:15" s="187" customFormat="1" ht="24.6" customHeight="1" x14ac:dyDescent="0.45">
      <c r="B59" s="193" t="s">
        <v>164</v>
      </c>
      <c r="F59" s="193"/>
      <c r="G59" s="193"/>
      <c r="H59" s="199">
        <v>-708229.99999996461</v>
      </c>
      <c r="I59" s="197"/>
      <c r="J59" s="199">
        <v>312050</v>
      </c>
      <c r="K59" s="197"/>
      <c r="L59" s="195">
        <v>-680000</v>
      </c>
      <c r="M59" s="197"/>
      <c r="N59" s="195">
        <v>465550</v>
      </c>
    </row>
    <row r="60" spans="1:15" ht="24.6" customHeight="1" x14ac:dyDescent="0.45">
      <c r="B60" s="193" t="s">
        <v>165</v>
      </c>
      <c r="C60" s="193"/>
      <c r="D60" s="193"/>
      <c r="E60" s="193"/>
      <c r="F60" s="193"/>
      <c r="G60" s="193"/>
      <c r="J60" s="195"/>
      <c r="N60" s="201"/>
      <c r="O60" s="8"/>
    </row>
    <row r="61" spans="1:15" s="187" customFormat="1" ht="24.6" customHeight="1" x14ac:dyDescent="0.45">
      <c r="B61" s="193" t="s">
        <v>166</v>
      </c>
      <c r="H61" s="199">
        <v>-151458825.84</v>
      </c>
      <c r="I61" s="199"/>
      <c r="J61" s="199">
        <v>36585677.100000001</v>
      </c>
      <c r="K61" s="199"/>
      <c r="L61" s="199">
        <v>-172488229.78999999</v>
      </c>
      <c r="M61" s="199"/>
      <c r="N61" s="201">
        <v>25555452.649999999</v>
      </c>
    </row>
    <row r="62" spans="1:15" s="187" customFormat="1" ht="24.6" customHeight="1" x14ac:dyDescent="0.45">
      <c r="B62" s="77" t="s">
        <v>167</v>
      </c>
      <c r="H62" s="199">
        <v>-246314686.62</v>
      </c>
      <c r="I62" s="199"/>
      <c r="J62" s="199">
        <v>-312408157.44999999</v>
      </c>
      <c r="K62" s="199"/>
      <c r="L62" s="199">
        <v>-251917336.90000004</v>
      </c>
      <c r="M62" s="199"/>
      <c r="N62" s="201">
        <v>-272301641.44999999</v>
      </c>
    </row>
    <row r="63" spans="1:15" s="187" customFormat="1" ht="24.6" customHeight="1" x14ac:dyDescent="0.45">
      <c r="B63" s="193" t="s">
        <v>168</v>
      </c>
      <c r="H63" s="199">
        <v>6518386.5599999996</v>
      </c>
      <c r="I63" s="197"/>
      <c r="J63" s="199">
        <v>34231937.359999999</v>
      </c>
      <c r="K63" s="197"/>
      <c r="L63" s="199">
        <v>-1760124.35</v>
      </c>
      <c r="M63" s="197"/>
      <c r="N63" s="201">
        <v>32293220.129999958</v>
      </c>
    </row>
    <row r="64" spans="1:15" ht="24.6" customHeight="1" x14ac:dyDescent="0.45">
      <c r="A64" s="8"/>
      <c r="B64" s="193" t="s">
        <v>169</v>
      </c>
      <c r="C64" s="187"/>
      <c r="D64" s="187"/>
      <c r="E64" s="187"/>
      <c r="F64" s="193"/>
      <c r="G64" s="193"/>
      <c r="H64" s="199">
        <v>4947.0399999991059</v>
      </c>
      <c r="I64" s="197"/>
      <c r="J64" s="199">
        <v>1882734.12</v>
      </c>
      <c r="K64" s="197"/>
      <c r="L64" s="201">
        <v>4947.0399999991059</v>
      </c>
      <c r="M64" s="197"/>
      <c r="N64" s="201">
        <v>1882734.1200000048</v>
      </c>
      <c r="O64" s="8"/>
    </row>
    <row r="65" spans="1:15" s="187" customFormat="1" ht="24.6" customHeight="1" x14ac:dyDescent="0.45">
      <c r="B65" s="193" t="s">
        <v>170</v>
      </c>
      <c r="H65" s="199">
        <v>-7477400</v>
      </c>
      <c r="I65" s="197"/>
      <c r="J65" s="199">
        <v>-5010456</v>
      </c>
      <c r="K65" s="197"/>
      <c r="L65" s="201">
        <v>-1726396</v>
      </c>
      <c r="M65" s="197"/>
      <c r="N65" s="201">
        <v>-1262240</v>
      </c>
    </row>
    <row r="66" spans="1:15" ht="24.6" customHeight="1" x14ac:dyDescent="0.45">
      <c r="B66" s="193" t="s">
        <v>192</v>
      </c>
      <c r="C66" s="187"/>
      <c r="D66" s="187"/>
      <c r="E66" s="187"/>
      <c r="F66" s="193"/>
      <c r="G66" s="193"/>
      <c r="H66" s="207">
        <f>SUM(H50:H59,H61:H65,H33)</f>
        <v>-209129049.93999973</v>
      </c>
      <c r="I66" s="195"/>
      <c r="J66" s="207">
        <f>SUM(J50:J59,J61:J65,J33)</f>
        <v>-188841098.42999953</v>
      </c>
      <c r="K66" s="195"/>
      <c r="L66" s="207">
        <f>SUM(L50:L59,L61:L65,L33)</f>
        <v>-119868050.8900001</v>
      </c>
      <c r="M66" s="195"/>
      <c r="N66" s="207">
        <f>SUM(N50:N59,N61:N65,N33)</f>
        <v>-344208254.04000002</v>
      </c>
      <c r="O66" s="8"/>
    </row>
    <row r="67" spans="1:15" ht="24.6" customHeight="1" x14ac:dyDescent="0.45">
      <c r="B67" s="196" t="s">
        <v>243</v>
      </c>
      <c r="C67" s="187"/>
      <c r="D67" s="187"/>
      <c r="E67" s="49" t="s">
        <v>163</v>
      </c>
      <c r="F67" s="193"/>
      <c r="G67" s="193"/>
      <c r="H67" s="201">
        <v>2870685</v>
      </c>
      <c r="I67" s="195"/>
      <c r="J67" s="201">
        <v>0</v>
      </c>
      <c r="K67" s="195"/>
      <c r="L67" s="201">
        <v>0</v>
      </c>
      <c r="M67" s="195"/>
      <c r="N67" s="201">
        <v>0</v>
      </c>
      <c r="O67" s="8"/>
    </row>
    <row r="68" spans="1:15" ht="24.6" customHeight="1" x14ac:dyDescent="0.45">
      <c r="B68" s="196" t="s">
        <v>171</v>
      </c>
      <c r="C68" s="193"/>
      <c r="D68" s="193"/>
      <c r="E68" s="193"/>
      <c r="F68" s="193"/>
      <c r="G68" s="193"/>
      <c r="H68" s="199">
        <v>1074442.08</v>
      </c>
      <c r="I68" s="197"/>
      <c r="J68" s="199">
        <v>2040981.05</v>
      </c>
      <c r="K68" s="197"/>
      <c r="L68" s="199">
        <v>60729348.68</v>
      </c>
      <c r="M68" s="197"/>
      <c r="N68" s="201">
        <v>1876473.9300000072</v>
      </c>
      <c r="O68" s="8"/>
    </row>
    <row r="69" spans="1:15" ht="24.6" customHeight="1" x14ac:dyDescent="0.45">
      <c r="B69" s="196" t="s">
        <v>172</v>
      </c>
      <c r="C69" s="193"/>
      <c r="D69" s="193"/>
      <c r="E69" s="193"/>
      <c r="F69" s="193"/>
      <c r="G69" s="193"/>
      <c r="H69" s="199">
        <v>-131425.01999999999</v>
      </c>
      <c r="I69" s="197"/>
      <c r="J69" s="199">
        <v>-13736.51</v>
      </c>
      <c r="K69" s="197"/>
      <c r="L69" s="201">
        <v>-131425.01999999999</v>
      </c>
      <c r="M69" s="195"/>
      <c r="N69" s="201">
        <v>-13736.51</v>
      </c>
      <c r="O69" s="8"/>
    </row>
    <row r="70" spans="1:15" ht="24.6" customHeight="1" x14ac:dyDescent="0.45">
      <c r="B70" s="193" t="s">
        <v>244</v>
      </c>
      <c r="C70" s="193"/>
      <c r="D70" s="193"/>
      <c r="E70" s="193"/>
      <c r="F70" s="193"/>
      <c r="G70" s="193"/>
      <c r="H70" s="199">
        <v>60623986.100000001</v>
      </c>
      <c r="I70" s="197"/>
      <c r="J70" s="199">
        <v>0</v>
      </c>
      <c r="K70" s="197"/>
      <c r="L70" s="201">
        <v>60623986.100000001</v>
      </c>
      <c r="M70" s="195"/>
      <c r="N70" s="201">
        <v>0</v>
      </c>
      <c r="O70" s="8"/>
    </row>
    <row r="71" spans="1:15" ht="24.6" customHeight="1" x14ac:dyDescent="0.45">
      <c r="B71" s="193" t="s">
        <v>173</v>
      </c>
      <c r="C71" s="193"/>
      <c r="D71" s="193"/>
      <c r="E71" s="193"/>
      <c r="F71" s="193"/>
      <c r="G71" s="193"/>
      <c r="H71" s="199">
        <v>-77904275.569999993</v>
      </c>
      <c r="I71" s="197"/>
      <c r="J71" s="199">
        <v>-61795072.979999997</v>
      </c>
      <c r="K71" s="197"/>
      <c r="L71" s="208">
        <v>-55532388.670000002</v>
      </c>
      <c r="M71" s="197"/>
      <c r="N71" s="201">
        <v>-52837587.719999984</v>
      </c>
      <c r="O71" s="8"/>
    </row>
    <row r="72" spans="1:15" ht="24.6" customHeight="1" x14ac:dyDescent="0.45">
      <c r="B72" s="193" t="s">
        <v>203</v>
      </c>
      <c r="C72" s="193"/>
      <c r="D72" s="193"/>
      <c r="E72" s="193"/>
      <c r="F72" s="193"/>
      <c r="G72" s="193"/>
      <c r="H72" s="209">
        <f>SUM(H66:H71)</f>
        <v>-222595637.34999973</v>
      </c>
      <c r="I72" s="195"/>
      <c r="J72" s="209">
        <f>SUM(J66:J71)</f>
        <v>-248608926.8699995</v>
      </c>
      <c r="K72" s="195"/>
      <c r="L72" s="209">
        <f>SUM(L66:L71)</f>
        <v>-54178529.800000109</v>
      </c>
      <c r="M72" s="195"/>
      <c r="N72" s="209">
        <f>SUM(N66:N71)</f>
        <v>-395183104.33999997</v>
      </c>
      <c r="O72" s="8"/>
    </row>
    <row r="73" spans="1:15" ht="24.6" customHeight="1" x14ac:dyDescent="0.45">
      <c r="B73" s="193"/>
      <c r="C73" s="193"/>
      <c r="D73" s="193"/>
      <c r="E73" s="193"/>
      <c r="F73" s="193"/>
      <c r="G73" s="193"/>
      <c r="H73" s="201"/>
      <c r="I73" s="195"/>
      <c r="J73" s="201"/>
      <c r="K73" s="195"/>
      <c r="L73" s="201"/>
      <c r="M73" s="195"/>
      <c r="N73" s="201"/>
      <c r="O73" s="8"/>
    </row>
    <row r="74" spans="1:15" ht="24.6" customHeight="1" x14ac:dyDescent="0.45">
      <c r="B74" s="33" t="s">
        <v>37</v>
      </c>
      <c r="C74" s="187"/>
      <c r="D74" s="187"/>
      <c r="E74" s="187"/>
      <c r="F74" s="193"/>
      <c r="G74" s="193"/>
      <c r="H74" s="201"/>
      <c r="I74" s="195"/>
      <c r="J74" s="201"/>
      <c r="K74" s="195"/>
      <c r="L74" s="201"/>
      <c r="M74" s="195"/>
      <c r="N74" s="201"/>
      <c r="O74" s="8"/>
    </row>
    <row r="75" spans="1:15" ht="24.6" customHeight="1" x14ac:dyDescent="0.45">
      <c r="B75" s="33"/>
      <c r="C75" s="187"/>
      <c r="D75" s="187"/>
      <c r="E75" s="187"/>
      <c r="F75" s="193"/>
      <c r="G75" s="193"/>
      <c r="H75" s="201"/>
      <c r="I75" s="195"/>
      <c r="J75" s="201"/>
      <c r="K75" s="195"/>
      <c r="L75" s="201"/>
      <c r="M75" s="195"/>
      <c r="N75" s="201"/>
      <c r="O75" s="8"/>
    </row>
    <row r="76" spans="1:15" ht="24.6" customHeight="1" x14ac:dyDescent="0.45">
      <c r="B76" s="33"/>
      <c r="C76" s="187"/>
      <c r="D76" s="187"/>
      <c r="E76" s="187"/>
      <c r="F76" s="193"/>
      <c r="G76" s="193"/>
      <c r="H76" s="201"/>
      <c r="I76" s="195"/>
      <c r="J76" s="201"/>
      <c r="K76" s="195"/>
      <c r="L76" s="201"/>
      <c r="M76" s="195"/>
      <c r="N76" s="201"/>
      <c r="O76" s="8"/>
    </row>
    <row r="77" spans="1:15" s="187" customFormat="1" ht="24.6" customHeight="1" x14ac:dyDescent="0.45">
      <c r="B77" s="33"/>
      <c r="E77" s="48" t="s">
        <v>129</v>
      </c>
      <c r="F77" s="49"/>
      <c r="G77" s="49"/>
      <c r="H77" s="49"/>
      <c r="I77" s="59"/>
      <c r="J77" s="202"/>
      <c r="K77" s="188"/>
      <c r="L77" s="202"/>
      <c r="M77" s="188"/>
      <c r="N77" s="188"/>
    </row>
    <row r="78" spans="1:15" s="187" customFormat="1" ht="24.6" customHeight="1" x14ac:dyDescent="0.45">
      <c r="B78" s="33"/>
      <c r="E78" s="48" t="s">
        <v>174</v>
      </c>
      <c r="F78" s="48"/>
      <c r="G78" s="48"/>
      <c r="H78" s="49"/>
      <c r="I78" s="59"/>
      <c r="J78" s="202"/>
      <c r="K78" s="188"/>
      <c r="L78" s="202"/>
      <c r="M78" s="188"/>
      <c r="N78" s="188"/>
    </row>
    <row r="79" spans="1:15" s="187" customFormat="1" ht="21" customHeight="1" x14ac:dyDescent="0.45">
      <c r="A79" s="204"/>
      <c r="B79" s="204" t="s">
        <v>175</v>
      </c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</row>
    <row r="80" spans="1:15" s="187" customFormat="1" ht="21" customHeight="1" x14ac:dyDescent="0.45">
      <c r="A80" s="204"/>
      <c r="B80" s="50" t="s">
        <v>0</v>
      </c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</row>
    <row r="81" spans="1:15" s="187" customFormat="1" ht="21" customHeight="1" x14ac:dyDescent="0.45">
      <c r="A81" s="204"/>
      <c r="B81" s="50" t="s">
        <v>154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</row>
    <row r="82" spans="1:15" ht="21" customHeight="1" x14ac:dyDescent="0.45">
      <c r="A82" s="205"/>
      <c r="B82" s="219" t="str">
        <f>+B43</f>
        <v>FOR THE SIX-MONTH PERIODS ENDED JUNE 30, 2023</v>
      </c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8"/>
    </row>
    <row r="83" spans="1:15" ht="21" customHeight="1" x14ac:dyDescent="0.45">
      <c r="A83" s="8"/>
      <c r="B83" s="219" t="s">
        <v>217</v>
      </c>
      <c r="C83" s="219"/>
      <c r="D83" s="219"/>
      <c r="E83" s="219"/>
      <c r="F83" s="219"/>
      <c r="G83" s="219"/>
      <c r="H83" s="219"/>
      <c r="I83" s="219"/>
      <c r="J83" s="219"/>
      <c r="K83" s="219"/>
      <c r="L83" s="219"/>
      <c r="M83" s="219"/>
      <c r="N83" s="219"/>
    </row>
    <row r="84" spans="1:15" ht="21" customHeight="1" x14ac:dyDescent="0.45">
      <c r="A84" s="8"/>
      <c r="B84" s="63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8"/>
    </row>
    <row r="85" spans="1:15" ht="21" customHeight="1" x14ac:dyDescent="0.45">
      <c r="A85" s="8"/>
      <c r="B85" s="70"/>
      <c r="C85" s="70"/>
      <c r="D85" s="70"/>
      <c r="E85" s="70"/>
      <c r="F85" s="70"/>
      <c r="G85" s="70"/>
      <c r="H85" s="63"/>
      <c r="I85" s="63"/>
      <c r="J85" s="63"/>
      <c r="K85" s="63"/>
      <c r="L85" s="63"/>
      <c r="M85" s="63"/>
      <c r="N85" s="189" t="s">
        <v>2</v>
      </c>
      <c r="O85" s="8"/>
    </row>
    <row r="86" spans="1:15" s="187" customFormat="1" ht="21" customHeight="1" x14ac:dyDescent="0.45">
      <c r="B86" s="46"/>
      <c r="C86" s="9"/>
      <c r="D86" s="9"/>
      <c r="E86" s="9"/>
      <c r="F86" s="9"/>
      <c r="G86" s="9"/>
      <c r="H86" s="190"/>
      <c r="I86" s="190" t="s">
        <v>134</v>
      </c>
      <c r="J86" s="190"/>
      <c r="K86" s="63"/>
      <c r="L86" s="228" t="s">
        <v>135</v>
      </c>
      <c r="M86" s="228"/>
      <c r="N86" s="228"/>
    </row>
    <row r="87" spans="1:15" s="187" customFormat="1" ht="21" customHeight="1" x14ac:dyDescent="0.45">
      <c r="B87" s="46"/>
      <c r="C87" s="46"/>
      <c r="D87" s="46"/>
      <c r="E87" s="46"/>
      <c r="F87" s="46"/>
      <c r="G87" s="46"/>
      <c r="H87" s="191">
        <v>2023</v>
      </c>
      <c r="I87" s="192"/>
      <c r="J87" s="191">
        <v>2022</v>
      </c>
      <c r="K87" s="55"/>
      <c r="L87" s="191">
        <f>+H87</f>
        <v>2023</v>
      </c>
      <c r="M87" s="192"/>
      <c r="N87" s="191">
        <f>+J87</f>
        <v>2022</v>
      </c>
    </row>
    <row r="88" spans="1:15" ht="21" customHeight="1" x14ac:dyDescent="0.5">
      <c r="B88" s="210" t="s">
        <v>176</v>
      </c>
      <c r="C88" s="210"/>
      <c r="D88" s="210"/>
      <c r="E88" s="210"/>
      <c r="F88" s="187"/>
      <c r="G88" s="187"/>
      <c r="I88" s="187"/>
      <c r="O88" s="8"/>
    </row>
    <row r="89" spans="1:15" ht="21" customHeight="1" x14ac:dyDescent="0.5">
      <c r="B89" s="196" t="s">
        <v>247</v>
      </c>
      <c r="C89" s="210"/>
      <c r="D89" s="210"/>
      <c r="E89" s="210"/>
      <c r="F89" s="187"/>
      <c r="G89" s="187"/>
      <c r="H89" s="188">
        <v>0</v>
      </c>
      <c r="I89" s="187"/>
      <c r="J89" s="211">
        <v>125000000</v>
      </c>
      <c r="L89" s="188">
        <v>0</v>
      </c>
      <c r="N89" s="211">
        <v>125000000</v>
      </c>
      <c r="O89" s="8"/>
    </row>
    <row r="90" spans="1:15" ht="21" customHeight="1" x14ac:dyDescent="0.5">
      <c r="B90" s="212" t="s">
        <v>248</v>
      </c>
      <c r="C90" s="210"/>
      <c r="D90" s="210"/>
      <c r="E90" s="210"/>
      <c r="F90" s="187"/>
      <c r="G90" s="187"/>
      <c r="H90" s="188">
        <v>0</v>
      </c>
      <c r="I90" s="187"/>
      <c r="J90" s="188">
        <v>30341166.07</v>
      </c>
      <c r="L90" s="188">
        <v>0</v>
      </c>
      <c r="N90" s="201">
        <v>30341166.069999993</v>
      </c>
      <c r="O90" s="8"/>
    </row>
    <row r="91" spans="1:15" ht="21" customHeight="1" x14ac:dyDescent="0.5">
      <c r="B91" s="193" t="s">
        <v>177</v>
      </c>
      <c r="C91" s="210"/>
      <c r="D91" s="210"/>
      <c r="E91" s="210"/>
      <c r="F91" s="187"/>
      <c r="G91" s="187"/>
      <c r="H91" s="199">
        <v>0</v>
      </c>
      <c r="I91" s="198"/>
      <c r="J91" s="199">
        <v>-4000000</v>
      </c>
      <c r="K91" s="198"/>
      <c r="L91" s="199">
        <v>0</v>
      </c>
      <c r="M91" s="198"/>
      <c r="N91" s="199">
        <v>-300000000</v>
      </c>
      <c r="O91" s="8"/>
    </row>
    <row r="92" spans="1:15" ht="21" customHeight="1" x14ac:dyDescent="0.5">
      <c r="B92" s="196" t="s">
        <v>178</v>
      </c>
      <c r="C92" s="210"/>
      <c r="D92" s="210"/>
      <c r="E92" s="210"/>
      <c r="F92" s="187"/>
      <c r="G92" s="187"/>
      <c r="H92" s="199">
        <v>0</v>
      </c>
      <c r="I92" s="198"/>
      <c r="J92" s="199">
        <v>26163500</v>
      </c>
      <c r="K92" s="198"/>
      <c r="L92" s="201">
        <v>0</v>
      </c>
      <c r="M92" s="187"/>
      <c r="N92" s="201">
        <v>0</v>
      </c>
      <c r="O92" s="8"/>
    </row>
    <row r="93" spans="1:15" s="187" customFormat="1" ht="21" customHeight="1" x14ac:dyDescent="0.45">
      <c r="B93" s="187" t="s">
        <v>179</v>
      </c>
      <c r="D93" s="193"/>
      <c r="E93" s="193"/>
      <c r="F93" s="193"/>
      <c r="G93" s="193"/>
      <c r="H93" s="195">
        <v>-11050000.649999991</v>
      </c>
      <c r="I93" s="199"/>
      <c r="J93" s="195">
        <v>0</v>
      </c>
      <c r="K93" s="197"/>
      <c r="L93" s="199">
        <v>-11050000.649999991</v>
      </c>
      <c r="M93" s="197"/>
      <c r="N93" s="201">
        <v>0</v>
      </c>
    </row>
    <row r="94" spans="1:15" s="187" customFormat="1" ht="21" customHeight="1" x14ac:dyDescent="0.45">
      <c r="B94" s="193" t="s">
        <v>180</v>
      </c>
      <c r="F94" s="193"/>
      <c r="G94" s="193"/>
      <c r="H94" s="199">
        <v>286714.38</v>
      </c>
      <c r="I94" s="197"/>
      <c r="J94" s="199">
        <v>163483.85999999999</v>
      </c>
      <c r="K94" s="197"/>
      <c r="L94" s="199">
        <v>281106.90000000002</v>
      </c>
      <c r="M94" s="197"/>
      <c r="N94" s="201">
        <v>156941.79999999999</v>
      </c>
    </row>
    <row r="95" spans="1:15" ht="21" customHeight="1" x14ac:dyDescent="0.45">
      <c r="B95" s="193" t="s">
        <v>181</v>
      </c>
      <c r="C95" s="193"/>
      <c r="D95" s="193"/>
      <c r="E95" s="193"/>
      <c r="F95" s="187"/>
      <c r="G95" s="187"/>
      <c r="H95" s="199">
        <v>-10427245.42</v>
      </c>
      <c r="I95" s="197"/>
      <c r="J95" s="199">
        <v>-24448397.690000001</v>
      </c>
      <c r="K95" s="197"/>
      <c r="L95" s="199">
        <v>-5833505.7199999997</v>
      </c>
      <c r="M95" s="197"/>
      <c r="N95" s="201">
        <v>-18580209.399999999</v>
      </c>
      <c r="O95" s="8"/>
    </row>
    <row r="96" spans="1:15" s="187" customFormat="1" ht="21" customHeight="1" x14ac:dyDescent="0.45">
      <c r="B96" s="187" t="s">
        <v>182</v>
      </c>
      <c r="D96" s="193"/>
      <c r="E96" s="193"/>
      <c r="F96" s="193"/>
      <c r="G96" s="193"/>
      <c r="H96" s="201">
        <v>-508400.96999999881</v>
      </c>
      <c r="I96" s="197"/>
      <c r="J96" s="201">
        <v>30204820.359999999</v>
      </c>
      <c r="K96" s="197"/>
      <c r="L96" s="199">
        <v>-508400.96999999881</v>
      </c>
      <c r="M96" s="197"/>
      <c r="N96" s="201">
        <v>30204820.360000014</v>
      </c>
    </row>
    <row r="97" spans="2:15" s="187" customFormat="1" ht="21" customHeight="1" x14ac:dyDescent="0.45">
      <c r="B97" s="193" t="s">
        <v>183</v>
      </c>
      <c r="D97" s="193"/>
      <c r="E97" s="193"/>
      <c r="F97" s="193"/>
      <c r="G97" s="193"/>
      <c r="H97" s="201">
        <v>-997310</v>
      </c>
      <c r="I97" s="197"/>
      <c r="J97" s="199">
        <v>-919920</v>
      </c>
      <c r="K97" s="197"/>
      <c r="L97" s="199">
        <v>-767730</v>
      </c>
      <c r="M97" s="197"/>
      <c r="N97" s="201">
        <v>-854980</v>
      </c>
    </row>
    <row r="98" spans="2:15" s="187" customFormat="1" ht="21" customHeight="1" x14ac:dyDescent="0.45">
      <c r="B98" s="49" t="s">
        <v>250</v>
      </c>
      <c r="D98" s="193"/>
      <c r="E98" s="193"/>
      <c r="F98" s="193"/>
      <c r="G98" s="193"/>
      <c r="H98" s="201"/>
      <c r="I98" s="197"/>
      <c r="J98" s="199"/>
      <c r="K98" s="197"/>
      <c r="L98" s="199"/>
      <c r="M98" s="197"/>
      <c r="N98" s="201"/>
    </row>
    <row r="99" spans="2:15" s="187" customFormat="1" ht="21" customHeight="1" x14ac:dyDescent="0.45">
      <c r="B99" s="188" t="s">
        <v>249</v>
      </c>
      <c r="D99" s="193"/>
      <c r="E99" s="193"/>
      <c r="F99" s="193"/>
      <c r="G99" s="193"/>
      <c r="H99" s="201">
        <v>200000</v>
      </c>
      <c r="I99" s="197"/>
      <c r="J99" s="199">
        <v>0</v>
      </c>
      <c r="K99" s="197"/>
      <c r="L99" s="199">
        <v>0</v>
      </c>
      <c r="M99" s="197"/>
      <c r="N99" s="201">
        <v>0</v>
      </c>
    </row>
    <row r="100" spans="2:15" ht="21" customHeight="1" x14ac:dyDescent="0.45">
      <c r="B100" s="196" t="s">
        <v>243</v>
      </c>
      <c r="C100" s="187"/>
      <c r="D100" s="187"/>
      <c r="E100" s="49" t="s">
        <v>163</v>
      </c>
      <c r="F100" s="193"/>
      <c r="G100" s="193"/>
      <c r="H100" s="201">
        <v>0</v>
      </c>
      <c r="I100" s="195"/>
      <c r="J100" s="201">
        <v>0</v>
      </c>
      <c r="K100" s="195"/>
      <c r="L100" s="201">
        <v>31233991.600000001</v>
      </c>
      <c r="M100" s="195"/>
      <c r="N100" s="199">
        <v>0</v>
      </c>
      <c r="O100" s="8"/>
    </row>
    <row r="101" spans="2:15" s="187" customFormat="1" ht="21" customHeight="1" x14ac:dyDescent="0.45">
      <c r="B101" s="193" t="s">
        <v>184</v>
      </c>
      <c r="C101" s="193"/>
      <c r="D101" s="193"/>
      <c r="E101" s="193"/>
      <c r="F101" s="193"/>
      <c r="G101" s="193"/>
      <c r="H101" s="209">
        <f>SUM(H89:H100)</f>
        <v>-22496242.659999989</v>
      </c>
      <c r="I101" s="195"/>
      <c r="J101" s="209">
        <f>SUM(J89:J100)</f>
        <v>182504652.60000002</v>
      </c>
      <c r="K101" s="195"/>
      <c r="L101" s="209">
        <f>SUM(L89:L100)</f>
        <v>13355461.160000011</v>
      </c>
      <c r="M101" s="195"/>
      <c r="N101" s="209">
        <f>SUM(N89:N100)</f>
        <v>-133732261.16999999</v>
      </c>
    </row>
    <row r="102" spans="2:15" s="187" customFormat="1" ht="21" customHeight="1" x14ac:dyDescent="0.45">
      <c r="B102" s="193" t="s">
        <v>185</v>
      </c>
      <c r="C102" s="193"/>
      <c r="F102" s="193"/>
      <c r="G102" s="193"/>
      <c r="H102" s="195"/>
      <c r="I102" s="195"/>
      <c r="J102" s="195"/>
      <c r="K102" s="195"/>
      <c r="L102" s="195"/>
      <c r="M102" s="195"/>
      <c r="N102" s="195"/>
    </row>
    <row r="103" spans="2:15" s="187" customFormat="1" ht="21" customHeight="1" x14ac:dyDescent="0.45">
      <c r="B103" s="213" t="s">
        <v>211</v>
      </c>
      <c r="C103" s="193"/>
      <c r="F103" s="193"/>
      <c r="G103" s="193"/>
      <c r="H103" s="195">
        <v>-17090253.530000001</v>
      </c>
      <c r="I103" s="195"/>
      <c r="J103" s="197">
        <v>0</v>
      </c>
      <c r="K103" s="195"/>
      <c r="L103" s="195">
        <v>-17090253.530000001</v>
      </c>
      <c r="M103" s="195"/>
      <c r="N103" s="197">
        <v>0</v>
      </c>
    </row>
    <row r="104" spans="2:15" s="187" customFormat="1" ht="21" customHeight="1" x14ac:dyDescent="0.45">
      <c r="B104" s="187" t="s">
        <v>207</v>
      </c>
      <c r="C104" s="193"/>
      <c r="F104" s="193"/>
      <c r="G104" s="193"/>
      <c r="H104" s="195"/>
      <c r="I104" s="195"/>
      <c r="J104" s="195"/>
      <c r="K104" s="195"/>
      <c r="L104" s="195"/>
      <c r="M104" s="195"/>
      <c r="N104" s="195"/>
    </row>
    <row r="105" spans="2:15" s="187" customFormat="1" ht="21" customHeight="1" x14ac:dyDescent="0.45">
      <c r="B105" s="188" t="s">
        <v>187</v>
      </c>
      <c r="C105" s="193"/>
      <c r="F105" s="193"/>
      <c r="G105" s="193"/>
      <c r="H105" s="197">
        <v>200000000</v>
      </c>
      <c r="I105" s="197"/>
      <c r="J105" s="197">
        <v>0</v>
      </c>
      <c r="K105" s="197"/>
      <c r="L105" s="197">
        <v>200000000</v>
      </c>
      <c r="M105" s="197"/>
      <c r="N105" s="197">
        <v>0</v>
      </c>
    </row>
    <row r="106" spans="2:15" s="187" customFormat="1" ht="21" customHeight="1" x14ac:dyDescent="0.45">
      <c r="B106" s="187" t="s">
        <v>212</v>
      </c>
      <c r="C106" s="193"/>
      <c r="F106" s="193"/>
      <c r="G106" s="193"/>
      <c r="H106" s="197"/>
      <c r="I106" s="197"/>
      <c r="J106" s="197"/>
      <c r="K106" s="197"/>
      <c r="L106" s="197"/>
      <c r="M106" s="197"/>
      <c r="N106" s="197"/>
      <c r="O106" s="211"/>
    </row>
    <row r="107" spans="2:15" s="187" customFormat="1" ht="21" customHeight="1" x14ac:dyDescent="0.45">
      <c r="B107" s="187" t="s">
        <v>187</v>
      </c>
      <c r="C107" s="198"/>
      <c r="F107" s="193"/>
      <c r="G107" s="193"/>
      <c r="H107" s="197">
        <v>-300000000</v>
      </c>
      <c r="I107" s="197"/>
      <c r="J107" s="197">
        <v>0</v>
      </c>
      <c r="K107" s="197"/>
      <c r="L107" s="197">
        <v>-300000000</v>
      </c>
      <c r="M107" s="197"/>
      <c r="N107" s="197">
        <v>0</v>
      </c>
      <c r="O107" s="211"/>
    </row>
    <row r="108" spans="2:15" s="187" customFormat="1" ht="21" customHeight="1" x14ac:dyDescent="0.45">
      <c r="B108" s="187" t="s">
        <v>186</v>
      </c>
      <c r="C108" s="193"/>
      <c r="F108" s="193"/>
      <c r="G108" s="193"/>
    </row>
    <row r="109" spans="2:15" s="187" customFormat="1" ht="21" customHeight="1" x14ac:dyDescent="0.45">
      <c r="B109" s="188" t="s">
        <v>187</v>
      </c>
      <c r="C109" s="193"/>
      <c r="F109" s="193"/>
      <c r="G109" s="193"/>
      <c r="H109" s="197">
        <v>389254407.75999999</v>
      </c>
      <c r="I109" s="197"/>
      <c r="J109" s="197">
        <v>0</v>
      </c>
      <c r="K109" s="197"/>
      <c r="L109" s="197">
        <v>0</v>
      </c>
      <c r="M109" s="197"/>
      <c r="N109" s="197">
        <v>0</v>
      </c>
      <c r="O109" s="211"/>
    </row>
    <row r="110" spans="2:15" s="187" customFormat="1" ht="21" customHeight="1" x14ac:dyDescent="0.45">
      <c r="B110" s="187" t="s">
        <v>188</v>
      </c>
      <c r="C110" s="193"/>
      <c r="F110" s="193"/>
      <c r="G110" s="193"/>
      <c r="H110" s="197"/>
      <c r="I110" s="197"/>
      <c r="J110" s="197"/>
      <c r="K110" s="197"/>
      <c r="N110" s="197"/>
    </row>
    <row r="111" spans="2:15" s="187" customFormat="1" ht="21" customHeight="1" x14ac:dyDescent="0.45">
      <c r="B111" s="187" t="s">
        <v>187</v>
      </c>
      <c r="C111" s="198"/>
      <c r="D111" s="198"/>
      <c r="E111" s="198"/>
      <c r="F111" s="212"/>
      <c r="G111" s="212"/>
      <c r="H111" s="197">
        <v>-200944337.49000001</v>
      </c>
      <c r="I111" s="197"/>
      <c r="J111" s="197">
        <v>-66257500</v>
      </c>
      <c r="K111" s="197"/>
      <c r="L111" s="197">
        <v>-25000000</v>
      </c>
      <c r="M111" s="197"/>
      <c r="N111" s="195">
        <v>-20000000</v>
      </c>
    </row>
    <row r="112" spans="2:15" s="187" customFormat="1" ht="21" customHeight="1" x14ac:dyDescent="0.45">
      <c r="B112" s="214" t="s">
        <v>246</v>
      </c>
      <c r="C112" s="198"/>
      <c r="D112" s="198"/>
      <c r="E112" s="198"/>
      <c r="F112" s="212"/>
      <c r="G112" s="212"/>
      <c r="H112" s="197">
        <v>460400000</v>
      </c>
      <c r="I112" s="197"/>
      <c r="J112" s="197">
        <v>437200000</v>
      </c>
      <c r="K112" s="197"/>
      <c r="L112" s="197">
        <v>460400000</v>
      </c>
      <c r="M112" s="197"/>
      <c r="N112" s="195">
        <v>437200000</v>
      </c>
    </row>
    <row r="113" spans="2:15" s="187" customFormat="1" ht="21" customHeight="1" x14ac:dyDescent="0.45">
      <c r="B113" s="188" t="s">
        <v>189</v>
      </c>
      <c r="C113" s="193"/>
      <c r="F113" s="193"/>
      <c r="G113" s="193"/>
      <c r="H113" s="197">
        <v>-18287476.640000001</v>
      </c>
      <c r="I113" s="197"/>
      <c r="J113" s="197">
        <v>-22518197.059999999</v>
      </c>
      <c r="K113" s="197"/>
      <c r="L113" s="197">
        <v>-15332759.82</v>
      </c>
      <c r="M113" s="197"/>
      <c r="N113" s="195">
        <v>-19773336.800000001</v>
      </c>
    </row>
    <row r="114" spans="2:15" s="187" customFormat="1" ht="21" customHeight="1" x14ac:dyDescent="0.45">
      <c r="B114" s="196" t="s">
        <v>172</v>
      </c>
      <c r="C114" s="193"/>
      <c r="F114" s="193"/>
      <c r="G114" s="193"/>
      <c r="H114" s="197">
        <v>-43104439.979999997</v>
      </c>
      <c r="I114" s="197"/>
      <c r="J114" s="197">
        <v>-17394401.760000002</v>
      </c>
      <c r="K114" s="197"/>
      <c r="L114" s="199">
        <v>-18661077.329999998</v>
      </c>
      <c r="M114" s="197"/>
      <c r="N114" s="195">
        <v>-5713772.0899999999</v>
      </c>
    </row>
    <row r="115" spans="2:15" s="187" customFormat="1" ht="21" customHeight="1" x14ac:dyDescent="0.45">
      <c r="B115" s="193" t="s">
        <v>245</v>
      </c>
      <c r="C115" s="193"/>
      <c r="F115" s="193"/>
      <c r="G115" s="193"/>
      <c r="H115" s="197">
        <v>-154259067.80000001</v>
      </c>
      <c r="I115" s="197"/>
      <c r="J115" s="197">
        <v>-123470584.8</v>
      </c>
      <c r="K115" s="197"/>
      <c r="L115" s="199">
        <v>-154259051</v>
      </c>
      <c r="M115" s="197"/>
      <c r="N115" s="201">
        <v>-123470584.8</v>
      </c>
    </row>
    <row r="116" spans="2:15" s="187" customFormat="1" ht="21" customHeight="1" x14ac:dyDescent="0.45">
      <c r="B116" s="193" t="s">
        <v>190</v>
      </c>
      <c r="C116" s="193"/>
      <c r="F116" s="193"/>
      <c r="G116" s="193"/>
      <c r="H116" s="209">
        <f>SUM(H103:H115)</f>
        <v>315968832.31999999</v>
      </c>
      <c r="I116" s="195"/>
      <c r="J116" s="209">
        <f>SUM(J103:J115)</f>
        <v>207559316.38</v>
      </c>
      <c r="K116" s="195"/>
      <c r="L116" s="209">
        <f>SUM(L103:L115)</f>
        <v>130056858.32000005</v>
      </c>
      <c r="M116" s="195"/>
      <c r="N116" s="209">
        <f>SUM(N103:N115)</f>
        <v>268242306.31</v>
      </c>
    </row>
    <row r="117" spans="2:15" ht="21" customHeight="1" x14ac:dyDescent="0.45">
      <c r="B117" s="193" t="s">
        <v>191</v>
      </c>
      <c r="C117" s="193"/>
      <c r="D117" s="187"/>
      <c r="E117" s="187"/>
      <c r="F117" s="193"/>
      <c r="G117" s="193"/>
      <c r="H117" s="201">
        <f>+H72+H101+H116</f>
        <v>70876952.310000271</v>
      </c>
      <c r="I117" s="201"/>
      <c r="J117" s="201">
        <f>J116+J101+J72</f>
        <v>141455042.11000052</v>
      </c>
      <c r="K117" s="195"/>
      <c r="L117" s="201">
        <f>+L72+L101+L116</f>
        <v>89233789.679999948</v>
      </c>
      <c r="M117" s="195"/>
      <c r="N117" s="201">
        <f>N116+N101+N72</f>
        <v>-260673059.19999996</v>
      </c>
      <c r="O117" s="8"/>
    </row>
    <row r="118" spans="2:15" ht="21" customHeight="1" x14ac:dyDescent="0.45">
      <c r="B118" s="193" t="s">
        <v>224</v>
      </c>
      <c r="C118" s="193"/>
      <c r="D118" s="187"/>
      <c r="E118" s="187"/>
      <c r="F118" s="193"/>
      <c r="G118" s="193"/>
      <c r="H118" s="45">
        <f>+BS!J11</f>
        <v>459400061.29999995</v>
      </c>
      <c r="I118" s="195"/>
      <c r="J118" s="75">
        <v>680034569.65999997</v>
      </c>
      <c r="K118" s="195"/>
      <c r="L118" s="45">
        <f>+BS!N11</f>
        <v>178078042.52999997</v>
      </c>
      <c r="M118" s="195"/>
      <c r="N118" s="75">
        <v>393257978.43999994</v>
      </c>
      <c r="O118" s="8"/>
    </row>
    <row r="119" spans="2:15" s="187" customFormat="1" ht="21" customHeight="1" thickBot="1" x14ac:dyDescent="0.5">
      <c r="B119" s="193" t="s">
        <v>225</v>
      </c>
      <c r="F119" s="193"/>
      <c r="G119" s="193"/>
      <c r="H119" s="215">
        <f>SUM(H117:H118)</f>
        <v>530277013.61000025</v>
      </c>
      <c r="I119" s="195"/>
      <c r="J119" s="215">
        <f>SUM(J117:J118)</f>
        <v>821489611.77000046</v>
      </c>
      <c r="K119" s="195"/>
      <c r="L119" s="215">
        <f>SUM(L117:L118)</f>
        <v>267311832.20999992</v>
      </c>
      <c r="M119" s="195"/>
      <c r="N119" s="215">
        <f>SUM(N117:N118)</f>
        <v>132584919.23999998</v>
      </c>
    </row>
    <row r="120" spans="2:15" s="187" customFormat="1" ht="21" customHeight="1" thickTop="1" x14ac:dyDescent="0.45">
      <c r="B120" s="193"/>
      <c r="C120" s="193"/>
      <c r="F120" s="193"/>
      <c r="G120" s="193"/>
      <c r="H120" s="201"/>
      <c r="I120" s="195"/>
      <c r="J120" s="201"/>
      <c r="K120" s="195"/>
      <c r="L120" s="201"/>
      <c r="M120" s="195"/>
      <c r="N120" s="201"/>
    </row>
    <row r="121" spans="2:15" s="187" customFormat="1" ht="21" customHeight="1" x14ac:dyDescent="0.45">
      <c r="B121" s="33" t="s">
        <v>37</v>
      </c>
      <c r="C121" s="193"/>
      <c r="F121" s="193"/>
      <c r="G121" s="193"/>
      <c r="H121" s="216"/>
      <c r="I121" s="217"/>
      <c r="J121" s="216"/>
      <c r="K121" s="217"/>
      <c r="L121" s="216"/>
      <c r="M121" s="217"/>
      <c r="N121" s="216"/>
    </row>
    <row r="122" spans="2:15" s="187" customFormat="1" ht="21" customHeight="1" x14ac:dyDescent="0.45">
      <c r="B122" s="33"/>
      <c r="C122" s="193"/>
      <c r="F122" s="193"/>
      <c r="G122" s="193"/>
      <c r="H122" s="216"/>
      <c r="I122" s="217"/>
      <c r="J122" s="216"/>
      <c r="K122" s="217"/>
      <c r="L122" s="216"/>
      <c r="M122" s="217"/>
      <c r="N122" s="216"/>
    </row>
    <row r="123" spans="2:15" s="187" customFormat="1" ht="21" customHeight="1" x14ac:dyDescent="0.45">
      <c r="B123" s="33"/>
      <c r="E123" s="48" t="s">
        <v>129</v>
      </c>
      <c r="F123" s="49"/>
      <c r="G123" s="49"/>
      <c r="H123" s="49"/>
      <c r="I123" s="195"/>
      <c r="J123" s="201"/>
      <c r="K123" s="195"/>
      <c r="L123" s="201"/>
      <c r="M123" s="195"/>
      <c r="N123" s="201"/>
    </row>
    <row r="124" spans="2:15" s="187" customFormat="1" ht="21" customHeight="1" x14ac:dyDescent="0.45">
      <c r="B124" s="33"/>
      <c r="E124" s="48" t="s">
        <v>174</v>
      </c>
      <c r="F124" s="48"/>
      <c r="G124" s="48"/>
      <c r="H124" s="49"/>
      <c r="I124" s="195"/>
      <c r="J124" s="201"/>
      <c r="K124" s="195"/>
      <c r="L124" s="201"/>
      <c r="M124" s="195"/>
      <c r="N124" s="201"/>
    </row>
    <row r="126" spans="2:15" ht="24.75" customHeight="1" x14ac:dyDescent="0.45"/>
    <row r="127" spans="2:15" ht="24.75" customHeight="1" x14ac:dyDescent="0.45"/>
    <row r="128" spans="2:15" ht="24.75" customHeight="1" x14ac:dyDescent="0.45"/>
    <row r="129" ht="24.75" customHeight="1" x14ac:dyDescent="0.45"/>
    <row r="130" ht="24.75" customHeight="1" x14ac:dyDescent="0.45"/>
  </sheetData>
  <mergeCells count="11">
    <mergeCell ref="B82:N82"/>
    <mergeCell ref="L47:N47"/>
    <mergeCell ref="L86:N86"/>
    <mergeCell ref="B1:N1"/>
    <mergeCell ref="B2:N2"/>
    <mergeCell ref="B3:N3"/>
    <mergeCell ref="L7:N7"/>
    <mergeCell ref="B43:N43"/>
    <mergeCell ref="B4:N4"/>
    <mergeCell ref="B44:N44"/>
    <mergeCell ref="B83:N83"/>
  </mergeCells>
  <pageMargins left="0.78740157480314965" right="0.39370078740157483" top="0.51" bottom="0.39370078740157483" header="0.23622047244094491" footer="0.27559055118110237"/>
  <pageSetup paperSize="9" scale="85" orientation="portrait" r:id="rId1"/>
  <headerFooter alignWithMargins="0"/>
  <rowBreaks count="2" manualBreakCount="2">
    <brk id="39" max="16383" man="1"/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2F90592C68B74DA106957F512A741A" ma:contentTypeVersion="5" ma:contentTypeDescription="Create a new document." ma:contentTypeScope="" ma:versionID="9514f081f8a3f5c65b0b83c37f8a4b80">
  <xsd:schema xmlns:xsd="http://www.w3.org/2001/XMLSchema" xmlns:xs="http://www.w3.org/2001/XMLSchema" xmlns:p="http://schemas.microsoft.com/office/2006/metadata/properties" xmlns:ns2="a6b2140b-7c02-49a8-956a-472141ac0e53" targetNamespace="http://schemas.microsoft.com/office/2006/metadata/properties" ma:root="true" ma:fieldsID="7ae72a3ac92ed36a9e9b810b9810ed53" ns2:_="">
    <xsd:import namespace="a6b2140b-7c02-49a8-956a-472141ac0e5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2140b-7c02-49a8-956a-472141ac0e5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a6b2140b-7c02-49a8-956a-472141ac0e53" xsi:nil="true"/>
    <Preparer_x0020_Sign_x002d_off xmlns="a6b2140b-7c02-49a8-956a-472141ac0e53" xsi:nil="true"/>
  </documentManagement>
</p:properties>
</file>

<file path=customXml/itemProps1.xml><?xml version="1.0" encoding="utf-8"?>
<ds:datastoreItem xmlns:ds="http://schemas.openxmlformats.org/officeDocument/2006/customXml" ds:itemID="{D1350F85-D4CE-4A65-B82C-DAF12A5259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b2140b-7c02-49a8-956a-472141ac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96547C-6F5B-4795-BBB4-2DB8877C6F93}">
  <ds:schemaRefs>
    <ds:schemaRef ds:uri="http://schemas.microsoft.com/office/2006/documentManagement/types"/>
    <ds:schemaRef ds:uri="a6b2140b-7c02-49a8-956a-472141ac0e53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 month</vt:lpstr>
      <vt:lpstr>PL 6 month</vt:lpstr>
      <vt:lpstr>CHE_C</vt:lpstr>
      <vt:lpstr>CHE_S</vt:lpstr>
      <vt:lpstr> CF </vt:lpstr>
      <vt:lpstr>CHE_S!Print_Area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natha khachakan</cp:lastModifiedBy>
  <cp:revision/>
  <cp:lastPrinted>2023-08-10T04:32:20Z</cp:lastPrinted>
  <dcterms:created xsi:type="dcterms:W3CDTF">2012-05-08T05:34:45Z</dcterms:created>
  <dcterms:modified xsi:type="dcterms:W3CDTF">2023-08-10T10:42:09Z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0x010100C82F90592C68B74DA106957F512A741A</vt:lpwstr>
  </property>
  <property fmtid="{D5CDD505-2E9C-101B-9397-08002B2CF9AE}" pid="3" name="Order">
    <vt:r8>81300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