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diainteraudit.sharepoint.com/sites/PH0074_PREB_2023_Q2_REVIEW/Working Papers/PREB Phase 4 การรายงาน Q2-2023/PREB D1 Prepare Financial Statement (Note,C-Note,LR,Ratio after adj)/PREB D1.4 AUR งบการเงิน/Q2'2023 จัดหน้าแล้ว/"/>
    </mc:Choice>
  </mc:AlternateContent>
  <xr:revisionPtr revIDLastSave="25" documentId="13_ncr:1_{B6E06CCE-864F-425A-80C1-9CC509F74657}" xr6:coauthVersionLast="47" xr6:coauthVersionMax="47" xr10:uidLastSave="{DF547D79-9E39-4EB1-9CD1-81A44A3F8343}"/>
  <bookViews>
    <workbookView xWindow="-120" yWindow="-120" windowWidth="20730" windowHeight="11040" tabRatio="797" firstSheet="2" activeTab="16" xr2:uid="{00000000-000D-0000-FFFF-FFFF00000000}"/>
  </bookViews>
  <sheets>
    <sheet name="P1-4" sheetId="1" r:id="rId1"/>
    <sheet name="P5" sheetId="23" r:id="rId2"/>
    <sheet name="P6-16" sheetId="30" r:id="rId3"/>
    <sheet name="P17-20" sheetId="28" r:id="rId4"/>
    <sheet name="P21-24" sheetId="29" r:id="rId5"/>
    <sheet name="P25" sheetId="45" r:id="rId6"/>
    <sheet name="P26" sheetId="21" r:id="rId7"/>
    <sheet name="P27" sheetId="31" r:id="rId8"/>
    <sheet name="P28" sheetId="17" r:id="rId9"/>
    <sheet name="P29" sheetId="18" r:id="rId10"/>
    <sheet name="P30" sheetId="38" r:id="rId11"/>
    <sheet name="P31" sheetId="39" r:id="rId12"/>
    <sheet name="P32-43" sheetId="40" r:id="rId13"/>
    <sheet name="P44-45" sheetId="41" r:id="rId14"/>
    <sheet name="P46-49" sheetId="42" r:id="rId15"/>
    <sheet name="P50-56" sheetId="43" r:id="rId16"/>
    <sheet name="P57"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'P1-4'!$A$1:$K$135</definedName>
    <definedName name="_xlnm.Print_Area" localSheetId="3">'P17-20'!$A$1:$M$149</definedName>
    <definedName name="_xlnm.Print_Area" localSheetId="5">'P25'!$A$1:$N$34</definedName>
    <definedName name="_xlnm.Print_Area" localSheetId="9">'P29'!$A$1:$S$31</definedName>
    <definedName name="_xlnm.Print_Area" localSheetId="12">'P32-43'!$A$1:$N$443</definedName>
    <definedName name="_xlnm.Print_Area" localSheetId="14">'P46-49'!$A$1:$M$137</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7" i="43" l="1"/>
  <c r="N30" i="17" l="1"/>
  <c r="N31" i="17"/>
  <c r="L49" i="28"/>
  <c r="K10" i="31" l="1"/>
  <c r="I10" i="31"/>
  <c r="K286" i="43"/>
  <c r="I317" i="43" l="1"/>
  <c r="K278" i="43"/>
  <c r="I286" i="43"/>
  <c r="I262" i="43"/>
  <c r="K262" i="43"/>
  <c r="K222" i="43"/>
  <c r="M167" i="43"/>
  <c r="K167" i="43"/>
  <c r="K131" i="43"/>
  <c r="I253" i="43" l="1"/>
  <c r="K253" i="43"/>
  <c r="I222" i="43"/>
  <c r="K214" i="43"/>
  <c r="I214" i="43"/>
  <c r="K179" i="43"/>
  <c r="K142" i="43"/>
  <c r="O140" i="43"/>
  <c r="M142" i="43"/>
  <c r="I142" i="43"/>
  <c r="M179" i="43"/>
  <c r="I278" i="43"/>
  <c r="K308" i="43"/>
  <c r="O165" i="43"/>
  <c r="M131" i="43"/>
  <c r="M51" i="43"/>
  <c r="Y47" i="41"/>
  <c r="AA47" i="41"/>
  <c r="Y19" i="41"/>
  <c r="AA19" i="41"/>
  <c r="W14" i="38" l="1"/>
  <c r="W23" i="38"/>
  <c r="O23" i="38"/>
  <c r="O14" i="38"/>
  <c r="K15" i="38"/>
  <c r="E370" i="30"/>
  <c r="K370" i="30"/>
  <c r="I370" i="30"/>
  <c r="G370" i="30"/>
  <c r="M284" i="43" l="1"/>
  <c r="L88" i="42"/>
  <c r="J88" i="42"/>
  <c r="H88" i="42"/>
  <c r="F88" i="42"/>
  <c r="L80" i="42"/>
  <c r="J80" i="42"/>
  <c r="H80" i="42"/>
  <c r="F80" i="42"/>
  <c r="L76" i="42"/>
  <c r="J76" i="42"/>
  <c r="L27" i="42"/>
  <c r="J27" i="42"/>
  <c r="H27" i="42"/>
  <c r="F27" i="42"/>
  <c r="L20" i="42"/>
  <c r="J20" i="42"/>
  <c r="AA53" i="41"/>
  <c r="Y53" i="41"/>
  <c r="X51" i="41"/>
  <c r="V51" i="41"/>
  <c r="T51" i="41"/>
  <c r="S51" i="41"/>
  <c r="R51" i="41"/>
  <c r="Q51" i="41"/>
  <c r="P51" i="41"/>
  <c r="O51" i="41"/>
  <c r="N51" i="41"/>
  <c r="M51" i="41"/>
  <c r="L51" i="41"/>
  <c r="K51" i="41"/>
  <c r="J51" i="41"/>
  <c r="I51" i="41"/>
  <c r="H51" i="41"/>
  <c r="G51" i="41"/>
  <c r="F51" i="41"/>
  <c r="E51" i="41"/>
  <c r="AA50" i="41"/>
  <c r="Y50" i="41"/>
  <c r="AA49" i="41"/>
  <c r="Y49" i="41"/>
  <c r="AA48" i="41"/>
  <c r="Y48" i="41"/>
  <c r="AA46" i="41"/>
  <c r="Y46" i="41"/>
  <c r="AA45" i="41"/>
  <c r="Y45" i="41"/>
  <c r="AA44" i="41"/>
  <c r="Y44" i="41"/>
  <c r="AA43" i="41"/>
  <c r="Y43" i="41"/>
  <c r="S42" i="41"/>
  <c r="Q42" i="41"/>
  <c r="O42" i="41"/>
  <c r="M42" i="41"/>
  <c r="K42" i="41"/>
  <c r="I42" i="41"/>
  <c r="G42" i="41"/>
  <c r="E42" i="41"/>
  <c r="AA41" i="41"/>
  <c r="Y41" i="41"/>
  <c r="AA40" i="41"/>
  <c r="Y40" i="41"/>
  <c r="K39" i="41"/>
  <c r="O39" i="41" s="1"/>
  <c r="S39" i="41" s="1"/>
  <c r="W39" i="41" s="1"/>
  <c r="AA39" i="41" s="1"/>
  <c r="I39" i="41"/>
  <c r="M39" i="41" s="1"/>
  <c r="Q39" i="41" s="1"/>
  <c r="U39" i="41" s="1"/>
  <c r="Y39" i="41" s="1"/>
  <c r="E23" i="41"/>
  <c r="F23" i="41"/>
  <c r="G23" i="41"/>
  <c r="H23" i="41"/>
  <c r="I23" i="41"/>
  <c r="J23" i="41"/>
  <c r="K23" i="41"/>
  <c r="L23" i="41"/>
  <c r="M23" i="41"/>
  <c r="N23" i="41"/>
  <c r="O23" i="41"/>
  <c r="P23" i="41"/>
  <c r="Q23" i="41"/>
  <c r="R23" i="41"/>
  <c r="S23" i="41"/>
  <c r="T23" i="41"/>
  <c r="V23" i="41"/>
  <c r="M426" i="40"/>
  <c r="K426" i="40"/>
  <c r="M378" i="40"/>
  <c r="K378" i="40"/>
  <c r="G52" i="41" l="1"/>
  <c r="G54" i="41" s="1"/>
  <c r="AA42" i="41"/>
  <c r="F89" i="42"/>
  <c r="F90" i="42" s="1"/>
  <c r="L89" i="42"/>
  <c r="L90" i="42" s="1"/>
  <c r="H89" i="42"/>
  <c r="H90" i="42" s="1"/>
  <c r="J89" i="42"/>
  <c r="J90" i="42" s="1"/>
  <c r="E52" i="41"/>
  <c r="E54" i="41" s="1"/>
  <c r="M52" i="41"/>
  <c r="M54" i="41" s="1"/>
  <c r="Y42" i="41"/>
  <c r="I52" i="41"/>
  <c r="I54" i="41" s="1"/>
  <c r="AA51" i="41"/>
  <c r="O52" i="41"/>
  <c r="O54" i="41" s="1"/>
  <c r="Q52" i="41"/>
  <c r="Q54" i="41" s="1"/>
  <c r="S52" i="41"/>
  <c r="S54" i="41" s="1"/>
  <c r="Y51" i="41"/>
  <c r="K52" i="41"/>
  <c r="K54" i="41" s="1"/>
  <c r="AA52" i="41" l="1"/>
  <c r="AA54" i="41" s="1"/>
  <c r="Y52" i="41"/>
  <c r="Y54" i="41" s="1"/>
  <c r="M315" i="40"/>
  <c r="K315" i="40"/>
  <c r="I315" i="40"/>
  <c r="G315" i="40"/>
  <c r="M308" i="40"/>
  <c r="K308" i="40"/>
  <c r="M246" i="40"/>
  <c r="K246" i="40"/>
  <c r="I246" i="40"/>
  <c r="G246" i="40"/>
  <c r="M242" i="40"/>
  <c r="K242" i="40"/>
  <c r="M222" i="40"/>
  <c r="K222" i="40"/>
  <c r="I222" i="40"/>
  <c r="G222" i="40"/>
  <c r="M217" i="40"/>
  <c r="K217" i="40"/>
  <c r="I212" i="40"/>
  <c r="M202" i="40"/>
  <c r="K202" i="40"/>
  <c r="I202" i="40"/>
  <c r="G202" i="40"/>
  <c r="M198" i="40"/>
  <c r="K198" i="40"/>
  <c r="M89" i="40" l="1"/>
  <c r="K89" i="40"/>
  <c r="E34" i="40" l="1"/>
  <c r="O15" i="38"/>
  <c r="L125" i="28"/>
  <c r="J125" i="28"/>
  <c r="H125" i="28"/>
  <c r="F125" i="28"/>
  <c r="L117" i="28"/>
  <c r="J117" i="28"/>
  <c r="L107" i="28"/>
  <c r="J107" i="28"/>
  <c r="H107" i="28"/>
  <c r="F107" i="28"/>
  <c r="L103" i="28"/>
  <c r="J103" i="28"/>
  <c r="H103" i="28"/>
  <c r="F103" i="28"/>
  <c r="L95" i="28"/>
  <c r="J95" i="28"/>
  <c r="H95" i="28"/>
  <c r="F95" i="28"/>
  <c r="L91" i="28"/>
  <c r="J91" i="28"/>
  <c r="O284" i="43" l="1"/>
  <c r="L36" i="44"/>
  <c r="L35" i="44"/>
  <c r="M10" i="43" l="1"/>
  <c r="M11" i="43"/>
  <c r="M13" i="43"/>
  <c r="M12" i="43"/>
  <c r="M14" i="43"/>
  <c r="M15" i="43"/>
  <c r="M9" i="43"/>
  <c r="M129" i="40"/>
  <c r="K129" i="40"/>
  <c r="E114" i="40" l="1"/>
  <c r="G114" i="40"/>
  <c r="K114" i="40"/>
  <c r="K116" i="40" s="1"/>
  <c r="M114" i="40"/>
  <c r="M116" i="40" s="1"/>
  <c r="H57" i="28" l="1"/>
  <c r="L57" i="28"/>
  <c r="J57" i="28"/>
  <c r="F57" i="28"/>
  <c r="K327" i="30" l="1"/>
  <c r="I327" i="30"/>
  <c r="G327" i="30"/>
  <c r="E327" i="30"/>
  <c r="M313" i="43" l="1"/>
  <c r="O313" i="43" s="1"/>
  <c r="M312" i="43"/>
  <c r="O312" i="43" s="1"/>
  <c r="M259" i="43"/>
  <c r="O259" i="43" s="1"/>
  <c r="M261" i="43"/>
  <c r="O261" i="43" s="1"/>
  <c r="O177" i="43"/>
  <c r="M107" i="43"/>
  <c r="M105" i="43"/>
  <c r="M106" i="43"/>
  <c r="M103" i="43"/>
  <c r="M102" i="43"/>
  <c r="M101" i="43"/>
  <c r="M99" i="43"/>
  <c r="M97" i="43"/>
  <c r="M95" i="43"/>
  <c r="M94" i="43"/>
  <c r="M92" i="43"/>
  <c r="M93" i="43"/>
  <c r="M91" i="43"/>
  <c r="M90" i="43"/>
  <c r="M89" i="43"/>
  <c r="M49" i="43"/>
  <c r="M50" i="43"/>
  <c r="M47" i="43"/>
  <c r="M46" i="43"/>
  <c r="M45" i="43"/>
  <c r="M43" i="43"/>
  <c r="M41" i="43"/>
  <c r="M39" i="43"/>
  <c r="M37" i="43"/>
  <c r="M36" i="43"/>
  <c r="M34" i="43"/>
  <c r="M35" i="43"/>
  <c r="M33" i="43"/>
  <c r="M32" i="43"/>
  <c r="M31" i="43"/>
  <c r="U13" i="38" l="1"/>
  <c r="S13" i="38"/>
  <c r="Q13" i="38"/>
  <c r="G13" i="38"/>
  <c r="I13" i="38"/>
  <c r="K13" i="38"/>
  <c r="M13" i="38"/>
  <c r="W20" i="38"/>
  <c r="O20" i="38"/>
  <c r="W19" i="38"/>
  <c r="O19" i="38"/>
  <c r="W18" i="38"/>
  <c r="O18" i="38"/>
  <c r="W12" i="38"/>
  <c r="O12" i="38"/>
  <c r="W11" i="38"/>
  <c r="O11" i="38"/>
  <c r="W10" i="38"/>
  <c r="O10" i="38"/>
  <c r="L25" i="18"/>
  <c r="R25" i="18" s="1"/>
  <c r="L24" i="18"/>
  <c r="R24" i="18" s="1"/>
  <c r="L23" i="18"/>
  <c r="R23" i="18" s="1"/>
  <c r="L22" i="18"/>
  <c r="R22" i="18" s="1"/>
  <c r="L21" i="18"/>
  <c r="R21" i="18" s="1"/>
  <c r="L20" i="18"/>
  <c r="R20" i="18" s="1"/>
  <c r="L19" i="18"/>
  <c r="R19" i="18" s="1"/>
  <c r="L16" i="18"/>
  <c r="R16" i="18" s="1"/>
  <c r="L15" i="18"/>
  <c r="R15" i="18" s="1"/>
  <c r="L14" i="18"/>
  <c r="R14" i="18" s="1"/>
  <c r="L13" i="18"/>
  <c r="R13" i="18" s="1"/>
  <c r="L12" i="18"/>
  <c r="R12" i="18" s="1"/>
  <c r="L11" i="18"/>
  <c r="R11" i="18" s="1"/>
  <c r="L10" i="18"/>
  <c r="R10" i="18" s="1"/>
  <c r="L9" i="18"/>
  <c r="R9" i="18" s="1"/>
  <c r="R7" i="18"/>
  <c r="N29" i="17"/>
  <c r="V29" i="17" s="1"/>
  <c r="N28" i="17"/>
  <c r="V28" i="17" s="1"/>
  <c r="N27" i="17"/>
  <c r="V27" i="17" s="1"/>
  <c r="N26" i="17"/>
  <c r="V26" i="17" s="1"/>
  <c r="N25" i="17"/>
  <c r="V25" i="17" s="1"/>
  <c r="N24" i="17"/>
  <c r="V24" i="17" s="1"/>
  <c r="N23" i="17"/>
  <c r="V23" i="17" s="1"/>
  <c r="N22" i="17"/>
  <c r="V22" i="17" s="1"/>
  <c r="N21" i="17"/>
  <c r="V21" i="17" s="1"/>
  <c r="N18" i="17"/>
  <c r="V18" i="17" s="1"/>
  <c r="N17" i="17"/>
  <c r="V17" i="17" s="1"/>
  <c r="N16" i="17"/>
  <c r="V16" i="17" s="1"/>
  <c r="N15" i="17"/>
  <c r="V15" i="17" s="1"/>
  <c r="N14" i="17"/>
  <c r="V14" i="17" s="1"/>
  <c r="N13" i="17"/>
  <c r="V13" i="17" s="1"/>
  <c r="N12" i="17"/>
  <c r="V12" i="17" s="1"/>
  <c r="N11" i="17"/>
  <c r="V11" i="17" s="1"/>
  <c r="N10" i="17"/>
  <c r="V10" i="17" s="1"/>
  <c r="N9" i="17"/>
  <c r="V9" i="17" s="1"/>
  <c r="N19" i="45"/>
  <c r="L19" i="45"/>
  <c r="N8" i="45"/>
  <c r="L8" i="45"/>
  <c r="L48" i="28"/>
  <c r="L46" i="28"/>
  <c r="L45" i="28"/>
  <c r="L33" i="28"/>
  <c r="L29" i="28"/>
  <c r="L28" i="28"/>
  <c r="L21" i="28"/>
  <c r="L20" i="28"/>
  <c r="L18" i="28"/>
  <c r="L17" i="28"/>
  <c r="L15" i="28"/>
  <c r="L11" i="28"/>
  <c r="L10" i="28"/>
  <c r="L9" i="28"/>
  <c r="W13" i="38" l="1"/>
  <c r="J137" i="28"/>
  <c r="L137" i="28"/>
  <c r="F144" i="28"/>
  <c r="H144" i="28"/>
  <c r="J144" i="28"/>
  <c r="L144" i="28"/>
  <c r="M211" i="43" l="1"/>
  <c r="M207" i="43"/>
  <c r="M280" i="43" l="1"/>
  <c r="M216" i="43"/>
  <c r="M213" i="43"/>
  <c r="M212" i="43"/>
  <c r="M210" i="43"/>
  <c r="M209" i="43"/>
  <c r="M208" i="43"/>
  <c r="M206" i="43"/>
  <c r="M76" i="43"/>
  <c r="M25" i="43"/>
  <c r="M23" i="43"/>
  <c r="M24" i="43"/>
  <c r="M21" i="43"/>
  <c r="M20" i="43"/>
  <c r="M19" i="43"/>
  <c r="M214" i="43" l="1"/>
  <c r="O280" i="43"/>
  <c r="O216" i="43"/>
  <c r="M34" i="40"/>
  <c r="K34" i="40"/>
  <c r="G34" i="40"/>
  <c r="L69" i="28"/>
  <c r="J69" i="28"/>
  <c r="H69" i="28"/>
  <c r="F69" i="28"/>
  <c r="F87" i="28"/>
  <c r="H87" i="28"/>
  <c r="J87" i="28"/>
  <c r="L87" i="28"/>
  <c r="N25" i="45"/>
  <c r="L25" i="45"/>
  <c r="J20" i="45"/>
  <c r="N20" i="45" s="1"/>
  <c r="H20" i="45"/>
  <c r="L20" i="45" s="1"/>
  <c r="N12" i="45"/>
  <c r="L12" i="45"/>
  <c r="N9" i="45"/>
  <c r="L9" i="45"/>
  <c r="J52" i="29" l="1"/>
  <c r="M282" i="43" l="1"/>
  <c r="O282" i="43" s="1"/>
  <c r="O139" i="43"/>
  <c r="M80" i="43"/>
  <c r="G167" i="40" l="1"/>
  <c r="M283" i="43"/>
  <c r="O283" i="43" s="1"/>
  <c r="M285" i="43"/>
  <c r="O285" i="43" s="1"/>
  <c r="M260" i="43" l="1"/>
  <c r="O260" i="43" s="1"/>
  <c r="M258" i="43"/>
  <c r="O258" i="43" s="1"/>
  <c r="M221" i="43" l="1"/>
  <c r="O221" i="43" s="1"/>
  <c r="O141" i="43"/>
  <c r="I131" i="43"/>
  <c r="O130" i="43"/>
  <c r="M82" i="43"/>
  <c r="M17" i="43"/>
  <c r="E356" i="30"/>
  <c r="G356" i="30"/>
  <c r="I356" i="30"/>
  <c r="K356" i="30"/>
  <c r="L62" i="42" l="1"/>
  <c r="J62" i="42"/>
  <c r="H62" i="42"/>
  <c r="F62" i="42"/>
  <c r="L54" i="42"/>
  <c r="J54" i="42"/>
  <c r="H54" i="42"/>
  <c r="F54" i="42"/>
  <c r="L50" i="42"/>
  <c r="J50" i="42"/>
  <c r="L16" i="42"/>
  <c r="J16" i="42"/>
  <c r="H16" i="42"/>
  <c r="F16" i="42"/>
  <c r="L9" i="42"/>
  <c r="J9" i="42"/>
  <c r="AA25" i="41"/>
  <c r="Y25" i="41"/>
  <c r="X23" i="41"/>
  <c r="AA22" i="41"/>
  <c r="Y22" i="41"/>
  <c r="AA21" i="41"/>
  <c r="Y21" i="41"/>
  <c r="AA20" i="41"/>
  <c r="Y20" i="41"/>
  <c r="AA18" i="41"/>
  <c r="Y18" i="41"/>
  <c r="AA17" i="41"/>
  <c r="Y17" i="41"/>
  <c r="AA16" i="41"/>
  <c r="Y16" i="41"/>
  <c r="AA15" i="41"/>
  <c r="Y15" i="41"/>
  <c r="S14" i="41"/>
  <c r="S24" i="41" s="1"/>
  <c r="Q14" i="41"/>
  <c r="Q24" i="41" s="1"/>
  <c r="O14" i="41"/>
  <c r="O24" i="41" s="1"/>
  <c r="M14" i="41"/>
  <c r="M24" i="41" s="1"/>
  <c r="K14" i="41"/>
  <c r="K24" i="41" s="1"/>
  <c r="I14" i="41"/>
  <c r="I24" i="41" s="1"/>
  <c r="G14" i="41"/>
  <c r="G24" i="41" s="1"/>
  <c r="E14" i="41"/>
  <c r="E24" i="41" s="1"/>
  <c r="AA13" i="41"/>
  <c r="Y13" i="41"/>
  <c r="AA12" i="41"/>
  <c r="Y12" i="41"/>
  <c r="K11" i="41"/>
  <c r="O11" i="41" s="1"/>
  <c r="S11" i="41" s="1"/>
  <c r="W11" i="41" s="1"/>
  <c r="AA11" i="41" s="1"/>
  <c r="I11" i="41"/>
  <c r="M11" i="41" s="1"/>
  <c r="Q11" i="41" s="1"/>
  <c r="U11" i="41" s="1"/>
  <c r="Y11" i="41" s="1"/>
  <c r="M343" i="40"/>
  <c r="K343" i="40"/>
  <c r="M296" i="40"/>
  <c r="K296" i="40"/>
  <c r="I296" i="40"/>
  <c r="G296" i="40"/>
  <c r="M289" i="40"/>
  <c r="K289" i="40"/>
  <c r="M212" i="40"/>
  <c r="K212" i="40"/>
  <c r="G212" i="40"/>
  <c r="M207" i="40"/>
  <c r="K207" i="40"/>
  <c r="M186" i="40"/>
  <c r="K186" i="40"/>
  <c r="I186" i="40"/>
  <c r="G186" i="40"/>
  <c r="M182" i="40"/>
  <c r="K182" i="40"/>
  <c r="M420" i="40"/>
  <c r="K420" i="40"/>
  <c r="M73" i="40"/>
  <c r="K73" i="40"/>
  <c r="L79" i="28"/>
  <c r="J79" i="28"/>
  <c r="L53" i="28"/>
  <c r="J53" i="28"/>
  <c r="L65" i="28"/>
  <c r="J65" i="28"/>
  <c r="H65" i="28"/>
  <c r="F65" i="28"/>
  <c r="Y14" i="41" l="1"/>
  <c r="J63" i="42"/>
  <c r="J64" i="42" s="1"/>
  <c r="S26" i="41"/>
  <c r="Q26" i="41"/>
  <c r="AA14" i="41"/>
  <c r="E26" i="41"/>
  <c r="G26" i="41"/>
  <c r="L63" i="42"/>
  <c r="L64" i="42" s="1"/>
  <c r="F63" i="42"/>
  <c r="F64" i="42" s="1"/>
  <c r="H63" i="42"/>
  <c r="H64" i="42" s="1"/>
  <c r="AA23" i="41"/>
  <c r="O26" i="41"/>
  <c r="Y23" i="41"/>
  <c r="Y24" i="41" s="1"/>
  <c r="Y26" i="41" s="1"/>
  <c r="I26" i="41"/>
  <c r="K26" i="41"/>
  <c r="M26" i="41"/>
  <c r="K20" i="39"/>
  <c r="AA24" i="41" l="1"/>
  <c r="AA26" i="41" s="1"/>
  <c r="O129" i="43"/>
  <c r="O128" i="43"/>
  <c r="O127" i="43"/>
  <c r="O126" i="43"/>
  <c r="M81" i="43"/>
  <c r="M78" i="43"/>
  <c r="M77" i="43"/>
  <c r="M74" i="43"/>
  <c r="M72" i="43"/>
  <c r="M71" i="43"/>
  <c r="M69" i="43"/>
  <c r="M70" i="43"/>
  <c r="M68" i="43"/>
  <c r="M67" i="43"/>
  <c r="M66" i="43"/>
  <c r="L41" i="42"/>
  <c r="J41" i="42"/>
  <c r="O131" i="43" l="1"/>
  <c r="M65" i="40"/>
  <c r="K61" i="40" s="1"/>
  <c r="K65" i="40" s="1"/>
  <c r="I65" i="40"/>
  <c r="G61" i="40" s="1"/>
  <c r="G65" i="40" s="1"/>
  <c r="G54" i="40"/>
  <c r="G18" i="40"/>
  <c r="I18" i="40"/>
  <c r="M28" i="39"/>
  <c r="M20" i="39"/>
  <c r="M22" i="39" s="1"/>
  <c r="K28" i="39"/>
  <c r="G16" i="38"/>
  <c r="I16" i="38"/>
  <c r="K16" i="38"/>
  <c r="M16" i="38"/>
  <c r="Q16" i="38"/>
  <c r="S16" i="38"/>
  <c r="U16" i="38"/>
  <c r="I238" i="40" l="1"/>
  <c r="M238" i="40"/>
  <c r="K238" i="40" l="1"/>
  <c r="G238" i="40"/>
  <c r="J19" i="17" l="1"/>
  <c r="H19" i="17"/>
  <c r="F19" i="17"/>
  <c r="M251" i="43"/>
  <c r="O251" i="43" s="1"/>
  <c r="M252" i="43"/>
  <c r="O252" i="43" s="1"/>
  <c r="K22" i="39"/>
  <c r="B20" i="39"/>
  <c r="H39" i="29"/>
  <c r="L26" i="28"/>
  <c r="L43" i="28" s="1"/>
  <c r="F26" i="28"/>
  <c r="F43" i="28" s="1"/>
  <c r="E335" i="30"/>
  <c r="J22" i="44" l="1"/>
  <c r="H22" i="44"/>
  <c r="F22" i="44"/>
  <c r="L21" i="44"/>
  <c r="J19" i="44"/>
  <c r="H19" i="44"/>
  <c r="F19" i="44"/>
  <c r="L18" i="44"/>
  <c r="L17" i="44"/>
  <c r="L9" i="44"/>
  <c r="J9" i="44"/>
  <c r="M316" i="43"/>
  <c r="O316" i="43" s="1"/>
  <c r="M314" i="43"/>
  <c r="O314" i="43" s="1"/>
  <c r="M311" i="43"/>
  <c r="O311" i="43" s="1"/>
  <c r="M310" i="43"/>
  <c r="I308" i="43"/>
  <c r="M307" i="43"/>
  <c r="O307" i="43" s="1"/>
  <c r="M306" i="43"/>
  <c r="O306" i="43" s="1"/>
  <c r="M305" i="43"/>
  <c r="O305" i="43" s="1"/>
  <c r="M304" i="43"/>
  <c r="O304" i="43" s="1"/>
  <c r="M303" i="43"/>
  <c r="O303" i="43" s="1"/>
  <c r="M302" i="43"/>
  <c r="O302" i="43" s="1"/>
  <c r="M301" i="43"/>
  <c r="O301" i="43" s="1"/>
  <c r="M300" i="43"/>
  <c r="M281" i="43"/>
  <c r="O281" i="43" s="1"/>
  <c r="O286" i="43" s="1"/>
  <c r="M277" i="43"/>
  <c r="O277" i="43" s="1"/>
  <c r="M276" i="43"/>
  <c r="O276" i="43" s="1"/>
  <c r="M275" i="43"/>
  <c r="O275" i="43" s="1"/>
  <c r="M274" i="43"/>
  <c r="O274" i="43" s="1"/>
  <c r="M273" i="43"/>
  <c r="O273" i="43" s="1"/>
  <c r="M272" i="43"/>
  <c r="O272" i="43" s="1"/>
  <c r="M271" i="43"/>
  <c r="O271" i="43" s="1"/>
  <c r="M270" i="43"/>
  <c r="M257" i="43"/>
  <c r="O257" i="43" s="1"/>
  <c r="M256" i="43"/>
  <c r="O256" i="43" s="1"/>
  <c r="M255" i="43"/>
  <c r="M236" i="43"/>
  <c r="O236" i="43" s="1"/>
  <c r="M235" i="43"/>
  <c r="O235" i="43" s="1"/>
  <c r="M234" i="43"/>
  <c r="O234" i="43" s="1"/>
  <c r="M233" i="43"/>
  <c r="O233" i="43" s="1"/>
  <c r="M232" i="43"/>
  <c r="O232" i="43" s="1"/>
  <c r="M231" i="43"/>
  <c r="O231" i="43" s="1"/>
  <c r="M230" i="43"/>
  <c r="M220" i="43"/>
  <c r="O220" i="43" s="1"/>
  <c r="M219" i="43"/>
  <c r="M218" i="43"/>
  <c r="O218" i="43" s="1"/>
  <c r="M217" i="43"/>
  <c r="O213" i="43"/>
  <c r="O212" i="43"/>
  <c r="O211" i="43"/>
  <c r="O210" i="43"/>
  <c r="O209" i="43"/>
  <c r="O208" i="43"/>
  <c r="O207" i="43"/>
  <c r="I179" i="43"/>
  <c r="O178" i="43"/>
  <c r="O175" i="43"/>
  <c r="O174" i="43"/>
  <c r="O173" i="43"/>
  <c r="O164" i="43"/>
  <c r="O166" i="43"/>
  <c r="O163" i="43"/>
  <c r="O162" i="43"/>
  <c r="O161" i="43"/>
  <c r="O138" i="43"/>
  <c r="O137" i="43"/>
  <c r="M400" i="40"/>
  <c r="K400" i="40"/>
  <c r="M275" i="40"/>
  <c r="K275" i="40"/>
  <c r="M177" i="40"/>
  <c r="K169" i="40" s="1"/>
  <c r="I177" i="40"/>
  <c r="I167" i="40"/>
  <c r="M167" i="40" s="1"/>
  <c r="K167" i="40"/>
  <c r="M162" i="40"/>
  <c r="K162" i="40"/>
  <c r="M126" i="40"/>
  <c r="K126" i="40"/>
  <c r="M99" i="40"/>
  <c r="K99" i="40"/>
  <c r="M67" i="40"/>
  <c r="K67" i="40"/>
  <c r="I67" i="40"/>
  <c r="G67" i="40"/>
  <c r="M60" i="40"/>
  <c r="K60" i="40"/>
  <c r="M54" i="40"/>
  <c r="M55" i="40" s="1"/>
  <c r="K54" i="40"/>
  <c r="K55" i="40" s="1"/>
  <c r="I54" i="40"/>
  <c r="I55" i="40" s="1"/>
  <c r="G55" i="40"/>
  <c r="M45" i="40"/>
  <c r="K45" i="40"/>
  <c r="M31" i="40"/>
  <c r="K31" i="40"/>
  <c r="M18" i="40"/>
  <c r="K18" i="40"/>
  <c r="M7" i="40"/>
  <c r="K7" i="40"/>
  <c r="B25" i="39"/>
  <c r="B28" i="39" s="1"/>
  <c r="B24" i="39"/>
  <c r="B22" i="39"/>
  <c r="B17" i="39"/>
  <c r="M13" i="39"/>
  <c r="K13" i="39"/>
  <c r="O142" i="43" l="1"/>
  <c r="M286" i="43"/>
  <c r="M278" i="43"/>
  <c r="O167" i="43"/>
  <c r="O219" i="43"/>
  <c r="M222" i="43"/>
  <c r="O217" i="43"/>
  <c r="O230" i="43"/>
  <c r="O253" i="43" s="1"/>
  <c r="M253" i="43"/>
  <c r="O310" i="43"/>
  <c r="O300" i="43"/>
  <c r="O308" i="43" s="1"/>
  <c r="M308" i="43"/>
  <c r="O270" i="43"/>
  <c r="O278" i="43" s="1"/>
  <c r="M262" i="43"/>
  <c r="G169" i="40"/>
  <c r="G177" i="40" s="1"/>
  <c r="K177" i="40"/>
  <c r="O255" i="43"/>
  <c r="O262" i="43" s="1"/>
  <c r="K24" i="39"/>
  <c r="K15" i="39"/>
  <c r="K25" i="39" s="1"/>
  <c r="M24" i="39"/>
  <c r="M15" i="39"/>
  <c r="L19" i="44"/>
  <c r="L22" i="44"/>
  <c r="O176" i="43"/>
  <c r="O179" i="43" s="1"/>
  <c r="O206" i="43"/>
  <c r="O214" i="43" s="1"/>
  <c r="M315" i="43"/>
  <c r="M317" i="43" s="1"/>
  <c r="O222" i="43" l="1"/>
  <c r="O315" i="43"/>
  <c r="O317" i="43" s="1"/>
  <c r="M25" i="39"/>
  <c r="G22" i="21" l="1"/>
  <c r="L97" i="29"/>
  <c r="J97" i="29"/>
  <c r="H97" i="29"/>
  <c r="F97" i="29"/>
  <c r="J49" i="28" l="1"/>
  <c r="H49" i="28"/>
  <c r="F49" i="28"/>
  <c r="J30" i="28"/>
  <c r="H30" i="28"/>
  <c r="F30" i="28"/>
  <c r="J22" i="28"/>
  <c r="H22" i="28"/>
  <c r="F22" i="28"/>
  <c r="J12" i="28"/>
  <c r="H12" i="28"/>
  <c r="F12" i="28"/>
  <c r="K335" i="30" l="1"/>
  <c r="I335" i="30"/>
  <c r="G335" i="30"/>
  <c r="W15" i="38" l="1"/>
  <c r="P26" i="18" l="1"/>
  <c r="N26" i="18"/>
  <c r="G14" i="21"/>
  <c r="K14" i="21"/>
  <c r="I14" i="21"/>
  <c r="E14" i="21"/>
  <c r="E22" i="21" l="1"/>
  <c r="W22" i="38" l="1"/>
  <c r="O22" i="38"/>
  <c r="B22" i="17" l="1"/>
  <c r="B23" i="17"/>
  <c r="B25" i="17"/>
  <c r="B26" i="17"/>
  <c r="B28" i="17"/>
  <c r="L12" i="28" l="1"/>
  <c r="K345" i="30" l="1"/>
  <c r="I345" i="30"/>
  <c r="E362" i="30"/>
  <c r="G362" i="30"/>
  <c r="I362" i="30"/>
  <c r="K362" i="30"/>
  <c r="I21" i="38" l="1"/>
  <c r="I24" i="38" s="1"/>
  <c r="C27" i="38" l="1"/>
  <c r="C26" i="38"/>
  <c r="C24" i="38"/>
  <c r="W21" i="38"/>
  <c r="W24" i="38" s="1"/>
  <c r="U21" i="38"/>
  <c r="U24" i="38" s="1"/>
  <c r="S21" i="38"/>
  <c r="S24" i="38" s="1"/>
  <c r="Q21" i="38"/>
  <c r="Q24" i="38" s="1"/>
  <c r="M21" i="38"/>
  <c r="M24" i="38" s="1"/>
  <c r="K21" i="38"/>
  <c r="K24" i="38" s="1"/>
  <c r="G21" i="38"/>
  <c r="G24" i="38" s="1"/>
  <c r="C21" i="38"/>
  <c r="O13" i="38" l="1"/>
  <c r="O16" i="38" s="1"/>
  <c r="W16" i="38"/>
  <c r="O21" i="38"/>
  <c r="O24" i="38" s="1"/>
  <c r="W26" i="38" l="1"/>
  <c r="W27" i="38"/>
  <c r="O26" i="38"/>
  <c r="O27" i="38"/>
  <c r="K22" i="21" l="1"/>
  <c r="K24" i="21" s="1"/>
  <c r="I22" i="21"/>
  <c r="I24" i="21" s="1"/>
  <c r="K7" i="21"/>
  <c r="I7" i="21"/>
  <c r="L72" i="29"/>
  <c r="J72" i="29"/>
  <c r="H15" i="29"/>
  <c r="F15" i="29"/>
  <c r="L7" i="29"/>
  <c r="J7" i="29"/>
  <c r="I28" i="31" l="1"/>
  <c r="L66" i="29" l="1"/>
  <c r="J66" i="29"/>
  <c r="H66" i="29"/>
  <c r="L15" i="29"/>
  <c r="J15" i="29"/>
  <c r="G24" i="21" l="1"/>
  <c r="E24" i="21"/>
  <c r="P17" i="18" l="1"/>
  <c r="N17" i="18"/>
  <c r="J17" i="18"/>
  <c r="H17" i="18"/>
  <c r="F17" i="18"/>
  <c r="F66" i="29" l="1"/>
  <c r="L134" i="29" l="1"/>
  <c r="J134" i="29" l="1"/>
  <c r="L92" i="29" l="1"/>
  <c r="L52" i="29"/>
  <c r="L21" i="29"/>
  <c r="J21" i="29"/>
  <c r="F39" i="29" l="1"/>
  <c r="J39" i="29"/>
  <c r="L39" i="29"/>
  <c r="L22" i="28" l="1"/>
  <c r="L30" i="28"/>
  <c r="J116" i="29"/>
  <c r="J92" i="29"/>
  <c r="L116" i="29" l="1"/>
  <c r="L119" i="29" s="1"/>
  <c r="J119" i="29"/>
  <c r="H116" i="29"/>
  <c r="H119" i="29" s="1"/>
  <c r="F116" i="29"/>
  <c r="F119" i="29" s="1"/>
  <c r="J110" i="29" l="1"/>
  <c r="L110" i="29"/>
  <c r="K28" i="31" l="1"/>
  <c r="F7" i="18" l="1"/>
  <c r="L58" i="29" l="1"/>
  <c r="J58" i="29"/>
  <c r="H58" i="29"/>
  <c r="F58" i="29"/>
  <c r="I323" i="30" l="1"/>
  <c r="K323" i="30"/>
  <c r="N19" i="17" l="1"/>
  <c r="R17" i="18"/>
  <c r="L17" i="18"/>
  <c r="L26" i="18" l="1"/>
  <c r="H26" i="18"/>
  <c r="F26" i="18"/>
  <c r="J26" i="18"/>
  <c r="T19" i="17"/>
  <c r="R19" i="17"/>
  <c r="P19" i="17"/>
  <c r="L19" i="17"/>
  <c r="P30" i="17"/>
  <c r="R30" i="17"/>
  <c r="T30" i="17"/>
  <c r="L30" i="17"/>
  <c r="J30" i="17"/>
  <c r="H30" i="17"/>
  <c r="L30" i="29" l="1"/>
  <c r="J30" i="29"/>
  <c r="F30" i="29"/>
  <c r="H30" i="29"/>
  <c r="T7" i="17" l="1"/>
  <c r="F33" i="29" l="1"/>
  <c r="F41" i="29" s="1"/>
  <c r="J33" i="29"/>
  <c r="J41" i="29" s="1"/>
  <c r="L33" i="29" l="1"/>
  <c r="L41" i="29" s="1"/>
  <c r="H33" i="29"/>
  <c r="H41" i="29" s="1"/>
  <c r="L7" i="18" l="1"/>
  <c r="F30" i="17" l="1"/>
  <c r="B19" i="18"/>
  <c r="B20" i="18"/>
  <c r="B22" i="18"/>
  <c r="B23" i="18"/>
  <c r="B24" i="18"/>
  <c r="B25" i="18"/>
  <c r="V30" i="17" l="1"/>
  <c r="V19" i="17"/>
  <c r="R26" i="18"/>
  <c r="F31" i="17"/>
  <c r="F27" i="18"/>
  <c r="L27" i="18" l="1"/>
  <c r="R27" i="18"/>
  <c r="V31" i="17"/>
</calcChain>
</file>

<file path=xl/sharedStrings.xml><?xml version="1.0" encoding="utf-8"?>
<sst xmlns="http://schemas.openxmlformats.org/spreadsheetml/2006/main" count="2168" uniqueCount="1167">
  <si>
    <t>PRE-BUILT PUBLIC COMPANY LIMITED AND SUBSIDIARIES</t>
  </si>
  <si>
    <t>NOTES TO INTERIM FINANCIAL STATEMENTS</t>
  </si>
  <si>
    <t xml:space="preserve"> (UNAUDITED / REVIEWED ONLY)</t>
  </si>
  <si>
    <t xml:space="preserve">1.  GENERAL INFORMATION </t>
  </si>
  <si>
    <t xml:space="preserve">            Pre-Built  Public  Company  Limited  ("Company")  is  a  limited  company,  which was established in Thailand on </t>
  </si>
  <si>
    <t xml:space="preserve">     February 15, 1995. The Company was registered as a public company limited on February 10, 2004. The address of it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</si>
  <si>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</si>
  <si>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</si>
  <si>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</si>
  <si>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</si>
  <si>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</si>
  <si>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</si>
  <si>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</si>
  <si>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</si>
  <si>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</si>
  <si>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</si>
  <si>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</si>
  <si>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</si>
  <si>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</si>
  <si>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</si>
  <si>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</si>
  <si>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fiscal  years  beginning  on  or  after January 1, 2023.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</si>
  <si>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</si>
  <si>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</si>
  <si>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The adoption of these financial reporting standards does not have any significant impact on the Group’s financial </t>
  </si>
  <si>
    <t xml:space="preserve">     statements.</t>
  </si>
  <si>
    <t xml:space="preserve">     2.3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</si>
  <si>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</si>
  <si>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</si>
  <si>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</si>
  <si>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</si>
  <si>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</si>
  <si>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</si>
  <si>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</si>
  <si>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</si>
  <si>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</si>
  <si>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</si>
  <si>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</si>
  <si>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</si>
  <si>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</si>
  <si>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</si>
  <si>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</si>
  <si>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</si>
  <si>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</si>
  <si>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</si>
  <si>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</si>
  <si>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</si>
  <si>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</si>
  <si>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</si>
  <si>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</si>
  <si>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</si>
  <si>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</si>
  <si>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</si>
  <si>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</si>
  <si>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</si>
  <si>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</si>
  <si>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</si>
  <si>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</si>
  <si>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</si>
  <si>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</si>
  <si>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</si>
  <si>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</si>
  <si>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</si>
  <si>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- 3 -</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</si>
  <si>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</si>
  <si>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</si>
  <si>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</si>
  <si>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</si>
  <si>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</si>
  <si>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</si>
  <si>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</si>
  <si>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</si>
  <si>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</si>
  <si>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</si>
  <si>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</si>
  <si>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</si>
  <si>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</si>
  <si>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</si>
  <si>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</si>
  <si>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</si>
  <si>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</si>
  <si>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</si>
  <si>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</si>
  <si>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</si>
  <si>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2.4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</si>
  <si>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</si>
  <si>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</si>
  <si>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</si>
  <si>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</si>
  <si>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</si>
  <si>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- 4 -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</si>
  <si>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</si>
  <si>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</si>
  <si>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</si>
  <si>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</si>
  <si>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</si>
  <si>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</si>
  <si>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</si>
  <si>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</si>
  <si>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</si>
  <si>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</si>
  <si>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</si>
  <si>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</si>
  <si>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</si>
  <si>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</si>
  <si>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</si>
  <si>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</si>
  <si>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</si>
  <si>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</si>
  <si>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</si>
  <si>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</si>
  <si>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</si>
  <si>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</si>
  <si>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</si>
  <si>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40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</si>
  <si>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</si>
  <si>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</si>
  <si>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</si>
  <si>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</si>
  <si>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</si>
  <si>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</si>
  <si>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</si>
  <si>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</si>
  <si>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</si>
  <si>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</si>
  <si>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</si>
  <si>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</si>
  <si>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</si>
  <si>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December 31, 2022</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</si>
  <si>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</si>
  <si>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</si>
  <si>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</si>
  <si>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</si>
  <si>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</si>
  <si>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</si>
  <si>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</si>
  <si>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</si>
  <si>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</si>
  <si>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</si>
  <si>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</si>
  <si>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</si>
  <si>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</si>
  <si>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</si>
  <si>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</si>
  <si>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</si>
  <si>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</si>
  <si>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</si>
  <si>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</si>
  <si>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</si>
  <si>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</si>
  <si>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</si>
  <si>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</si>
  <si>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</si>
  <si>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</si>
  <si>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</si>
  <si>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</si>
  <si>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</si>
  <si>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</si>
  <si>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</si>
  <si>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</si>
  <si>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</si>
  <si>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</si>
  <si>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</si>
  <si>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</si>
  <si>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</si>
  <si>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</si>
  <si>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</si>
  <si>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</si>
  <si>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</si>
  <si>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</si>
  <si>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</si>
  <si>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</si>
  <si>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</si>
  <si>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</si>
  <si>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</si>
  <si>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</si>
  <si>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</si>
  <si>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</si>
  <si>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</si>
  <si>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</si>
  <si>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</si>
  <si>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</si>
  <si>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</si>
  <si>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</si>
  <si>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</si>
  <si>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</si>
  <si>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</si>
  <si>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</si>
  <si>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</si>
  <si>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</si>
  <si>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</si>
  <si>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</si>
  <si>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</si>
  <si>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</si>
  <si>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</si>
  <si>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</si>
  <si>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</si>
  <si>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</si>
  <si>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</si>
  <si>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</si>
  <si>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</si>
  <si>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</si>
  <si>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</si>
  <si>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</si>
  <si>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</si>
  <si>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</si>
  <si>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</si>
  <si>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</si>
  <si>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</si>
  <si>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</si>
  <si>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</si>
  <si>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</si>
  <si>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</si>
  <si>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</si>
  <si>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</si>
  <si>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</si>
  <si>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</si>
  <si>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</si>
  <si>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</si>
  <si>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</si>
  <si>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</si>
  <si>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</si>
  <si>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</si>
  <si>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</si>
  <si>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</si>
  <si>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</si>
  <si>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</si>
  <si>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</si>
  <si>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</si>
  <si>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</si>
  <si>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</si>
  <si>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</si>
  <si>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</si>
  <si>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</si>
  <si>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</si>
  <si>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</si>
  <si>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</si>
  <si>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</si>
  <si>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</si>
  <si>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</si>
  <si>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</si>
  <si>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</si>
  <si>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</si>
  <si>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</si>
  <si>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</si>
  <si>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</si>
  <si>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</si>
  <si>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</si>
  <si>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</si>
  <si>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</si>
  <si>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</si>
  <si>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</si>
  <si>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</si>
  <si>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</si>
  <si>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</si>
  <si>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</si>
  <si>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</si>
  <si>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</si>
  <si>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</si>
  <si>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</si>
  <si>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</si>
  <si>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</si>
  <si>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</si>
  <si>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</si>
  <si>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</si>
  <si>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</si>
  <si>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</si>
  <si>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</si>
  <si>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</si>
  <si>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</si>
  <si>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</si>
  <si>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</si>
  <si>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</si>
  <si>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</si>
  <si>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</si>
  <si>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</si>
  <si>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</si>
  <si>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</si>
  <si>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</si>
  <si>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</si>
  <si>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</si>
  <si>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</si>
  <si>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</si>
  <si>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</si>
  <si>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</si>
  <si>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</si>
  <si>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</si>
  <si>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</si>
  <si>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</si>
  <si>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</si>
  <si>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</si>
  <si>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</si>
  <si>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</si>
  <si>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</si>
  <si>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</si>
  <si>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</si>
  <si>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</si>
  <si>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</si>
  <si>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</si>
  <si>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</si>
  <si>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</si>
  <si>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</si>
  <si>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</si>
  <si>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</si>
  <si>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</si>
  <si>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</si>
  <si>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</si>
  <si>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</si>
  <si>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</si>
  <si>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</si>
  <si>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</si>
  <si>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</si>
  <si>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</si>
  <si>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</si>
  <si>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</si>
  <si>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</si>
  <si>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</si>
  <si>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</si>
  <si>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</si>
  <si>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</si>
  <si>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</si>
  <si>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</si>
  <si>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</si>
  <si>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</si>
  <si>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</si>
  <si>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</si>
  <si>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</si>
  <si>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</si>
  <si>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</si>
  <si>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</si>
  <si>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</si>
  <si>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</si>
  <si>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</si>
  <si>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</si>
  <si>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</si>
  <si>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</si>
  <si>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</si>
  <si>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</si>
  <si>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</si>
  <si>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</si>
  <si>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</si>
  <si>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</si>
  <si>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</si>
  <si>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</si>
  <si>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</si>
  <si>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</si>
  <si>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</si>
  <si>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</si>
  <si>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</si>
  <si>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</si>
  <si>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</si>
  <si>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</si>
  <si>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</si>
  <si>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</si>
  <si>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</si>
  <si>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</si>
  <si>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</si>
  <si>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</si>
  <si>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</si>
  <si>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</si>
  <si>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</si>
  <si>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</si>
  <si>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</si>
  <si>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</si>
  <si>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</si>
  <si>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</si>
  <si>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</si>
  <si>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</si>
  <si>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</si>
  <si>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</si>
  <si>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</si>
  <si>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</si>
  <si>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</si>
  <si>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</si>
  <si>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</si>
  <si>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</si>
  <si>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</si>
  <si>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</si>
  <si>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</si>
  <si>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</si>
  <si>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</si>
  <si>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</si>
  <si>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</si>
  <si>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</si>
  <si>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</si>
  <si>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</si>
  <si>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</si>
  <si>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</si>
  <si>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</si>
  <si>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</si>
  <si>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</si>
  <si>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</si>
  <si>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</si>
  <si>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</si>
  <si>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</si>
  <si>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</si>
  <si>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</si>
  <si>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</si>
  <si>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</si>
  <si>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</si>
  <si>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</si>
  <si>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</si>
  <si>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</si>
  <si>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Finance costs -  borrowings</t>
  </si>
  <si>
    <t xml:space="preserve">Interest rate of 1.00 % per annum </t>
  </si>
  <si>
    <t xml:space="preserve">     Pre-Built Holding Co., Ltd.</t>
  </si>
  <si>
    <t>Finance income -  loans</t>
  </si>
  <si>
    <t xml:space="preserve">Interest rate of 4 - 4.5 %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</si>
  <si>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</si>
  <si>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</si>
  <si>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</si>
  <si>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</si>
  <si>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</si>
  <si>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</si>
  <si>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</si>
  <si>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</si>
  <si>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</si>
  <si>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Interest rate of 4 % per annum </t>
  </si>
  <si>
    <t xml:space="preserve">     Premium Place Group Co., Ltd.</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</si>
  <si>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</si>
  <si>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</si>
  <si>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</si>
  <si>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</si>
  <si>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</si>
  <si>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</si>
  <si>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</si>
  <si>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</si>
  <si>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</si>
  <si>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</si>
  <si>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</si>
  <si>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</si>
  <si>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</si>
  <si>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</si>
  <si>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</si>
  <si>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</si>
  <si>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Premium Place Development Co., Ltd.</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</si>
  <si>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</si>
  <si>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</si>
  <si>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</si>
  <si>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</si>
  <si>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</si>
  <si>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</si>
  <si>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</si>
  <si>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</si>
  <si>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</si>
  <si>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</si>
  <si>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</si>
  <si>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Accrued finance costs </t>
  </si>
  <si>
    <t>- 17 -</t>
  </si>
  <si>
    <t>5.  TRANSACTIONS WITH RELATED PARTIES (CONT'D)</t>
  </si>
  <si>
    <t>( Unit : Baht )</t>
  </si>
  <si>
    <t>Increase</t>
  </si>
  <si>
    <t>Decrease</t>
  </si>
  <si>
    <t xml:space="preserve">      One Co., Ltd.</t>
  </si>
  <si>
    <t xml:space="preserve">     Short-term loans </t>
  </si>
  <si>
    <t>- 18 -</t>
  </si>
  <si>
    <t>2023</t>
  </si>
  <si>
    <t>2022</t>
  </si>
  <si>
    <t xml:space="preserve">     Revenues from construction </t>
  </si>
  <si>
    <t xml:space="preserve">     Finance income</t>
  </si>
  <si>
    <t xml:space="preserve">     Other income</t>
  </si>
  <si>
    <t>- 19 -</t>
  </si>
  <si>
    <t xml:space="preserve">    Purchase of goods</t>
  </si>
  <si>
    <t xml:space="preserve">     Finance costs </t>
  </si>
  <si>
    <t xml:space="preserve">     Management benefit expenses</t>
  </si>
  <si>
    <t>Short-term benefits</t>
  </si>
  <si>
    <t>Long-term benefits</t>
  </si>
  <si>
    <t>Total management benefit expenses</t>
  </si>
  <si>
    <t xml:space="preserve">    for the amount of Baht 50 million guaranteed by deposit at  bank of the Company as stated in note 22.</t>
  </si>
  <si>
    <t xml:space="preserve">    and  Baht 38.61 million respectively.</t>
  </si>
  <si>
    <t>6.  CASH AND CASH EQUIVALENTS</t>
  </si>
  <si>
    <t>Cash</t>
  </si>
  <si>
    <t>Current accounts</t>
  </si>
  <si>
    <t>Savings deposit</t>
  </si>
  <si>
    <t>Deposit in Transit</t>
  </si>
  <si>
    <t>Cheque on hand</t>
  </si>
  <si>
    <t>Fixed deposit 3 months</t>
  </si>
  <si>
    <t>- 20 -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</si>
  <si>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</si>
  <si>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</si>
  <si>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</si>
  <si>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</si>
  <si>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</si>
  <si>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</si>
  <si>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</si>
  <si>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</si>
  <si>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</si>
  <si>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</si>
  <si>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</si>
  <si>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</si>
  <si>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</si>
  <si>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</si>
  <si>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</si>
  <si>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</si>
  <si>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</si>
  <si>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</si>
  <si>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</si>
  <si>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</si>
  <si>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</si>
  <si>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</si>
  <si>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</si>
  <si>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</si>
  <si>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</si>
  <si>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</si>
  <si>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</si>
  <si>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</si>
  <si>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</si>
  <si>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</si>
  <si>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</si>
  <si>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</si>
  <si>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</si>
  <si>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</si>
  <si>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</si>
  <si>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</si>
  <si>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</si>
  <si>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</si>
  <si>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</si>
  <si>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</si>
  <si>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</si>
  <si>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</si>
  <si>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</si>
  <si>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</si>
  <si>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</si>
  <si>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ended December 31, 2022 as follows :</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</si>
  <si>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</si>
  <si>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</si>
  <si>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</si>
  <si>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</si>
  <si>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</si>
  <si>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and Baht 4,637.95 million respecitively of which the Company expects to satisfy this performance obligation to be completed </t>
  </si>
  <si>
    <t xml:space="preserve">       </t>
  </si>
  <si>
    <t>within 2 years and 1 years respecitively.</t>
  </si>
  <si>
    <t>- 22 -</t>
  </si>
  <si>
    <t>10.  SHORT-TERM LOANS TO RELATED PARTIES</t>
  </si>
  <si>
    <t xml:space="preserve">            Premium Place Group Co., Ltd. entered into borrowing agreement with the Company which is matured on demand at the </t>
  </si>
  <si>
    <t xml:space="preserve">     interest rate of 4.60% per annum without any collaterals.</t>
  </si>
  <si>
    <t xml:space="preserve">            Pre-Built Holding Co., Ltd., has issued promissory notes which are due at call at the interest rate of  4.00 - 4.50% per annum </t>
  </si>
  <si>
    <t xml:space="preserve">     without any collaterals.</t>
  </si>
  <si>
    <t xml:space="preserve">            Premium Place Development Co., Ltd. have issued promissory notes which is due on demand  due on demand at call at the </t>
  </si>
  <si>
    <t xml:space="preserve">     interest rate of 4.275% per annum without any collaterals.</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</si>
  <si>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</si>
  <si>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</si>
  <si>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</si>
  <si>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</si>
  <si>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</si>
  <si>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</si>
  <si>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</si>
  <si>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</si>
  <si>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</si>
  <si>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</si>
  <si>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</si>
  <si>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 xml:space="preserve">Land </t>
  </si>
  <si>
    <t>Work in progress</t>
  </si>
  <si>
    <t>Cost of borrowings</t>
  </si>
  <si>
    <t>- 24 -</t>
  </si>
  <si>
    <t xml:space="preserve">13. INVESTMENT IN SUBSIDIARIES </t>
  </si>
  <si>
    <t xml:space="preserve">Percentage of </t>
  </si>
  <si>
    <t>investment</t>
  </si>
  <si>
    <t>Cost method</t>
  </si>
  <si>
    <t>December 31,</t>
  </si>
  <si>
    <t>Manufactures/ sales precast floor</t>
  </si>
  <si>
    <t xml:space="preserve">Pre-Built Holding Co., Ltd. </t>
  </si>
  <si>
    <t>Invest in other companies</t>
  </si>
  <si>
    <t>14. INVESTMENT IN JOINT VENTURES</t>
  </si>
  <si>
    <t>Equity method</t>
  </si>
  <si>
    <t>Real estate for sales</t>
  </si>
  <si>
    <t>Revo Development Co., Ltd.</t>
  </si>
  <si>
    <t>- 25 -</t>
  </si>
  <si>
    <t>15. OTHER NON-CURRENT FINANCIAL ASSETS</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</si>
  <si>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</si>
  <si>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</si>
  <si>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</si>
  <si>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</si>
  <si>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</si>
  <si>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</si>
  <si>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</si>
  <si>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</si>
  <si>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</si>
  <si>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</si>
  <si>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</si>
  <si>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            Total </t>
  </si>
  <si>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</si>
  <si>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</si>
  <si>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</si>
  <si>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</si>
  <si>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</si>
  <si>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</si>
  <si>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</si>
  <si>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- 26 -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</si>
  <si>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</si>
  <si>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</si>
  <si>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</si>
  <si>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</si>
  <si>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</si>
  <si>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</si>
  <si>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</si>
  <si>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</si>
  <si>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18. PROPERTY, PLANT AND EQUIPMENT</t>
  </si>
  <si>
    <t>January 1, 2022</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</si>
  <si>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</si>
  <si>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</si>
  <si>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</si>
  <si>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</si>
  <si>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</si>
  <si>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</si>
  <si>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</si>
  <si>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</si>
  <si>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</si>
  <si>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</si>
  <si>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</si>
  <si>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</si>
  <si>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</si>
  <si>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</si>
  <si>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</si>
  <si>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</si>
  <si>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- 28 -</t>
  </si>
  <si>
    <t>18. PROPERTY, PLANT AND EQUIPMENT (CONT'D)</t>
  </si>
  <si>
    <t xml:space="preserve">Separate financial statements </t>
  </si>
  <si>
    <t xml:space="preserve">     Land </t>
  </si>
  <si>
    <t xml:space="preserve">     Temporary building </t>
  </si>
  <si>
    <t xml:space="preserve"> - 29 -</t>
  </si>
  <si>
    <t>19. RIGHT-OF-USE ASSETS</t>
  </si>
  <si>
    <t>Machinery  and equipment</t>
  </si>
  <si>
    <t>Vehicles</t>
  </si>
  <si>
    <t xml:space="preserve">       Cost :</t>
  </si>
  <si>
    <t>As at January 1, 2022</t>
  </si>
  <si>
    <t>As at December 31, 2022</t>
  </si>
  <si>
    <t xml:space="preserve">       Accumulated amortization :</t>
  </si>
  <si>
    <t>Amortization for the year</t>
  </si>
  <si>
    <t>Amortization for the period</t>
  </si>
  <si>
    <t xml:space="preserve">       Net book value :</t>
  </si>
  <si>
    <t>20. OTHER INTANGIBLE ASSETS</t>
  </si>
  <si>
    <t xml:space="preserve">Computer </t>
  </si>
  <si>
    <t>software</t>
  </si>
  <si>
    <t>Acquisition</t>
  </si>
  <si>
    <t>Disposal</t>
  </si>
  <si>
    <t>- 31 -</t>
  </si>
  <si>
    <t>21.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</si>
  <si>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</si>
  <si>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</si>
  <si>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</si>
  <si>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</si>
  <si>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</si>
  <si>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</si>
  <si>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</si>
  <si>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</si>
  <si>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</si>
  <si>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</si>
  <si>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</si>
  <si>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issuance of letter of guarantee respectively as mentioned in note 23 and 39.1.</t>
  </si>
  <si>
    <t xml:space="preserve">23. BANK OVERDRAFTS </t>
  </si>
  <si>
    <t xml:space="preserve">24. SHORT-TERM BORROWINGS FROM FINANCIAL INSTITUTIONS </t>
  </si>
  <si>
    <t>Credit lines</t>
  </si>
  <si>
    <t>Credit lines (Million Baht)</t>
  </si>
  <si>
    <t>Interest rate</t>
  </si>
  <si>
    <t>and Separate financial statements</t>
  </si>
  <si>
    <t>(% per annum)</t>
  </si>
  <si>
    <t>1st credit line</t>
  </si>
  <si>
    <t>MLR-margin</t>
  </si>
  <si>
    <t>2nd credit line</t>
  </si>
  <si>
    <t>- 32 -</t>
  </si>
  <si>
    <t>25. TRADE AND OTHER CURRENT PAYABLES</t>
  </si>
  <si>
    <t>Trade accounts payable</t>
  </si>
  <si>
    <t>Other current payables</t>
  </si>
  <si>
    <t xml:space="preserve">     Accrued expenses</t>
  </si>
  <si>
    <t xml:space="preserve">     Revenue Department payable</t>
  </si>
  <si>
    <t xml:space="preserve">     Withholding tax payable</t>
  </si>
  <si>
    <t>Total other current payables</t>
  </si>
  <si>
    <t>Total trade and other current payables</t>
  </si>
  <si>
    <t>26.  LEASE LIABILITIES</t>
  </si>
  <si>
    <t>Balance at the beginning of period / year</t>
  </si>
  <si>
    <t xml:space="preserve"> Lease liabilities increased during the period / year</t>
  </si>
  <si>
    <t xml:space="preserve"> Lease liabilities decreased during the period / year</t>
  </si>
  <si>
    <t xml:space="preserve"> Less: Payment during the period / year</t>
  </si>
  <si>
    <t>Balance at the end of period / year</t>
  </si>
  <si>
    <t xml:space="preserve">     Less: Current portion</t>
  </si>
  <si>
    <t xml:space="preserve">Lease liabilities - net of current portion </t>
  </si>
  <si>
    <t>Amortization of right of use assets</t>
  </si>
  <si>
    <t>Finance costs of lease liabilities</t>
  </si>
  <si>
    <t>Short-term lease expenses</t>
  </si>
  <si>
    <t>Lease expense related to leases of low-value assets</t>
  </si>
  <si>
    <t>- 33 -</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</si>
  <si>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</si>
  <si>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</si>
  <si>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</si>
  <si>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</si>
  <si>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</si>
  <si>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</si>
  <si>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</si>
  <si>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</si>
  <si>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MLR - margin</t>
  </si>
  <si>
    <t>8th Long-term borrowings</t>
  </si>
  <si>
    <t xml:space="preserve">1st letter of guarantee </t>
  </si>
  <si>
    <t xml:space="preserve">2nd letter of guarantee </t>
  </si>
  <si>
    <t xml:space="preserve">3rd letter of guarantee </t>
  </si>
  <si>
    <t xml:space="preserve">4th letter of guarantee </t>
  </si>
  <si>
    <t xml:space="preserve">5th letter of guarantee </t>
  </si>
  <si>
    <t xml:space="preserve">6th letter of guarantee </t>
  </si>
  <si>
    <t xml:space="preserve">     Less: Current portion of long-term liabilities</t>
  </si>
  <si>
    <t xml:space="preserve">Long-term from financial institutions- net of current portion </t>
  </si>
  <si>
    <t>- 34 -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</si>
  <si>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</si>
  <si>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</si>
  <si>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</si>
  <si>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</si>
  <si>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</si>
  <si>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</si>
  <si>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high  net  worth  investors.  Such debentures  are  in the form  of  specific </t>
  </si>
  <si>
    <t xml:space="preserve">       holders,  unsecurred,  unsubordinated, and  representative  of  holding. The  issuer  of debentures  has a right  to  redeem  before  </t>
  </si>
  <si>
    <t xml:space="preserve">      maturity  of  3 years  from  the  issuance  date and  bear  interest rate  at  the  fixed  rate  of  4.50%  per  annum,  the  interest  is  </t>
  </si>
  <si>
    <t xml:space="preserve">      payable  every  three months.  The redemption of debentures  is matured on May 26, 2025</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</si>
  <si>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</si>
  <si>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</si>
  <si>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</si>
  <si>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</si>
  <si>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</si>
  <si>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</si>
  <si>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</si>
  <si>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- 35 -</t>
  </si>
  <si>
    <t>Defined employee benefit plans at beginning</t>
  </si>
  <si>
    <t xml:space="preserve">     of the period / year</t>
  </si>
  <si>
    <t>Current costs of service and interest</t>
  </si>
  <si>
    <t>Previous service cost from changes in</t>
  </si>
  <si>
    <t xml:space="preserve">     employee benefit</t>
  </si>
  <si>
    <t xml:space="preserve">Losses on remeasuments on defined </t>
  </si>
  <si>
    <t>benefit plans</t>
  </si>
  <si>
    <t>Payment of employee benefit</t>
  </si>
  <si>
    <t>Defined employee benefit plans at the end</t>
  </si>
  <si>
    <t>are as follow :</t>
  </si>
  <si>
    <t>Past service cost - Plan changes</t>
  </si>
  <si>
    <t>Current service costs</t>
  </si>
  <si>
    <t xml:space="preserve">Interest on obligation </t>
  </si>
  <si>
    <t>Costs of sale</t>
  </si>
  <si>
    <t>Costs of construction works</t>
  </si>
  <si>
    <t>Distribution costs</t>
  </si>
  <si>
    <t>Administrative expenses</t>
  </si>
  <si>
    <t>- 36 -</t>
  </si>
  <si>
    <t xml:space="preserve">       Actuarial (gains) losses are recognized in other comprehensive income  </t>
  </si>
  <si>
    <t xml:space="preserve">Included in retained earnings </t>
  </si>
  <si>
    <t xml:space="preserve">   At the beginning of the period / year</t>
  </si>
  <si>
    <t xml:space="preserve">   Recognized during the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</si>
  <si>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</si>
  <si>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</si>
  <si>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</si>
  <si>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</si>
  <si>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</si>
  <si>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Principal actuarial assumption at the reporting date </t>
  </si>
  <si>
    <t>(Percentage)</t>
  </si>
  <si>
    <t xml:space="preserve">Consolidated and Separate </t>
  </si>
  <si>
    <t>financial statements</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</si>
  <si>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</si>
  <si>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</si>
  <si>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</si>
  <si>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</si>
  <si>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</si>
  <si>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</si>
  <si>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</si>
  <si>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</si>
  <si>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</si>
  <si>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</si>
  <si>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</si>
  <si>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</si>
  <si>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</si>
  <si>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</si>
  <si>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</si>
  <si>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</si>
  <si>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</si>
  <si>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</si>
  <si>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</si>
  <si>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</si>
  <si>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</si>
  <si>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</si>
  <si>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</si>
  <si>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</si>
  <si>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</si>
  <si>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</si>
  <si>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</si>
  <si>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</si>
  <si>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</si>
  <si>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</si>
  <si>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</si>
  <si>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- 38 -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</si>
  <si>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</si>
  <si>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</si>
  <si>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</si>
  <si>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</si>
  <si>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</si>
  <si>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</si>
  <si>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</si>
  <si>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</si>
  <si>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</si>
  <si>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</si>
  <si>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</si>
  <si>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</si>
  <si>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</si>
  <si>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</si>
  <si>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</si>
  <si>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</si>
  <si>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</si>
  <si>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</si>
  <si>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</si>
  <si>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</si>
  <si>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- 39 -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</si>
  <si>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</si>
  <si>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</si>
  <si>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</si>
  <si>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</si>
  <si>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2022 as follows :</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</si>
  <si>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</si>
  <si>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</si>
  <si>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</si>
  <si>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</si>
  <si>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</si>
  <si>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</si>
  <si>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- 40 -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</si>
  <si>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</si>
  <si>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</si>
  <si>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</si>
  <si>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</si>
  <si>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</si>
  <si>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</si>
  <si>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</si>
  <si>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</si>
  <si>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</si>
  <si>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</si>
  <si>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</si>
  <si>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</si>
  <si>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</si>
  <si>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</si>
  <si>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</si>
  <si>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</si>
  <si>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</si>
  <si>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</si>
  <si>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</si>
  <si>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- 41 -</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</si>
  <si>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</si>
  <si>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</si>
  <si>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</si>
  <si>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</si>
  <si>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</si>
  <si>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</si>
  <si>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</si>
  <si>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</si>
  <si>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are summarized as follows:</t>
  </si>
  <si>
    <t>Deferred tax related to</t>
  </si>
  <si>
    <t xml:space="preserve">     actuarial (gains) losses</t>
  </si>
  <si>
    <t>- 42 -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</si>
  <si>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</si>
  <si>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</si>
  <si>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</si>
  <si>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</si>
  <si>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</si>
  <si>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</si>
  <si>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</si>
  <si>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</si>
  <si>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</si>
  <si>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</si>
  <si>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</si>
  <si>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</si>
  <si>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xml:space="preserve">             other  companies  for  guarantee   the  compliance  with  construction  agreement  and  the  debt  repayment  for  total </t>
  </si>
  <si>
    <t xml:space="preserve">             1,920.72 million respectively. The contingent liabilities guaranteed by pledging fixed deposits as stated in note 22.</t>
  </si>
  <si>
    <t xml:space="preserve">              respectively.</t>
  </si>
  <si>
    <t xml:space="preserve">              116.71 million respectively.</t>
  </si>
  <si>
    <t>- 43 -</t>
  </si>
  <si>
    <t xml:space="preserve">               the  charge  of  breach of hire of work contract which required to pay the wages and called  for  the refund  of  retention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</si>
  <si>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</si>
  <si>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</si>
  <si>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</si>
  <si>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</si>
  <si>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</si>
  <si>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</si>
  <si>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</si>
  <si>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</si>
  <si>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</si>
  <si>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</si>
  <si>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</si>
  <si>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</si>
  <si>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</si>
  <si>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</si>
  <si>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</si>
  <si>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</si>
  <si>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</si>
  <si>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</si>
  <si>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</si>
  <si>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</si>
  <si>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</si>
  <si>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</si>
  <si>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</si>
  <si>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</si>
  <si>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0.10 - 0.50</t>
  </si>
  <si>
    <t>7</t>
  </si>
  <si>
    <t>Trade and other current receivables</t>
  </si>
  <si>
    <t>8</t>
  </si>
  <si>
    <t xml:space="preserve">Retention receivable </t>
  </si>
  <si>
    <t>Short-term loans to related parties</t>
  </si>
  <si>
    <t>4.00 - 4.60</t>
  </si>
  <si>
    <t>Long-term loans to related party</t>
  </si>
  <si>
    <t xml:space="preserve">Deposits at financial institution </t>
  </si>
  <si>
    <t>with obligations</t>
  </si>
  <si>
    <t xml:space="preserve">Non-current non-cash financial assets </t>
  </si>
  <si>
    <t>pledged as collateral</t>
  </si>
  <si>
    <t>Financial liabilities</t>
  </si>
  <si>
    <t xml:space="preserve">Bank overdrafts from financial institutions </t>
  </si>
  <si>
    <t>23</t>
  </si>
  <si>
    <t>MOR</t>
  </si>
  <si>
    <t xml:space="preserve">Short-term borrowings from </t>
  </si>
  <si>
    <t xml:space="preserve">financial institutions </t>
  </si>
  <si>
    <t>24</t>
  </si>
  <si>
    <t xml:space="preserve">Trade and other current payables </t>
  </si>
  <si>
    <t>25</t>
  </si>
  <si>
    <t>Retention payable</t>
  </si>
  <si>
    <t>Lease liabilities</t>
  </si>
  <si>
    <t>26</t>
  </si>
  <si>
    <t>4.00 - 4.50</t>
  </si>
  <si>
    <t>Long-term borrowings from</t>
  </si>
  <si>
    <t xml:space="preserve"> financial institutions</t>
  </si>
  <si>
    <t>28</t>
  </si>
  <si>
    <t>(MLR-margin)</t>
  </si>
  <si>
    <t>Long-term debenture</t>
  </si>
  <si>
    <t>Consolidated financial statements as at December 31, 2022</t>
  </si>
  <si>
    <t>0.15 - 0.65</t>
  </si>
  <si>
    <t>0.10 - 0.65</t>
  </si>
  <si>
    <t>27</t>
  </si>
  <si>
    <t>Separate financial statements as at December 31, 2022</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</si>
  <si>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</si>
  <si>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</si>
  <si>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</si>
  <si>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value are shown as follows:</t>
  </si>
  <si>
    <t>On demand</t>
  </si>
  <si>
    <t>Less than 1 year</t>
  </si>
  <si>
    <t>1 to 5 years</t>
  </si>
  <si>
    <t>Non-derivatives</t>
  </si>
  <si>
    <t xml:space="preserve">     Short-term borrowings from financial institutions </t>
  </si>
  <si>
    <t xml:space="preserve">     Trade and other current payables </t>
  </si>
  <si>
    <t xml:space="preserve">     Retention payable</t>
  </si>
  <si>
    <t xml:space="preserve">     Long-term borrowings from  financial institutions </t>
  </si>
  <si>
    <t xml:space="preserve">  Long-term debenture</t>
  </si>
  <si>
    <t>Total non-derivatives</t>
  </si>
  <si>
    <t xml:space="preserve">     Short-term borrowings from  financial institutions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</si>
  <si>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</si>
  <si>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</si>
  <si>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</si>
  <si>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</si>
  <si>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</si>
  <si>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</si>
  <si>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</si>
  <si>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</si>
  <si>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</si>
  <si>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</si>
  <si>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</si>
  <si>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</si>
  <si>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</si>
  <si>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</si>
  <si>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</si>
  <si>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</si>
  <si>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</si>
  <si>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</si>
  <si>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</si>
  <si>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</si>
  <si>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Bank overdrafts from financial institutions </t>
  </si>
  <si>
    <t xml:space="preserve">     Long-term debenture</t>
  </si>
  <si>
    <t xml:space="preserve">     Long-term borrowings from financial institutions</t>
  </si>
  <si>
    <t>Total financial liabilities</t>
  </si>
  <si>
    <t xml:space="preserve">  </t>
  </si>
  <si>
    <t xml:space="preserve"> - 50 -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</si>
  <si>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</si>
  <si>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</si>
  <si>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</si>
  <si>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</si>
  <si>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periods, there is no transfers within the fair value hierarchy. </t>
  </si>
  <si>
    <t xml:space="preserve">              The objective of financial management of the Company is to maintain the ability in operation as a going concern and capital </t>
  </si>
  <si>
    <t xml:space="preserve">      structure to be properly appropriated.</t>
  </si>
  <si>
    <t>Debt to equity ratio</t>
  </si>
  <si>
    <t xml:space="preserve">      in consolidated and separate financial statements  as follows:</t>
  </si>
  <si>
    <t>Level 1</t>
  </si>
  <si>
    <t>Level 2</t>
  </si>
  <si>
    <t>Level 3</t>
  </si>
  <si>
    <t xml:space="preserve">            Other current financial assets</t>
  </si>
  <si>
    <t xml:space="preserve">            Other non-current financial assets</t>
  </si>
  <si>
    <t xml:space="preserve">              During the periods, there were no transactions transfer between the fair value hierarchy.</t>
  </si>
  <si>
    <t>Before</t>
  </si>
  <si>
    <t>Reclassified</t>
  </si>
  <si>
    <t>After</t>
  </si>
  <si>
    <t>reclassify</t>
  </si>
  <si>
    <t>item</t>
  </si>
  <si>
    <t xml:space="preserve">              Liabilities and shareholders' equity</t>
  </si>
  <si>
    <t xml:space="preserve">              Current liabilities </t>
  </si>
  <si>
    <t xml:space="preserve">Short-term borrowings from financial institutions </t>
  </si>
  <si>
    <t>Current portion of long-term liabilities</t>
  </si>
  <si>
    <t xml:space="preserve">Interest rate of 4.60 % per annum </t>
  </si>
  <si>
    <t>FOR THE SIX-MONTH PERIODS ENDED JUNE 30, 2023</t>
  </si>
  <si>
    <t>June 30, 2023</t>
  </si>
  <si>
    <t xml:space="preserve">            The significant transaction between the Group and related parties as at June 30, 2023 and December 31, 2022 are as follows:</t>
  </si>
  <si>
    <t>The significant revenues and expenses with related parties for the three-month periods ended June 30, 2023 and 2022</t>
  </si>
  <si>
    <t xml:space="preserve">As at June 30, 2023 and December 31, 2022, PCM Construction Materials Co., Ltd., a subsidiary  has overdraft line  3 banks </t>
  </si>
  <si>
    <t xml:space="preserve">As at June 30, 2023 and December 31, 2022, the Company has contingent liabilities from being guarantor for goods acquisition  </t>
  </si>
  <si>
    <t xml:space="preserve">As at June 30, 2023 and December 31, 2022,   the  Company has commitment  from  entering  into credit guarantee agreement </t>
  </si>
  <si>
    <t xml:space="preserve">            Cash and cash equivalents as at June 30, 2023 and December 31, 2022</t>
  </si>
  <si>
    <t>Other current financial assets as at June 30, 2023 and December 31, 2022</t>
  </si>
  <si>
    <t xml:space="preserve">            Trade and other current receivables as at June 30, 2023 and December 31, 2022</t>
  </si>
  <si>
    <t xml:space="preserve">            Short-term loans to related companies as at June 30, 2023 and December 31, 2022</t>
  </si>
  <si>
    <t xml:space="preserve">         Inventories as at June 30, 2023 and December 31, 2022</t>
  </si>
  <si>
    <t xml:space="preserve">              Land and cost of project under construction as at June 30, 2023 and December 31, 2022</t>
  </si>
  <si>
    <t xml:space="preserve">   Investments in subsidiaries  as at June 30, 2023 and December 31, 2022</t>
  </si>
  <si>
    <t xml:space="preserve">June 30, </t>
  </si>
  <si>
    <t xml:space="preserve">   Investments in joint ventures as at June 30, 2023 and December 31, 2022</t>
  </si>
  <si>
    <t xml:space="preserve">         Other non-current financial assets as at June 30, 2023 and December 31, 2022</t>
  </si>
  <si>
    <t xml:space="preserve">              Long-term loan to related company as at June 30, 2023 and December 31, 2022</t>
  </si>
  <si>
    <t>Land and cost of project held for development as at June 30, 2023 and December 31, 2022</t>
  </si>
  <si>
    <t>Property, plant and equipment as at June 30, 2023 and December 31, 2022</t>
  </si>
  <si>
    <t xml:space="preserve">            Right-of-use assets account as at June 30, 2023 and December 31, 2022 were summarised below : </t>
  </si>
  <si>
    <t>As at June 30, 2023</t>
  </si>
  <si>
    <t>Other intangible assets as at June 30, 2023 and December 31, 2022</t>
  </si>
  <si>
    <t>As at June 30, 2022</t>
  </si>
  <si>
    <t xml:space="preserve">       Deferred tax assets as at June 30, 2023 and December 31, 2022, the components are as follows :</t>
  </si>
  <si>
    <t xml:space="preserve">         As at  June 30, 2023 and December 31, 2022, the Group's  deposits at 6 banks and 7 banks were used as guarantee for banks </t>
  </si>
  <si>
    <t xml:space="preserve">               As at June 30, 2023 and December 31, 2022, the Group has credit lines with 2 commercial as detailed as following :</t>
  </si>
  <si>
    <t xml:space="preserve">       Trade and other current payables as at June 30, 2023 and December 31, 2022</t>
  </si>
  <si>
    <t xml:space="preserve">       Movements in the lease liabilities as at June 30, 2023 and December 31, 2022 were presented below</t>
  </si>
  <si>
    <t xml:space="preserve">       Long-term from financial institutions as at June 30, 2023 and December 31, 2022</t>
  </si>
  <si>
    <t xml:space="preserve">       Movement in the present value of the employee benefit obligations as at June 30, 2023 and December 31, 2022</t>
  </si>
  <si>
    <t xml:space="preserve">     Employee benefit expense recognized in statement of comprehensive income for the three-month periods ended June 30, 2023 and 2022</t>
  </si>
  <si>
    <t xml:space="preserve">       Other income for the three-month periods ended June 30, 2023 and 2022</t>
  </si>
  <si>
    <t xml:space="preserve">       Significant expenses analyzed by nature for the three-month periods ended June 30, 2023 and 2022 are as follows :</t>
  </si>
  <si>
    <t xml:space="preserve">       Details of contractual in progress existed as at June 30, 2023 and December 31, 2022 are as follows : </t>
  </si>
  <si>
    <t xml:space="preserve">       The  Group  recognized  contribution  to  Provident  fund  as  expenses  for the three-month periods ended June 30, 2023 and </t>
  </si>
  <si>
    <t>Consolidated financial statements as at June 30, 2023</t>
  </si>
  <si>
    <t>Separate financial statements as at June 30, 2023</t>
  </si>
  <si>
    <t xml:space="preserve">               Maturity details of non-derivatives financial liabilities as at June 30, 2023 and December 31, 2022 which calculated from undiscounted cash flows to be present </t>
  </si>
  <si>
    <t xml:space="preserve">              As at June 30, 2023 and December 31, 2022, debt to equity ratio is summarized below: </t>
  </si>
  <si>
    <t xml:space="preserve">              As at June 30, 2023, the Group had assets which were measured at fair value by presenting the levels of fair value hierarchy </t>
  </si>
  <si>
    <t>Movement transactions during the six-month periods ended June 30, 2023 is as follows:</t>
  </si>
  <si>
    <t>The significant revenues and expenses with related parties for the six-month periods ended June 30, 2023 and 2022</t>
  </si>
  <si>
    <t xml:space="preserve">     Recognized revenues relating to the balance under contract for the  six-month periods ended June 30, 2023 and for the year </t>
  </si>
  <si>
    <t xml:space="preserve">       As  at  June  30,  2023 and December 31, 2022, the Company expected that revenues to be recognized in the future for  </t>
  </si>
  <si>
    <t>For the three-month periods</t>
  </si>
  <si>
    <t>26.  LEASE LIABILITIES (CONT'D)</t>
  </si>
  <si>
    <t>For the six-month periods</t>
  </si>
  <si>
    <t xml:space="preserve">      maturity  of  3 years  from  the  issuance  date and  bear  interest rate  at  the  fixed  rate  of  4.85%  per  annum,  the  interest  is  </t>
  </si>
  <si>
    <t xml:space="preserve">      payable  every  three months.  The redemption of debentures  is matured on May 12, 2026</t>
  </si>
  <si>
    <t xml:space="preserve">             On May 12, 2023,  the Company issued and offered the debentures for 460,400 units at par value of Baht 1,000 each, totally </t>
  </si>
  <si>
    <t xml:space="preserve">      Baht  460.40  million  in  accordance with  the  amounts  approved  by  the  Annual  General  Meeting  of  shareholders  held  on </t>
  </si>
  <si>
    <t xml:space="preserve">     Employee benefit expense recognized in statement of comprehensive income for the six-month periods ended June 30, 2023 and 2022</t>
  </si>
  <si>
    <t xml:space="preserve">       Other income for the six-month periods ended June 30, 2023 and 2022</t>
  </si>
  <si>
    <t xml:space="preserve">       According to  the minutes of  shareholders' annual  general meeting  for the year 2022  held  on April 21, 2022, the Company </t>
  </si>
  <si>
    <t>passed the resolution to pay dividend from net profit of the results of its operation ended December 31, 2021 at Baht 0.40 per share</t>
  </si>
  <si>
    <t xml:space="preserve">amounting to Baht 123.47 million which was paid on May 20, 2022. </t>
  </si>
  <si>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</si>
  <si>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</si>
  <si>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t xml:space="preserve">amounting to Baht 154.26 million which was paid on May 19, 2023. </t>
  </si>
  <si>
    <t xml:space="preserve">       Significant expenses analyzed by nature for the six-month periods ended June 30, 2023 and 2022 are as follows :</t>
  </si>
  <si>
    <t xml:space="preserve">       The  Group  recognized  contribution  to  Provident  fund  as  expenses  for the six-month periods ended June 30, 2023 and </t>
  </si>
  <si>
    <t xml:space="preserve">               development business which  the financial  information by segment for the three-month and six-month periods ended June 30, 2023 and 2022 are as follows:</t>
  </si>
  <si>
    <t xml:space="preserve">               of  comprehensive summarized as follows:</t>
  </si>
  <si>
    <t xml:space="preserve">     Income tax recognized in other comprehensive income for the six-month periods ended June 30, 2023 and 2022 </t>
  </si>
  <si>
    <t xml:space="preserve">               three-month and six-month periods ended June 30, 2023 and 2022 presented in the statement of comprehensive income </t>
  </si>
  <si>
    <t xml:space="preserve">               are as follows : </t>
  </si>
  <si>
    <t>- 44 -</t>
  </si>
  <si>
    <t>- 45 -</t>
  </si>
  <si>
    <t xml:space="preserve"> - 51 -</t>
  </si>
  <si>
    <t>- 27 -</t>
  </si>
  <si>
    <t xml:space="preserve"> - 30 -</t>
  </si>
  <si>
    <t>- 46 -</t>
  </si>
  <si>
    <t>- 47 -</t>
  </si>
  <si>
    <t>- 48 -</t>
  </si>
  <si>
    <t>- 49 -</t>
  </si>
  <si>
    <t xml:space="preserve"> - 53 -</t>
  </si>
  <si>
    <t xml:space="preserve"> - 54 -</t>
  </si>
  <si>
    <t xml:space="preserve"> - 55 -</t>
  </si>
  <si>
    <t xml:space="preserve"> - 56 -</t>
  </si>
  <si>
    <t>- 57 -</t>
  </si>
  <si>
    <t xml:space="preserve">       Gain on sales of investments</t>
  </si>
  <si>
    <t xml:space="preserve">    in  the  facilities  amount  of  Baht  150 million for PCM Construction  Materials Co., Ltd., a subsidiary, amount of Baht 43.05 million </t>
  </si>
  <si>
    <t xml:space="preserve">     for related parties for total credit amount of Baht 3,938.52 million and Baht 3,472.02 million respectively.</t>
  </si>
  <si>
    <t xml:space="preserve">       Dividend received</t>
  </si>
  <si>
    <t xml:space="preserve">     Doubtful accounts </t>
  </si>
  <si>
    <t xml:space="preserve">     For the three-month periods ended June 30, 2023 and 2022,  the Company has revenues from 3 major 5 major in the approximate Baht 726.98 million and Baht 942.25 million respectively which arose from construction work segments.</t>
  </si>
  <si>
    <t xml:space="preserve">     For the six-month periods ended June 30, 2023 and 2022,  the Company has revenues from 2 major 6 major in the approximate Baht 1,302.91 million and Baht 1,992.75 million respectively which arose from construction work segments.</t>
  </si>
  <si>
    <t xml:space="preserve">             amount  of  Baht  6,887.51  million,  the  payment  was  already  made  amounting  to Baht 2,019.26 million and Baht </t>
  </si>
  <si>
    <t xml:space="preserve">              compliance  with  construction  contract,  and  retention  amount  of  Baht  418.45  million  and  Baht  427.78 million </t>
  </si>
  <si>
    <t xml:space="preserve">              construction which  was entered into agreement with  the contractor in  the amount of  Baht 107.19 million  and Baht </t>
  </si>
  <si>
    <t>4.50 - 4.85</t>
  </si>
  <si>
    <t>27. LONG-TERM BORROWINGS FROM FINANCIAL INSTITUTIONS</t>
  </si>
  <si>
    <t>28. LONG-TERM DEBENTURE</t>
  </si>
  <si>
    <t>29. NON-CURRENT PROVISIONS FOR EMPLOYEE BENEFITS</t>
  </si>
  <si>
    <t>29. NON-CURRENT PROVISIONS FOR EMPLOYEE BENEFITS (CONT'D)</t>
  </si>
  <si>
    <t xml:space="preserve">30. OTHER INCOME </t>
  </si>
  <si>
    <t>31. LEGAL RESERVE</t>
  </si>
  <si>
    <t>32. DIVIDEND PAID</t>
  </si>
  <si>
    <t xml:space="preserve">33. EXPENSES ANALYZED BY NATURE </t>
  </si>
  <si>
    <t>38. INCOME TAX</t>
  </si>
  <si>
    <t>33. EXPENSES ANALYZED BY NATURE (CONT'D)</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</si>
  <si>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</si>
  <si>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</si>
  <si>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</si>
  <si>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</si>
  <si>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</si>
  <si>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</si>
  <si>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</si>
  <si>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</si>
  <si>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 (CONT'D)</t>
  </si>
  <si>
    <t xml:space="preserve">      38.2  Reconciliation between  tax expense  and the result of  accounting  profit  multiplied  by  the  applicable  tax  rates  for  the </t>
  </si>
  <si>
    <t>39. COMMITMENT AND CONTINGENT LIABILITIES</t>
  </si>
  <si>
    <t xml:space="preserve">      39.1  As at June 30, 2023 and December 31, 2022  the  Company  has  contingent  liabilities  of  letter  of  guarantee  to </t>
  </si>
  <si>
    <t xml:space="preserve">      39.2  As  at  June 30, 2023 and December 31, 2022,  the  Company  has commitment on cheque issuance for guarantee </t>
  </si>
  <si>
    <t xml:space="preserve">      39.3  As at June 30, 2023 and December 31, 2022, Prebuilt Development Co., Ltd. has commitment on hire of project </t>
  </si>
  <si>
    <t xml:space="preserve">      39.4  On  August  14, 2020  and  September  21, 2020,  a contractor has sued the Company to Nontaburi Province Court in </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</si>
  <si>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</si>
  <si>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</si>
  <si>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</si>
  <si>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</si>
  <si>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</si>
  <si>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</si>
  <si>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Savings deposit and fixed deposit with 3 month maturity at the interest rate of  0.125% - 2.00 % per annum.</t>
  </si>
  <si>
    <t xml:space="preserve">            Fixed deposit with 12 months maturity bear interest at the rate of 0.15% - 0.1025% per annum. </t>
  </si>
  <si>
    <t>0.125 - 2.000</t>
  </si>
  <si>
    <t>0.15 - 1.025</t>
  </si>
  <si>
    <t>0.10 - 1.025</t>
  </si>
  <si>
    <t xml:space="preserve">      40.5  Foreign currency risk</t>
  </si>
  <si>
    <t xml:space="preserve">     40.6  Liquidity risk</t>
  </si>
  <si>
    <t>41. CAPITAL MANAGEMENT</t>
  </si>
  <si>
    <t>42. FAIR VALUE MEASUREMENT</t>
  </si>
  <si>
    <t>43. RECLASSIFICATION</t>
  </si>
  <si>
    <t>44. FINANCIAL STATEMENTS APPROVAL</t>
  </si>
  <si>
    <t xml:space="preserve">               As at June 30, 2023 and December 31, 2022, the Group has overdraft lines  with 7 banks for total amount of Baht 200 million </t>
  </si>
  <si>
    <t xml:space="preserve">       and Baht 190 million respecitively guaranteed by land and cost of  project  under construction  and land  and cost of  project held </t>
  </si>
  <si>
    <t xml:space="preserve">      for development, and deposit  at bank as stated in note 12, 17 and 22.</t>
  </si>
  <si>
    <t xml:space="preserve">      April 21, 2022 by  offering  to the  institutional  and/or high  net  worth  investors.  Such debentures  are  in the form  of  specific </t>
  </si>
  <si>
    <t xml:space="preserve">      38.1  Tax expense for the three-month and six-month periods ended June 30, 2023 and 2022 presented  in the statement </t>
  </si>
  <si>
    <t xml:space="preserve">     40.7  Fair values of financial instruments</t>
  </si>
  <si>
    <t xml:space="preserve">                          The Group carrying amount of deferred tax assets is reviewed at each reporting date  and reduced to the </t>
  </si>
  <si>
    <t xml:space="preserve">             tax asset to be utilized.</t>
  </si>
  <si>
    <t xml:space="preserve">             extent that it is no longer probable that sufficient taxable profit will be available to allow all or part of  the deferred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</si>
  <si>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</si>
  <si>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</si>
  <si>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</si>
  <si>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During the six-month period ended June 30, 2023 and for the year ended December 31, 2022, Prebuilt Development Co., </t>
  </si>
  <si>
    <t xml:space="preserve">        Ltd. has capitalized interest as the cost of  project in the amount of Baht 15.26  million and Baht 25.60 million respectively.</t>
  </si>
  <si>
    <t xml:space="preserve">unsatisfied performance obligations (or partially unsatisfied)  of contract  with  customers amount of Baht 6,003.99 million  </t>
  </si>
  <si>
    <t xml:space="preserve">     30, 2023, with an interest rate of 4.00% per annum, have no any collaterals.</t>
  </si>
  <si>
    <t xml:space="preserve">            Shinwa S39 Co., Ltd. entered into borrowings agreement from Pre-Built Holding Co., Ltd. which is matured on September </t>
  </si>
  <si>
    <t xml:space="preserve">              As at  June 30, 2023 and December 31, 2022, Prebuilt Development Co., Ltd. Has five projects in progress, the project </t>
  </si>
  <si>
    <t xml:space="preserve">        land with  its construction were  mortgaged as collateral  against bank overdrafts and long-term borrowings from banks in </t>
  </si>
  <si>
    <t xml:space="preserve">        notes 23 and 27.</t>
  </si>
  <si>
    <r>
      <rPr>
        <sz val="15"/>
        <rFont val="Angsana New"/>
        <family val="1"/>
      </rPr>
      <t xml:space="preserve">     </t>
    </r>
    <r>
      <rPr>
        <u/>
        <sz val="15"/>
        <rFont val="Angsana New"/>
        <family val="1"/>
      </rPr>
      <t>Investments in asset management company</t>
    </r>
  </si>
  <si>
    <t>15. OTHER NON-CURRENT FINANCIAL ASSETS (CONT'D)</t>
  </si>
  <si>
    <t xml:space="preserve">       overdrafts and long-term borrowings from banks (notes 23 and 27).</t>
  </si>
  <si>
    <t>27. LONG-TERM BORROWINGS FROM FINANCIAL INSTITUTIONS (CONT'D)</t>
  </si>
  <si>
    <t>2023 and 2022 below :</t>
  </si>
  <si>
    <t xml:space="preserve">       The Group recognized the following expenses in the statement of comprehensive income for the three-month periods ended June 30, </t>
  </si>
  <si>
    <t xml:space="preserve">Lease expenses recognized in the following items in part of profit or loss for the three-month and six-month periods ended June 30, </t>
  </si>
  <si>
    <t xml:space="preserve">       The Group recognized the following expenses in the statement of comprehensive income for the six-month periods ended June 30, </t>
  </si>
  <si>
    <t>30. OTHER INCOME (CONT'D)</t>
  </si>
  <si>
    <t xml:space="preserve"> - 52 -</t>
  </si>
  <si>
    <t xml:space="preserve">              Book value and fair value of financial assets and financial liabilities as at June 30, 2023 and December 31, 2022 are as follows:</t>
  </si>
  <si>
    <t>Financial assets (Cont'd)</t>
  </si>
  <si>
    <t xml:space="preserve">              In the six-month periods ended June 30,2023,  the  Group  has reclassified Current portion of long-term liabilities to be for </t>
  </si>
  <si>
    <t xml:space="preserve">      position as at December 31, 2022 had changed as follows:</t>
  </si>
  <si>
    <t xml:space="preserve">      short-term borrowings from financial institutions from reclassification, resulting to the certain accounts in the statement of financial </t>
  </si>
  <si>
    <t xml:space="preserve">      </t>
  </si>
  <si>
    <t xml:space="preserve">              These financial statements were approved and authorized for issue by the Company's Board of directors on August 10, 2023.</t>
  </si>
  <si>
    <t>Consolidated and Separate financial statements</t>
  </si>
  <si>
    <t>Statement of financial position</t>
  </si>
  <si>
    <t xml:space="preserve">  respectively. The aforementioned case is under </t>
  </si>
  <si>
    <t xml:space="preserve">               8,317,803.14 the case is pending the dilca appeal of the contractor. </t>
  </si>
  <si>
    <t xml:space="preserve">               with the capital amount of Baht 32,036,433.76  the case is awaiting for the Appreal  Court's decision and Baht </t>
  </si>
  <si>
    <t xml:space="preserve">       Amortization for the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</si>
</sst>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0\ ;\(#,##0.000\)"/>
  </numFmts>
  <fonts count="11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5"/>
      <color rgb="FF000000"/>
      <name val="AngsanaUPC"/>
      <family val="1"/>
    </font>
    <font>
      <strike/>
      <sz val="15"/>
      <color rgb="FFFF0000"/>
      <name val="Angsana New"/>
      <family val="1"/>
      <charset val="222"/>
    </font>
    <font>
      <strike/>
      <sz val="14"/>
      <color rgb="FFFF0000"/>
      <name val="Angsana New"/>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13">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43" fontId="14" fillId="0" borderId="0" xfId="2" applyFont="1" applyFill="1" applyBorder="1"/>
    <xf numFmtId="192" fontId="21" fillId="0" borderId="0" xfId="17" applyNumberFormat="1" applyFont="1"/>
    <xf numFmtId="192" fontId="14" fillId="0" borderId="0" xfId="17" applyNumberFormat="1" applyFont="1" applyAlignment="1">
      <alignment horizontal="right"/>
    </xf>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xf numFmtId="43" fontId="16" fillId="0" borderId="0" xfId="1" applyFont="1" applyFill="1"/>
    <xf numFmtId="40" fontId="16" fillId="0" borderId="0" xfId="16" applyNumberFormat="1" applyFont="1"/>
    <xf numFmtId="40" fontId="16" fillId="0" borderId="0" xfId="0" applyNumberFormat="1" applyFont="1"/>
    <xf numFmtId="191" fontId="16" fillId="0" borderId="0" xfId="0" applyNumberFormat="1" applyFont="1"/>
    <xf numFmtId="39" fontId="16" fillId="0" borderId="0" xfId="16" applyFont="1" applyAlignment="1">
      <alignment horizontal="center"/>
    </xf>
    <xf numFmtId="193" fontId="16" fillId="0" borderId="0" xfId="0" applyNumberFormat="1" applyFont="1"/>
    <xf numFmtId="0" fontId="16" fillId="0" borderId="0" xfId="0" applyFont="1"/>
    <xf numFmtId="39" fontId="16" fillId="0" borderId="0" xfId="0" applyNumberFormat="1" applyFont="1"/>
    <xf numFmtId="40" fontId="16" fillId="0" borderId="0" xfId="16" applyNumberFormat="1" applyFont="1" applyAlignment="1">
      <alignment horizontal="left"/>
    </xf>
    <xf numFmtId="191" fontId="16" fillId="0" borderId="0" xfId="16" applyNumberFormat="1" applyFont="1"/>
    <xf numFmtId="40" fontId="16" fillId="0" borderId="0" xfId="16" quotePrefix="1" applyNumberFormat="1" applyFont="1" applyAlignment="1">
      <alignment horizontal="center"/>
    </xf>
    <xf numFmtId="191" fontId="16" fillId="0" borderId="0" xfId="0" applyNumberFormat="1" applyFont="1" applyAlignment="1">
      <alignment horizontal="left"/>
    </xf>
    <xf numFmtId="0" fontId="16" fillId="0" borderId="0" xfId="0" applyFont="1" applyAlignment="1">
      <alignment horizontal="left"/>
    </xf>
    <xf numFmtId="0" fontId="16" fillId="0" borderId="0" xfId="0" applyFont="1" applyAlignment="1">
      <alignment horizontal="center"/>
    </xf>
    <xf numFmtId="0" fontId="16" fillId="0" borderId="0" xfId="65" applyFont="1"/>
    <xf numFmtId="40" fontId="10" fillId="0" borderId="0" xfId="16" applyNumberFormat="1" applyFont="1" applyAlignment="1">
      <alignment horizontal="left"/>
    </xf>
    <xf numFmtId="40" fontId="10" fillId="0" borderId="0" xfId="16" applyNumberFormat="1" applyFont="1"/>
    <xf numFmtId="0" fontId="14" fillId="0" borderId="0" xfId="0" applyFont="1"/>
    <xf numFmtId="191" fontId="14" fillId="0" borderId="0" xfId="16" applyNumberFormat="1" applyFont="1" applyAlignment="1">
      <alignment horizontal="center"/>
    </xf>
    <xf numFmtId="191" fontId="14" fillId="0" borderId="1" xfId="16" applyNumberFormat="1" applyFont="1" applyBorder="1" applyAlignment="1">
      <alignment horizontal="center"/>
    </xf>
    <xf numFmtId="191" fontId="14" fillId="0" borderId="0" xfId="22" applyNumberFormat="1" applyFont="1" applyAlignment="1">
      <alignment horizontal="center"/>
    </xf>
    <xf numFmtId="0" fontId="103" fillId="0" borderId="0" xfId="0" applyFont="1"/>
    <xf numFmtId="40" fontId="16" fillId="0" borderId="0" xfId="16" applyNumberFormat="1" applyFont="1" applyAlignment="1">
      <alignment horizontal="center"/>
    </xf>
    <xf numFmtId="40" fontId="16" fillId="0" borderId="0" xfId="1" applyNumberFormat="1" applyFont="1" applyFill="1"/>
    <xf numFmtId="190" fontId="16" fillId="0" borderId="0" xfId="0" applyNumberFormat="1" applyFont="1"/>
    <xf numFmtId="193" fontId="16" fillId="0" borderId="0" xfId="0" applyNumberFormat="1" applyFont="1" applyAlignment="1">
      <alignment horizontal="left"/>
    </xf>
    <xf numFmtId="193" fontId="16" fillId="0" borderId="0" xfId="0" quotePrefix="1" applyNumberFormat="1" applyFont="1" applyAlignment="1">
      <alignment horizontal="left"/>
    </xf>
    <xf numFmtId="40" fontId="99" fillId="0" borderId="0" xfId="18" applyNumberFormat="1" applyFont="1"/>
    <xf numFmtId="40" fontId="16" fillId="0" borderId="0" xfId="18" applyNumberFormat="1" applyFont="1" applyAlignment="1">
      <alignment horizontal="center"/>
    </xf>
    <xf numFmtId="39" fontId="16" fillId="0" borderId="0" xfId="23" applyFont="1" applyAlignment="1">
      <alignment horizontal="left"/>
    </xf>
    <xf numFmtId="40" fontId="16" fillId="0" borderId="0" xfId="16" quotePrefix="1" applyNumberFormat="1" applyFont="1" applyAlignment="1">
      <alignment horizontal="left"/>
    </xf>
    <xf numFmtId="40" fontId="16" fillId="0" borderId="0" xfId="1" applyNumberFormat="1" applyFont="1" applyFill="1" applyBorder="1"/>
    <xf numFmtId="40" fontId="99" fillId="0" borderId="0" xfId="16" applyNumberFormat="1" applyFont="1"/>
    <xf numFmtId="190" fontId="16" fillId="0" borderId="0" xfId="16" applyNumberFormat="1" applyFont="1" applyAlignment="1">
      <alignment horizontal="left"/>
    </xf>
    <xf numFmtId="190" fontId="16" fillId="0" borderId="0" xfId="16" applyNumberFormat="1" applyFont="1"/>
    <xf numFmtId="190" fontId="16" fillId="0" borderId="0" xfId="1" applyNumberFormat="1" applyFont="1" applyFill="1" applyAlignment="1"/>
    <xf numFmtId="190" fontId="16" fillId="0" borderId="0" xfId="16" quotePrefix="1" applyNumberFormat="1" applyFont="1" applyAlignment="1">
      <alignment horizontal="left"/>
    </xf>
    <xf numFmtId="191" fontId="99" fillId="0" borderId="0" xfId="0" applyNumberFormat="1" applyFont="1" applyAlignment="1">
      <alignment horizontal="left"/>
    </xf>
    <xf numFmtId="191" fontId="16" fillId="0" borderId="0" xfId="16" applyNumberFormat="1" applyFont="1" applyAlignment="1">
      <alignment horizontal="left" indent="1"/>
    </xf>
    <xf numFmtId="191" fontId="16" fillId="0" borderId="0" xfId="16" applyNumberFormat="1" applyFont="1" applyAlignment="1">
      <alignment horizontal="left"/>
    </xf>
    <xf numFmtId="191" fontId="16" fillId="0" borderId="0" xfId="16" applyNumberFormat="1" applyFont="1" applyAlignment="1">
      <alignment horizontal="center"/>
    </xf>
    <xf numFmtId="191" fontId="16" fillId="0" borderId="0" xfId="16" quotePrefix="1" applyNumberFormat="1" applyFont="1" applyAlignment="1">
      <alignment horizontal="center"/>
    </xf>
    <xf numFmtId="190" fontId="99" fillId="0" borderId="0" xfId="16" quotePrefix="1" applyNumberFormat="1" applyFont="1" applyAlignment="1">
      <alignment horizontal="left"/>
    </xf>
    <xf numFmtId="39" fontId="16" fillId="0" borderId="0" xfId="17" applyFont="1" applyAlignment="1">
      <alignment horizontal="left" indent="1"/>
    </xf>
    <xf numFmtId="39" fontId="16" fillId="0" borderId="0" xfId="17" applyFont="1"/>
    <xf numFmtId="39" fontId="16" fillId="0" borderId="0" xfId="17" applyFont="1" applyAlignment="1">
      <alignment horizontal="left"/>
    </xf>
    <xf numFmtId="0" fontId="16" fillId="0" borderId="0" xfId="13" applyFont="1"/>
    <xf numFmtId="39" fontId="16" fillId="0" borderId="0" xfId="16" applyFont="1" applyAlignment="1">
      <alignment horizontal="left"/>
    </xf>
    <xf numFmtId="37" fontId="16" fillId="0" borderId="0" xfId="16" applyNumberFormat="1" applyFont="1"/>
    <xf numFmtId="40" fontId="16" fillId="0" borderId="0" xfId="5" applyNumberFormat="1" applyFont="1"/>
    <xf numFmtId="40" fontId="16" fillId="0" borderId="0" xfId="22" applyNumberFormat="1" applyFont="1"/>
    <xf numFmtId="40" fontId="16" fillId="0" borderId="16" xfId="22" applyNumberFormat="1" applyFont="1" applyBorder="1"/>
    <xf numFmtId="40" fontId="16" fillId="0" borderId="16" xfId="16" applyNumberFormat="1" applyFont="1" applyBorder="1" applyAlignment="1">
      <alignment horizontal="left"/>
    </xf>
    <xf numFmtId="40" fontId="16" fillId="0" borderId="16" xfId="16" applyNumberFormat="1" applyFont="1" applyBorder="1"/>
    <xf numFmtId="190" fontId="16" fillId="0" borderId="0" xfId="16" applyNumberFormat="1" applyFont="1" applyAlignment="1">
      <alignment horizontal="left" indent="1"/>
    </xf>
    <xf numFmtId="191" fontId="16" fillId="0" borderId="1" xfId="16" applyNumberFormat="1" applyFont="1" applyBorder="1" applyAlignment="1">
      <alignment horizontal="center"/>
    </xf>
    <xf numFmtId="0" fontId="16" fillId="0" borderId="1" xfId="0" applyFont="1" applyBorder="1" applyAlignment="1">
      <alignment horizontal="center" vertical="center"/>
    </xf>
    <xf numFmtId="191" fontId="16" fillId="0" borderId="0" xfId="22" applyNumberFormat="1" applyFont="1"/>
    <xf numFmtId="0" fontId="16" fillId="0" borderId="0" xfId="0" applyFont="1" applyAlignment="1">
      <alignment vertical="center"/>
    </xf>
    <xf numFmtId="0" fontId="16" fillId="0" borderId="0" xfId="5" applyFont="1"/>
    <xf numFmtId="37" fontId="103" fillId="0" borderId="0" xfId="2" applyNumberFormat="1" applyFont="1" applyFill="1" applyAlignment="1">
      <alignment horizontal="right"/>
    </xf>
    <xf numFmtId="0" fontId="16" fillId="0" borderId="1" xfId="0" applyFont="1" applyBorder="1" applyAlignment="1">
      <alignment horizontal="center"/>
    </xf>
    <xf numFmtId="39" fontId="16" fillId="0" borderId="0" xfId="16" quotePrefix="1" applyFont="1"/>
    <xf numFmtId="49" fontId="16" fillId="0" borderId="0" xfId="0" quotePrefix="1" applyNumberFormat="1" applyFont="1" applyAlignment="1">
      <alignment horizontal="center"/>
    </xf>
    <xf numFmtId="0" fontId="16" fillId="0" borderId="0" xfId="22" applyFont="1"/>
    <xf numFmtId="39" fontId="16" fillId="0" borderId="0" xfId="16" applyFont="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Alignment="1">
      <alignment horizontal="center"/>
    </xf>
    <xf numFmtId="39" fontId="16" fillId="0" borderId="0" xfId="16" applyFont="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Alignment="1">
      <alignment horizontal="left" indent="3"/>
    </xf>
    <xf numFmtId="192" fontId="14" fillId="0" borderId="0" xfId="16" applyNumberFormat="1" applyFont="1"/>
    <xf numFmtId="40" fontId="14" fillId="0" borderId="0" xfId="16" applyNumberFormat="1" applyFont="1" applyAlignment="1">
      <alignment horizontal="right"/>
    </xf>
    <xf numFmtId="40" fontId="14" fillId="0" borderId="17" xfId="0" applyNumberFormat="1" applyFont="1" applyBorder="1" applyAlignment="1">
      <alignment horizontal="center"/>
    </xf>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 xfId="16" applyNumberFormat="1" applyFont="1" applyBorder="1"/>
    <xf numFmtId="40" fontId="16" fillId="0" borderId="1" xfId="16" applyNumberFormat="1" applyFont="1" applyBorder="1" applyAlignment="1">
      <alignment horizontal="center"/>
    </xf>
    <xf numFmtId="39" fontId="16" fillId="0" borderId="17" xfId="16" quotePrefix="1" applyFont="1" applyBorder="1" applyAlignment="1">
      <alignment horizontal="center"/>
    </xf>
    <xf numFmtId="40" fontId="16" fillId="0" borderId="17" xfId="0" applyNumberFormat="1" applyFont="1" applyBorder="1" applyAlignment="1">
      <alignment horizontal="center"/>
    </xf>
    <xf numFmtId="192" fontId="16" fillId="0" borderId="17" xfId="16" applyNumberFormat="1" applyFont="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Border="1"/>
    <xf numFmtId="192" fontId="16" fillId="0" borderId="0" xfId="0" applyNumberFormat="1" applyFont="1"/>
    <xf numFmtId="37" fontId="103" fillId="0" borderId="0" xfId="2" applyNumberFormat="1" applyFont="1" applyFill="1" applyBorder="1" applyAlignment="1">
      <alignment horizontal="right"/>
    </xf>
    <xf numFmtId="0" fontId="16" fillId="0" borderId="1" xfId="0" applyFont="1" applyBorder="1"/>
    <xf numFmtId="37" fontId="103" fillId="0" borderId="1" xfId="2" applyNumberFormat="1" applyFont="1" applyFill="1" applyBorder="1" applyAlignment="1">
      <alignment horizontal="right"/>
    </xf>
    <xf numFmtId="191" fontId="16" fillId="0" borderId="0" xfId="15" applyNumberFormat="1" applyFont="1"/>
    <xf numFmtId="43" fontId="16" fillId="0" borderId="0" xfId="2" applyFont="1" applyFill="1"/>
    <xf numFmtId="49" fontId="16" fillId="0" borderId="0" xfId="0" applyNumberFormat="1" applyFont="1"/>
    <xf numFmtId="49" fontId="16" fillId="0" borderId="0" xfId="16" applyNumberFormat="1" applyFont="1" applyAlignment="1">
      <alignment horizontal="center"/>
    </xf>
    <xf numFmtId="39" fontId="16" fillId="0" borderId="0" xfId="16" applyFont="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Alignment="1">
      <alignment horizontal="right"/>
    </xf>
    <xf numFmtId="191" fontId="16" fillId="0" borderId="2" xfId="16" quotePrefix="1" applyNumberFormat="1" applyFont="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Alignment="1">
      <alignment horizontal="center"/>
    </xf>
    <xf numFmtId="192" fontId="14" fillId="0" borderId="0" xfId="16" applyNumberFormat="1" applyFont="1" applyAlignment="1">
      <alignment horizontal="right"/>
    </xf>
    <xf numFmtId="191" fontId="14" fillId="0" borderId="2" xfId="0" applyNumberFormat="1" applyFont="1" applyBorder="1"/>
    <xf numFmtId="191" fontId="10" fillId="0" borderId="0" xfId="0" applyNumberFormat="1" applyFont="1" applyAlignment="1">
      <alignment horizontal="left" indent="1"/>
    </xf>
    <xf numFmtId="191" fontId="10" fillId="0" borderId="0" xfId="0" applyNumberFormat="1"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4" fontId="14" fillId="0" borderId="0" xfId="0" applyNumberFormat="1" applyFont="1"/>
    <xf numFmtId="194" fontId="14" fillId="0" borderId="0" xfId="16" applyNumberFormat="1" applyFont="1"/>
    <xf numFmtId="37" fontId="16" fillId="0" borderId="0" xfId="2236" applyNumberFormat="1" applyFont="1" applyFill="1" applyAlignment="1">
      <alignment horizontal="right"/>
    </xf>
    <xf numFmtId="0" fontId="16" fillId="0" borderId="0" xfId="16" applyNumberFormat="1" applyFont="1" applyAlignment="1">
      <alignment horizontal="center"/>
    </xf>
    <xf numFmtId="191" fontId="16" fillId="0" borderId="0" xfId="16" applyNumberFormat="1" applyFont="1" applyAlignment="1">
      <alignment horizontal="left" indent="2"/>
    </xf>
    <xf numFmtId="43" fontId="16" fillId="0" borderId="0" xfId="1" quotePrefix="1" applyFont="1" applyFill="1" applyAlignment="1">
      <alignment horizontal="center"/>
    </xf>
    <xf numFmtId="191" fontId="16" fillId="0" borderId="0" xfId="16" applyNumberFormat="1" applyFont="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Alignment="1">
      <alignment horizontal="right"/>
    </xf>
    <xf numFmtId="191" fontId="103" fillId="0" borderId="0" xfId="16" applyNumberFormat="1" applyFont="1" applyAlignment="1">
      <alignment horizontal="right"/>
    </xf>
    <xf numFmtId="191" fontId="16" fillId="0" borderId="1" xfId="16" applyNumberFormat="1" applyFont="1" applyBorder="1" applyAlignment="1">
      <alignment horizontal="right"/>
    </xf>
    <xf numFmtId="192" fontId="16" fillId="0" borderId="1" xfId="16" applyNumberFormat="1" applyFont="1" applyBorder="1"/>
    <xf numFmtId="192" fontId="16" fillId="0" borderId="17" xfId="16" applyNumberFormat="1" applyFont="1" applyBorder="1" applyAlignment="1">
      <alignment horizontal="right"/>
    </xf>
    <xf numFmtId="192" fontId="16" fillId="0" borderId="3" xfId="16" applyNumberFormat="1" applyFont="1" applyBorder="1" applyAlignment="1">
      <alignment horizontal="right"/>
    </xf>
    <xf numFmtId="40" fontId="16" fillId="0" borderId="0" xfId="18" applyNumberFormat="1" applyFont="1"/>
    <xf numFmtId="40" fontId="16" fillId="0" borderId="0" xfId="0" applyNumberFormat="1" applyFont="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xf numFmtId="196" fontId="16" fillId="0" borderId="0" xfId="16" applyNumberFormat="1" applyFont="1"/>
    <xf numFmtId="191" fontId="16" fillId="0" borderId="2" xfId="0" applyNumberFormat="1" applyFont="1" applyBorder="1"/>
    <xf numFmtId="191" fontId="10" fillId="0" borderId="0" xfId="0" applyNumberFormat="1" applyFont="1" applyAlignment="1">
      <alignment horizontal="left"/>
    </xf>
    <xf numFmtId="40" fontId="104" fillId="0" borderId="0" xfId="16" applyNumberFormat="1" applyFont="1"/>
    <xf numFmtId="192" fontId="16" fillId="0" borderId="0" xfId="16" applyNumberFormat="1" applyFont="1" applyAlignment="1">
      <alignment horizontal="center"/>
    </xf>
    <xf numFmtId="192" fontId="16" fillId="0" borderId="2" xfId="0" applyNumberFormat="1" applyFont="1" applyBorder="1"/>
    <xf numFmtId="192" fontId="16" fillId="0" borderId="0" xfId="1" applyNumberFormat="1" applyFont="1" applyFill="1" applyBorder="1" applyAlignment="1"/>
    <xf numFmtId="40" fontId="16" fillId="0" borderId="16" xfId="0" quotePrefix="1" applyNumberFormat="1" applyFont="1" applyBorder="1" applyAlignment="1">
      <alignment horizontal="center"/>
    </xf>
    <xf numFmtId="0" fontId="16" fillId="0" borderId="0" xfId="0" quotePrefix="1" applyFont="1" applyAlignment="1">
      <alignment horizontal="center"/>
    </xf>
    <xf numFmtId="40" fontId="16" fillId="0" borderId="0" xfId="16" applyNumberFormat="1" applyFont="1" applyAlignment="1">
      <alignment horizontal="left" indent="2"/>
    </xf>
    <xf numFmtId="192" fontId="10" fillId="0" borderId="0" xfId="16" applyNumberFormat="1" applyFont="1" applyAlignment="1">
      <alignment horizontal="right"/>
    </xf>
    <xf numFmtId="43" fontId="10" fillId="0" borderId="0" xfId="1" applyFont="1" applyFill="1" applyAlignment="1"/>
    <xf numFmtId="192" fontId="10" fillId="0" borderId="0" xfId="0" applyNumberFormat="1" applyFont="1"/>
    <xf numFmtId="40" fontId="16" fillId="0" borderId="0" xfId="16" quotePrefix="1" applyNumberFormat="1" applyFont="1" applyAlignment="1">
      <alignment horizontal="left" indent="2"/>
    </xf>
    <xf numFmtId="192" fontId="10" fillId="0" borderId="1" xfId="16" applyNumberFormat="1" applyFont="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xf numFmtId="192" fontId="10" fillId="0" borderId="0" xfId="16" applyNumberFormat="1" applyFont="1"/>
    <xf numFmtId="211" fontId="16" fillId="0" borderId="2" xfId="16" applyNumberFormat="1" applyFont="1" applyBorder="1"/>
    <xf numFmtId="211" fontId="16" fillId="0" borderId="0" xfId="16" applyNumberFormat="1" applyFont="1"/>
    <xf numFmtId="40" fontId="16" fillId="0" borderId="0" xfId="16" applyNumberFormat="1" applyFont="1" applyAlignment="1">
      <alignment horizontal="left" indent="3"/>
    </xf>
    <xf numFmtId="194" fontId="16" fillId="0" borderId="0" xfId="0" applyNumberFormat="1" applyFont="1"/>
    <xf numFmtId="192" fontId="16" fillId="0" borderId="2" xfId="16" applyNumberFormat="1" applyFont="1" applyBorder="1" applyAlignment="1">
      <alignment horizontal="right"/>
    </xf>
    <xf numFmtId="194" fontId="16" fillId="0" borderId="0" xfId="16" applyNumberFormat="1" applyFont="1"/>
    <xf numFmtId="40" fontId="16" fillId="0" borderId="0" xfId="0" applyNumberFormat="1" applyFont="1" applyAlignment="1">
      <alignment horizontal="left"/>
    </xf>
    <xf numFmtId="40" fontId="16" fillId="0" borderId="0" xfId="0" quotePrefix="1" applyNumberFormat="1" applyFont="1" applyAlignment="1">
      <alignment horizontal="center"/>
    </xf>
    <xf numFmtId="0" fontId="16" fillId="0" borderId="1" xfId="16" quotePrefix="1" applyNumberFormat="1" applyFont="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Border="1" applyAlignment="1">
      <alignment horizontal="center"/>
    </xf>
    <xf numFmtId="0" fontId="10" fillId="0" borderId="0" xfId="0" applyFont="1"/>
    <xf numFmtId="0" fontId="14" fillId="0" borderId="0" xfId="15" applyFont="1"/>
    <xf numFmtId="191" fontId="14" fillId="0" borderId="0" xfId="22" applyNumberFormat="1" applyFont="1" applyAlignment="1">
      <alignment horizontal="right"/>
    </xf>
    <xf numFmtId="0" fontId="14" fillId="0" borderId="0" xfId="24" applyFont="1"/>
    <xf numFmtId="0" fontId="16" fillId="0" borderId="0" xfId="15" applyFont="1"/>
    <xf numFmtId="191" fontId="16" fillId="0" borderId="0" xfId="22" applyNumberFormat="1" applyFont="1" applyAlignment="1">
      <alignment horizontal="right"/>
    </xf>
    <xf numFmtId="0" fontId="16" fillId="0" borderId="0" xfId="15" applyFont="1" applyAlignment="1">
      <alignment horizontal="left" indent="2"/>
    </xf>
    <xf numFmtId="0" fontId="16" fillId="0" borderId="0" xfId="15" applyFont="1" applyAlignment="1">
      <alignment horizontal="left" indent="4"/>
    </xf>
    <xf numFmtId="191" fontId="10" fillId="0" borderId="0" xfId="16" applyNumberFormat="1" applyFont="1" applyAlignment="1">
      <alignment horizontal="center"/>
    </xf>
    <xf numFmtId="0" fontId="10" fillId="0" borderId="0" xfId="0" applyFont="1" applyAlignment="1">
      <alignment horizontal="center"/>
    </xf>
    <xf numFmtId="191" fontId="16" fillId="0" borderId="0" xfId="16" quotePrefix="1" applyNumberFormat="1" applyFont="1"/>
    <xf numFmtId="40" fontId="16" fillId="0" borderId="0" xfId="0" applyNumberFormat="1" applyFont="1" applyAlignment="1">
      <alignment horizontal="left" indent="3"/>
    </xf>
    <xf numFmtId="0" fontId="16" fillId="0" borderId="0" xfId="15" applyFont="1" applyAlignment="1">
      <alignment horizontal="left" indent="6"/>
    </xf>
    <xf numFmtId="191" fontId="10" fillId="0" borderId="2" xfId="0" applyNumberFormat="1" applyFont="1" applyBorder="1"/>
    <xf numFmtId="191" fontId="16" fillId="0" borderId="1" xfId="0" applyNumberFormat="1" applyFont="1" applyBorder="1" applyAlignment="1">
      <alignment horizontal="center"/>
    </xf>
    <xf numFmtId="191" fontId="16" fillId="0" borderId="1" xfId="0" applyNumberFormat="1" applyFont="1" applyBorder="1"/>
    <xf numFmtId="191" fontId="16" fillId="0" borderId="1" xfId="16" quotePrefix="1" applyNumberFormat="1" applyFont="1" applyBorder="1" applyAlignment="1">
      <alignment horizontal="center"/>
    </xf>
    <xf numFmtId="191" fontId="16" fillId="0" borderId="0" xfId="0" applyNumberFormat="1" applyFont="1" applyAlignment="1">
      <alignment horizontal="center"/>
    </xf>
    <xf numFmtId="191" fontId="10" fillId="0" borderId="16" xfId="0" applyNumberFormat="1" applyFont="1" applyBorder="1"/>
    <xf numFmtId="40" fontId="16" fillId="0" borderId="0" xfId="0" applyNumberFormat="1" applyFont="1" applyAlignment="1">
      <alignment horizontal="left" indent="2"/>
    </xf>
    <xf numFmtId="0" fontId="16" fillId="0" borderId="0" xfId="15" applyFont="1" applyAlignment="1">
      <alignment horizontal="left" indent="3"/>
    </xf>
    <xf numFmtId="0" fontId="16" fillId="0" borderId="0" xfId="15" applyFont="1" applyAlignment="1">
      <alignment horizontal="left"/>
    </xf>
    <xf numFmtId="0" fontId="16" fillId="0" borderId="0" xfId="24" applyFont="1"/>
    <xf numFmtId="191" fontId="14" fillId="0" borderId="1" xfId="22" applyNumberFormat="1" applyFont="1" applyBorder="1" applyAlignment="1">
      <alignment horizontal="center"/>
    </xf>
    <xf numFmtId="191" fontId="14" fillId="0" borderId="0" xfId="15" applyNumberFormat="1" applyFont="1" applyAlignment="1">
      <alignment horizontal="center"/>
    </xf>
    <xf numFmtId="191" fontId="14" fillId="0" borderId="1" xfId="16" applyNumberFormat="1" applyFont="1" applyBorder="1"/>
    <xf numFmtId="0" fontId="14" fillId="0" borderId="0" xfId="6" applyFont="1"/>
    <xf numFmtId="192" fontId="14" fillId="0" borderId="0" xfId="16" quotePrefix="1" applyNumberFormat="1" applyFont="1" applyAlignment="1">
      <alignment horizontal="right"/>
    </xf>
    <xf numFmtId="0" fontId="19" fillId="0" borderId="0" xfId="15" applyFont="1" applyAlignment="1">
      <alignment horizontal="left"/>
    </xf>
    <xf numFmtId="0" fontId="14" fillId="0" borderId="0" xfId="15" applyFont="1" applyAlignment="1">
      <alignment horizontal="left"/>
    </xf>
    <xf numFmtId="0" fontId="14" fillId="0" borderId="0" xfId="24" applyFont="1" applyAlignment="1">
      <alignment horizontal="left"/>
    </xf>
    <xf numFmtId="40" fontId="14" fillId="0" borderId="0" xfId="0" quotePrefix="1" applyNumberFormat="1" applyFont="1" applyAlignment="1">
      <alignment horizontal="center" wrapText="1"/>
    </xf>
    <xf numFmtId="192" fontId="14" fillId="0" borderId="0" xfId="16" applyNumberFormat="1" applyFont="1" applyAlignment="1">
      <alignment horizontal="right" vertical="center"/>
    </xf>
    <xf numFmtId="191" fontId="10" fillId="0" borderId="0" xfId="15" applyNumberFormat="1" applyFont="1"/>
    <xf numFmtId="0" fontId="10" fillId="0" borderId="0" xfId="24" applyFont="1"/>
    <xf numFmtId="39" fontId="10" fillId="0" borderId="0" xfId="24" applyNumberFormat="1" applyFont="1"/>
    <xf numFmtId="193" fontId="10" fillId="0" borderId="0" xfId="0" applyNumberFormat="1" applyFont="1" applyAlignment="1">
      <alignment horizontal="center"/>
    </xf>
    <xf numFmtId="39" fontId="10" fillId="0" borderId="0" xfId="0" applyNumberFormat="1" applyFont="1"/>
    <xf numFmtId="193" fontId="10" fillId="0" borderId="0" xfId="24" applyNumberFormat="1" applyFont="1"/>
    <xf numFmtId="196" fontId="10" fillId="0" borderId="0" xfId="24" applyNumberFormat="1" applyFont="1"/>
    <xf numFmtId="193" fontId="10" fillId="0" borderId="0" xfId="0" applyNumberFormat="1" applyFont="1" applyAlignment="1">
      <alignment horizontal="right"/>
    </xf>
    <xf numFmtId="0" fontId="10" fillId="0" borderId="0" xfId="0" applyFont="1" applyAlignment="1">
      <alignment horizontal="left" vertical="center"/>
    </xf>
    <xf numFmtId="191" fontId="10" fillId="0" borderId="17" xfId="15" applyNumberFormat="1" applyFont="1" applyBorder="1"/>
    <xf numFmtId="192" fontId="16" fillId="0" borderId="17" xfId="16" applyNumberFormat="1" applyFont="1" applyBorder="1"/>
    <xf numFmtId="191" fontId="10" fillId="0" borderId="3" xfId="15" applyNumberFormat="1" applyFont="1" applyBorder="1"/>
    <xf numFmtId="39" fontId="14" fillId="0" borderId="0" xfId="16" applyFont="1" applyAlignment="1">
      <alignment horizontal="center"/>
    </xf>
    <xf numFmtId="37" fontId="103" fillId="0" borderId="0" xfId="2236" applyNumberFormat="1" applyFont="1" applyFill="1" applyAlignment="1">
      <alignment horizontal="right"/>
    </xf>
    <xf numFmtId="191" fontId="16" fillId="0" borderId="0" xfId="15" applyNumberFormat="1" applyFont="1" applyAlignment="1">
      <alignment horizontal="left" indent="3"/>
    </xf>
    <xf numFmtId="193" fontId="16" fillId="0" borderId="0" xfId="15" applyNumberFormat="1" applyFont="1"/>
    <xf numFmtId="39" fontId="16" fillId="0" borderId="0" xfId="15" applyNumberFormat="1" applyFont="1"/>
    <xf numFmtId="40" fontId="99" fillId="0" borderId="0" xfId="0" applyNumberFormat="1" applyFont="1"/>
    <xf numFmtId="210" fontId="16" fillId="0" borderId="0" xfId="56" applyNumberFormat="1" applyFont="1" applyFill="1"/>
    <xf numFmtId="210" fontId="16" fillId="0" borderId="0" xfId="56" applyNumberFormat="1" applyFont="1" applyFill="1" applyBorder="1"/>
    <xf numFmtId="37" fontId="16" fillId="0" borderId="0" xfId="2368" applyNumberFormat="1" applyFont="1"/>
    <xf numFmtId="37" fontId="103" fillId="0" borderId="0" xfId="56" applyNumberFormat="1" applyFont="1" applyFill="1" applyAlignment="1">
      <alignment horizontal="right"/>
    </xf>
    <xf numFmtId="191" fontId="16" fillId="0" borderId="1" xfId="16" applyNumberFormat="1" applyFont="1" applyBorder="1"/>
    <xf numFmtId="0" fontId="16" fillId="0" borderId="16" xfId="16" applyNumberFormat="1" applyFont="1" applyBorder="1" applyAlignment="1">
      <alignment horizontal="center"/>
    </xf>
    <xf numFmtId="193" fontId="16" fillId="0" borderId="0" xfId="0" applyNumberFormat="1" applyFont="1" applyAlignment="1">
      <alignment horizontal="right"/>
    </xf>
    <xf numFmtId="191" fontId="16" fillId="0" borderId="1" xfId="15" applyNumberFormat="1" applyFont="1" applyBorder="1"/>
    <xf numFmtId="191" fontId="10" fillId="0" borderId="1" xfId="15" applyNumberFormat="1" applyFont="1" applyBorder="1"/>
    <xf numFmtId="191" fontId="10" fillId="0" borderId="1" xfId="0" applyNumberFormat="1" applyFont="1" applyBorder="1"/>
    <xf numFmtId="191" fontId="16" fillId="0" borderId="17" xfId="0" applyNumberFormat="1" applyFont="1" applyBorder="1"/>
    <xf numFmtId="0" fontId="16" fillId="0" borderId="0" xfId="36" quotePrefix="1" applyFont="1"/>
    <xf numFmtId="0" fontId="16" fillId="0" borderId="0" xfId="36" quotePrefix="1" applyFont="1" applyAlignment="1">
      <alignment horizontal="right"/>
    </xf>
    <xf numFmtId="43" fontId="16" fillId="0" borderId="0" xfId="2365" applyNumberFormat="1" applyFont="1"/>
    <xf numFmtId="210" fontId="16" fillId="0" borderId="0" xfId="70" applyNumberFormat="1" applyFont="1" applyFill="1"/>
    <xf numFmtId="191" fontId="16" fillId="0" borderId="0" xfId="0" applyNumberFormat="1" applyFont="1" applyAlignment="1">
      <alignment horizontal="left" indent="1"/>
    </xf>
    <xf numFmtId="43" fontId="16" fillId="0" borderId="2" xfId="2365" applyNumberFormat="1" applyFont="1" applyBorder="1"/>
    <xf numFmtId="210" fontId="16" fillId="0" borderId="0" xfId="2365" applyNumberFormat="1" applyFont="1"/>
    <xf numFmtId="0" fontId="16" fillId="0" borderId="0" xfId="2365" applyFont="1"/>
    <xf numFmtId="0" fontId="16" fillId="0" borderId="0" xfId="2364" applyFont="1"/>
    <xf numFmtId="193" fontId="16" fillId="0" borderId="0" xfId="0" applyNumberFormat="1" applyFont="1" applyAlignment="1">
      <alignment horizontal="center"/>
    </xf>
    <xf numFmtId="191" fontId="16" fillId="0" borderId="0" xfId="0" applyNumberFormat="1" applyFont="1" applyAlignment="1">
      <alignment horizontal="right"/>
    </xf>
    <xf numFmtId="198" fontId="16" fillId="0" borderId="0" xfId="0" applyNumberFormat="1" applyFont="1" applyAlignment="1">
      <alignment horizontal="center"/>
    </xf>
    <xf numFmtId="40" fontId="16" fillId="0" borderId="0" xfId="2367" applyNumberFormat="1" applyFont="1"/>
    <xf numFmtId="39" fontId="16" fillId="0" borderId="0" xfId="24" applyNumberFormat="1" applyFont="1"/>
    <xf numFmtId="39" fontId="16" fillId="0" borderId="0" xfId="2367" applyFont="1"/>
    <xf numFmtId="37" fontId="105" fillId="0" borderId="0" xfId="2368" applyNumberFormat="1" applyFont="1"/>
    <xf numFmtId="191" fontId="105" fillId="0" borderId="0" xfId="0" applyNumberFormat="1" applyFont="1"/>
    <xf numFmtId="0" fontId="16" fillId="0" borderId="16" xfId="16" quotePrefix="1" applyNumberFormat="1" applyFont="1" applyBorder="1" applyAlignment="1">
      <alignment horizontal="center"/>
    </xf>
    <xf numFmtId="0" fontId="16" fillId="0" borderId="0" xfId="16" quotePrefix="1" applyNumberFormat="1" applyFont="1" applyAlignment="1">
      <alignment horizontal="center"/>
    </xf>
    <xf numFmtId="0" fontId="16" fillId="0" borderId="0" xfId="24" applyFont="1" applyAlignment="1">
      <alignment horizontal="left" indent="3"/>
    </xf>
    <xf numFmtId="191" fontId="16" fillId="0" borderId="3" xfId="0" applyNumberFormat="1" applyFont="1" applyBorder="1"/>
    <xf numFmtId="39" fontId="16" fillId="0" borderId="3" xfId="24" applyNumberFormat="1" applyFont="1" applyBorder="1"/>
    <xf numFmtId="1" fontId="16" fillId="0" borderId="0" xfId="16" applyNumberFormat="1" applyFont="1" applyAlignment="1">
      <alignment horizontal="center"/>
    </xf>
    <xf numFmtId="43" fontId="10" fillId="0" borderId="0" xfId="1" applyFont="1" applyFill="1"/>
    <xf numFmtId="196" fontId="16" fillId="0" borderId="0" xfId="24" applyNumberFormat="1" applyFont="1"/>
    <xf numFmtId="196" fontId="16" fillId="0" borderId="16" xfId="24" applyNumberFormat="1" applyFont="1" applyBorder="1"/>
    <xf numFmtId="0" fontId="16" fillId="0" borderId="0" xfId="24" applyFont="1" applyAlignment="1">
      <alignment horizontal="center"/>
    </xf>
    <xf numFmtId="0" fontId="16" fillId="0" borderId="0" xfId="24" applyFont="1" applyAlignment="1">
      <alignment horizontal="left" indent="2"/>
    </xf>
    <xf numFmtId="2" fontId="16" fillId="0" borderId="0" xfId="1" applyNumberFormat="1" applyFont="1" applyFill="1" applyAlignment="1">
      <alignment horizontal="center"/>
    </xf>
    <xf numFmtId="0" fontId="16" fillId="0" borderId="0" xfId="24" applyFont="1" applyAlignment="1">
      <alignment horizontal="left"/>
    </xf>
    <xf numFmtId="210" fontId="16" fillId="0" borderId="0" xfId="0" applyNumberFormat="1" applyFont="1"/>
    <xf numFmtId="210" fontId="16" fillId="0" borderId="0" xfId="24" applyNumberFormat="1" applyFont="1"/>
    <xf numFmtId="210" fontId="16" fillId="0" borderId="0" xfId="0" applyNumberFormat="1" applyFont="1" applyAlignment="1">
      <alignment horizontal="left"/>
    </xf>
    <xf numFmtId="210" fontId="16" fillId="0" borderId="0" xfId="0" applyNumberFormat="1" applyFont="1" applyAlignment="1">
      <alignment horizontal="left" indent="1"/>
    </xf>
    <xf numFmtId="37" fontId="103" fillId="0" borderId="0" xfId="2236" applyNumberFormat="1" applyFont="1" applyFill="1" applyBorder="1" applyAlignment="1">
      <alignment horizontal="right"/>
    </xf>
    <xf numFmtId="211" fontId="16" fillId="0" borderId="2" xfId="15" applyNumberFormat="1" applyFont="1" applyBorder="1"/>
    <xf numFmtId="211" fontId="16" fillId="0" borderId="0" xfId="15" applyNumberFormat="1" applyFont="1"/>
    <xf numFmtId="40" fontId="16" fillId="0" borderId="0" xfId="0" quotePrefix="1" applyNumberFormat="1" applyFont="1" applyAlignment="1">
      <alignment horizontal="left"/>
    </xf>
    <xf numFmtId="40" fontId="16" fillId="0" borderId="0" xfId="0" applyNumberFormat="1" applyFont="1" applyAlignment="1">
      <alignment horizontal="right"/>
    </xf>
    <xf numFmtId="39" fontId="16" fillId="0" borderId="0" xfId="15" applyNumberFormat="1" applyFont="1" applyAlignment="1">
      <alignment horizontal="right"/>
    </xf>
    <xf numFmtId="43" fontId="16" fillId="0" borderId="3" xfId="1" applyFont="1" applyFill="1" applyBorder="1" applyAlignment="1">
      <alignment horizontal="left"/>
    </xf>
    <xf numFmtId="43" fontId="103" fillId="0" borderId="0" xfId="1" applyFont="1" applyFill="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Alignment="1">
      <alignment horizontal="left"/>
    </xf>
    <xf numFmtId="191" fontId="14" fillId="0" borderId="0" xfId="16" quotePrefix="1" applyNumberFormat="1" applyFont="1" applyAlignment="1">
      <alignment horizontal="center"/>
    </xf>
    <xf numFmtId="40" fontId="14" fillId="0" borderId="0" xfId="22" applyNumberFormat="1" applyFont="1"/>
    <xf numFmtId="37" fontId="15" fillId="0" borderId="0" xfId="2236" applyNumberFormat="1" applyFont="1" applyFill="1" applyBorder="1" applyAlignment="1">
      <alignment horizontal="right"/>
    </xf>
    <xf numFmtId="0" fontId="14" fillId="0" borderId="0" xfId="22" applyFont="1"/>
    <xf numFmtId="39" fontId="14" fillId="0" borderId="0" xfId="16" quotePrefix="1" applyFont="1"/>
    <xf numFmtId="43" fontId="14" fillId="0" borderId="0" xfId="2236" applyFont="1" applyFill="1"/>
    <xf numFmtId="43" fontId="14" fillId="0" borderId="0" xfId="1" applyFont="1" applyFill="1"/>
    <xf numFmtId="192" fontId="14" fillId="0" borderId="2" xfId="15" applyNumberFormat="1" applyFont="1" applyBorder="1"/>
    <xf numFmtId="192" fontId="14" fillId="0" borderId="0" xfId="15" applyNumberFormat="1" applyFont="1"/>
    <xf numFmtId="191" fontId="14" fillId="0" borderId="1" xfId="16" applyNumberFormat="1" applyFont="1" applyBorder="1" applyAlignment="1">
      <alignment horizontal="left"/>
    </xf>
    <xf numFmtId="39" fontId="19" fillId="0" borderId="0" xfId="16" quotePrefix="1" applyFont="1"/>
    <xf numFmtId="191" fontId="19" fillId="0" borderId="0" xfId="15" applyNumberFormat="1" applyFont="1"/>
    <xf numFmtId="0" fontId="14" fillId="0" borderId="0" xfId="16" quotePrefix="1" applyNumberFormat="1" applyFont="1" applyAlignment="1">
      <alignment horizontal="center"/>
    </xf>
    <xf numFmtId="43" fontId="14" fillId="0" borderId="3" xfId="1" applyFont="1" applyFill="1" applyBorder="1"/>
    <xf numFmtId="191" fontId="14" fillId="0" borderId="3" xfId="15" applyNumberFormat="1" applyFont="1" applyBorder="1"/>
    <xf numFmtId="191" fontId="14" fillId="0" borderId="0" xfId="15" quotePrefix="1" applyNumberFormat="1" applyFont="1" applyAlignment="1">
      <alignment horizontal="center"/>
    </xf>
    <xf numFmtId="198" fontId="14" fillId="0" borderId="0" xfId="15" applyNumberFormat="1" applyFont="1" applyAlignment="1">
      <alignment horizontal="center"/>
    </xf>
    <xf numFmtId="192" fontId="14" fillId="0" borderId="17" xfId="15" applyNumberFormat="1" applyFont="1" applyBorder="1"/>
    <xf numFmtId="192" fontId="14" fillId="0" borderId="1" xfId="16" applyNumberFormat="1" applyFont="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xf numFmtId="43" fontId="14" fillId="0" borderId="0" xfId="56" applyFont="1" applyFill="1"/>
    <xf numFmtId="43" fontId="14" fillId="0" borderId="0" xfId="56" applyFont="1" applyFill="1" applyBorder="1"/>
    <xf numFmtId="43" fontId="106" fillId="0" borderId="0" xfId="56" applyFont="1" applyFill="1" applyBorder="1"/>
    <xf numFmtId="39" fontId="14" fillId="0" borderId="0" xfId="22" applyNumberFormat="1" applyFont="1"/>
    <xf numFmtId="40" fontId="16" fillId="0" borderId="0" xfId="65" applyNumberFormat="1" applyFont="1"/>
    <xf numFmtId="0" fontId="16" fillId="0" borderId="0" xfId="65" applyFont="1" applyAlignment="1">
      <alignment horizontal="left"/>
    </xf>
    <xf numFmtId="0" fontId="16" fillId="0" borderId="0" xfId="65" applyFont="1" applyAlignment="1">
      <alignment horizontal="left" indent="3"/>
    </xf>
    <xf numFmtId="39" fontId="16" fillId="0" borderId="0" xfId="2366" applyNumberFormat="1" applyFont="1" applyFill="1" applyBorder="1" applyAlignment="1"/>
    <xf numFmtId="189" fontId="16" fillId="0" borderId="0" xfId="2366" applyFont="1" applyFill="1" applyBorder="1" applyAlignment="1"/>
    <xf numFmtId="39" fontId="16" fillId="0" borderId="0" xfId="65" applyNumberFormat="1" applyFont="1"/>
    <xf numFmtId="43" fontId="16" fillId="0" borderId="0" xfId="56" applyFont="1" applyFill="1" applyBorder="1"/>
    <xf numFmtId="40" fontId="16" fillId="0" borderId="0" xfId="65" applyNumberFormat="1" applyFont="1" applyAlignment="1">
      <alignment horizontal="center"/>
    </xf>
    <xf numFmtId="39" fontId="16" fillId="0" borderId="0" xfId="56" applyNumberFormat="1" applyFont="1" applyFill="1" applyBorder="1" applyAlignment="1" applyProtection="1"/>
    <xf numFmtId="39" fontId="16" fillId="0" borderId="1" xfId="56" applyNumberFormat="1" applyFont="1" applyFill="1" applyBorder="1" applyAlignment="1" applyProtection="1">
      <alignment horizontal="center" wrapText="1"/>
    </xf>
    <xf numFmtId="0" fontId="16" fillId="0" borderId="0" xfId="65" applyFont="1" applyAlignment="1">
      <alignment horizontal="center"/>
    </xf>
    <xf numFmtId="39" fontId="16" fillId="0" borderId="0" xfId="2366" applyNumberFormat="1" applyFont="1" applyFill="1" applyAlignment="1"/>
    <xf numFmtId="189" fontId="16" fillId="0" borderId="0" xfId="2366" applyFont="1" applyFill="1" applyAlignment="1"/>
    <xf numFmtId="37" fontId="14" fillId="0" borderId="0" xfId="2236" applyNumberFormat="1" applyFont="1" applyFill="1" applyAlignment="1">
      <alignment horizontal="right"/>
    </xf>
    <xf numFmtId="211" fontId="14" fillId="0" borderId="0" xfId="2236" applyNumberFormat="1" applyFont="1" applyFill="1"/>
    <xf numFmtId="211" fontId="14" fillId="0" borderId="0" xfId="56" applyNumberFormat="1" applyFont="1" applyFill="1"/>
    <xf numFmtId="211" fontId="14" fillId="0" borderId="2" xfId="56" applyNumberFormat="1" applyFont="1" applyFill="1" applyBorder="1"/>
    <xf numFmtId="211" fontId="14" fillId="0" borderId="0" xfId="56" applyNumberFormat="1" applyFont="1" applyFill="1" applyAlignment="1">
      <alignment horizontal="center"/>
    </xf>
    <xf numFmtId="39" fontId="14" fillId="0" borderId="0" xfId="168" applyNumberFormat="1" applyFont="1" applyFill="1"/>
    <xf numFmtId="39" fontId="14" fillId="0" borderId="0" xfId="168" applyNumberFormat="1" applyFont="1" applyFill="1" applyAlignment="1">
      <alignment horizontal="center"/>
    </xf>
    <xf numFmtId="39" fontId="16" fillId="0" borderId="17" xfId="22" applyNumberFormat="1" applyFont="1" applyBorder="1"/>
    <xf numFmtId="0" fontId="14" fillId="0" borderId="0" xfId="1" quotePrefix="1" applyNumberFormat="1" applyFont="1" applyFill="1" applyBorder="1" applyAlignment="1">
      <alignment horizontal="center"/>
    </xf>
    <xf numFmtId="0" fontId="14" fillId="0" borderId="0" xfId="0" quotePrefix="1" applyFont="1" applyAlignment="1">
      <alignment horizontal="center"/>
    </xf>
    <xf numFmtId="39" fontId="14" fillId="0" borderId="0" xfId="15" applyNumberFormat="1" applyFont="1"/>
    <xf numFmtId="212" fontId="14" fillId="0" borderId="0" xfId="24" applyNumberFormat="1" applyFont="1"/>
    <xf numFmtId="37" fontId="15" fillId="0" borderId="0" xfId="2236" applyNumberFormat="1" applyFont="1" applyFill="1" applyAlignment="1">
      <alignment horizontal="right"/>
    </xf>
    <xf numFmtId="0" fontId="14" fillId="0" borderId="1" xfId="0" applyFont="1" applyBorder="1" applyAlignment="1">
      <alignment horizontal="center"/>
    </xf>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applyFont="1" applyAlignment="1">
      <alignment horizontal="center"/>
    </xf>
    <xf numFmtId="191" fontId="14" fillId="0" borderId="0" xfId="15" applyNumberFormat="1" applyFont="1" applyAlignment="1">
      <alignment horizontal="left" indent="3"/>
    </xf>
    <xf numFmtId="211" fontId="14" fillId="0" borderId="16" xfId="2369" applyNumberFormat="1" applyFont="1" applyBorder="1"/>
    <xf numFmtId="40" fontId="16" fillId="0" borderId="0" xfId="2367" applyNumberFormat="1" applyFont="1" applyAlignment="1">
      <alignment horizontal="left" indent="2"/>
    </xf>
    <xf numFmtId="39" fontId="16" fillId="0" borderId="0" xfId="22" applyNumberFormat="1" applyFont="1"/>
    <xf numFmtId="39" fontId="16" fillId="0" borderId="0" xfId="16" quotePrefix="1" applyFont="1" applyAlignment="1">
      <alignment horizontal="center"/>
    </xf>
    <xf numFmtId="0" fontId="16" fillId="0" borderId="0" xfId="2365" applyFont="1" applyAlignment="1">
      <alignment horizontal="left"/>
    </xf>
    <xf numFmtId="43" fontId="107" fillId="0" borderId="0" xfId="1" applyFont="1" applyFill="1"/>
    <xf numFmtId="43" fontId="14" fillId="0" borderId="0" xfId="1" applyFont="1" applyFill="1" applyBorder="1"/>
    <xf numFmtId="212" fontId="10" fillId="0" borderId="0" xfId="24" applyNumberFormat="1" applyFont="1"/>
    <xf numFmtId="210" fontId="10" fillId="0" borderId="0" xfId="15" applyNumberFormat="1" applyFont="1"/>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39" fontId="16" fillId="0" borderId="2" xfId="2366" applyNumberFormat="1" applyFont="1" applyFill="1" applyBorder="1" applyAlignment="1"/>
    <xf numFmtId="39" fontId="14" fillId="0" borderId="0" xfId="2366" applyNumberFormat="1" applyFont="1" applyFill="1" applyBorder="1" applyAlignment="1"/>
    <xf numFmtId="211" fontId="14" fillId="0" borderId="0" xfId="2366" applyNumberFormat="1" applyFont="1" applyFill="1" applyAlignment="1"/>
    <xf numFmtId="191" fontId="99" fillId="0" borderId="0" xfId="0" applyNumberFormat="1" applyFont="1"/>
    <xf numFmtId="191" fontId="10" fillId="0" borderId="0" xfId="15" applyNumberFormat="1" applyFont="1" applyAlignment="1">
      <alignment horizontal="center"/>
    </xf>
    <xf numFmtId="0" fontId="16" fillId="0" borderId="1" xfId="65" applyFont="1" applyBorder="1" applyAlignment="1">
      <alignment horizontal="center"/>
    </xf>
    <xf numFmtId="39" fontId="16" fillId="0" borderId="0" xfId="56" applyNumberFormat="1" applyFont="1" applyFill="1" applyBorder="1"/>
    <xf numFmtId="0" fontId="16" fillId="0" borderId="0" xfId="6" applyFont="1"/>
    <xf numFmtId="40" fontId="16" fillId="0" borderId="0" xfId="65" quotePrefix="1" applyNumberFormat="1" applyFont="1" applyAlignment="1">
      <alignment horizontal="center"/>
    </xf>
    <xf numFmtId="0" fontId="16" fillId="0" borderId="1" xfId="65" applyFont="1" applyBorder="1"/>
    <xf numFmtId="40" fontId="16" fillId="0" borderId="1" xfId="65" applyNumberFormat="1" applyFont="1" applyBorder="1"/>
    <xf numFmtId="0" fontId="16" fillId="0" borderId="17" xfId="65" applyFont="1" applyBorder="1"/>
    <xf numFmtId="0" fontId="16" fillId="0" borderId="17" xfId="65" applyFont="1" applyBorder="1" applyAlignment="1">
      <alignment horizontal="center"/>
    </xf>
    <xf numFmtId="0" fontId="101" fillId="0" borderId="0" xfId="65" applyFont="1" applyAlignment="1">
      <alignment horizontal="center"/>
    </xf>
    <xf numFmtId="40" fontId="16" fillId="0" borderId="1" xfId="65" applyNumberFormat="1" applyFont="1" applyBorder="1" applyAlignment="1">
      <alignment horizontal="center"/>
    </xf>
    <xf numFmtId="0" fontId="14" fillId="0" borderId="0" xfId="0" applyFont="1" applyAlignment="1">
      <alignment vertical="center"/>
    </xf>
    <xf numFmtId="191" fontId="16" fillId="0" borderId="1" xfId="56" applyNumberFormat="1" applyFont="1" applyFill="1" applyBorder="1" applyAlignment="1"/>
    <xf numFmtId="192" fontId="16" fillId="0" borderId="1" xfId="56" applyNumberFormat="1" applyFont="1" applyFill="1" applyBorder="1" applyAlignment="1"/>
    <xf numFmtId="193" fontId="16" fillId="0" borderId="0" xfId="16" applyNumberFormat="1" applyFont="1"/>
    <xf numFmtId="191" fontId="14" fillId="0" borderId="1" xfId="17" applyNumberFormat="1" applyFont="1" applyBorder="1"/>
    <xf numFmtId="193" fontId="14" fillId="0" borderId="0" xfId="0" applyNumberFormat="1" applyFont="1" applyAlignment="1">
      <alignment horizontal="right"/>
    </xf>
    <xf numFmtId="193" fontId="14" fillId="0" borderId="0" xfId="24" applyNumberFormat="1" applyFont="1"/>
    <xf numFmtId="193" fontId="14" fillId="0" borderId="1" xfId="0" applyNumberFormat="1" applyFont="1" applyBorder="1" applyAlignment="1">
      <alignment horizontal="right"/>
    </xf>
    <xf numFmtId="193" fontId="14" fillId="0" borderId="1" xfId="24" applyNumberFormat="1" applyFont="1" applyBorder="1"/>
    <xf numFmtId="193" fontId="14" fillId="0" borderId="0" xfId="16" applyNumberFormat="1" applyFont="1"/>
    <xf numFmtId="193" fontId="14" fillId="0" borderId="1" xfId="16" applyNumberFormat="1" applyFont="1" applyBorder="1"/>
    <xf numFmtId="196" fontId="107" fillId="0" borderId="0" xfId="24" applyNumberFormat="1" applyFont="1"/>
    <xf numFmtId="0" fontId="107" fillId="0" borderId="0" xfId="0" applyFont="1"/>
    <xf numFmtId="0" fontId="16" fillId="0" borderId="0" xfId="24" applyFont="1" applyAlignment="1">
      <alignment horizontal="right"/>
    </xf>
    <xf numFmtId="0" fontId="16" fillId="0" borderId="1" xfId="24" applyFont="1" applyBorder="1" applyAlignment="1">
      <alignment horizontal="center"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16" fillId="0" borderId="0" xfId="24" applyFont="1" applyAlignment="1">
      <alignment vertical="top"/>
    </xf>
    <xf numFmtId="0" fontId="109" fillId="0" borderId="0" xfId="0" applyFont="1"/>
    <xf numFmtId="196" fontId="109" fillId="0" borderId="0" xfId="24" applyNumberFormat="1" applyFont="1"/>
    <xf numFmtId="0" fontId="99" fillId="0" borderId="0" xfId="24" applyFont="1"/>
    <xf numFmtId="196" fontId="16" fillId="0" borderId="17" xfId="24" applyNumberFormat="1" applyFont="1" applyBorder="1"/>
    <xf numFmtId="196" fontId="109" fillId="0" borderId="3" xfId="24" applyNumberFormat="1" applyFont="1" applyBorder="1"/>
    <xf numFmtId="196" fontId="16" fillId="0" borderId="3" xfId="24" applyNumberFormat="1" applyFont="1" applyBorder="1"/>
    <xf numFmtId="0" fontId="109" fillId="0" borderId="0" xfId="24" applyFont="1"/>
    <xf numFmtId="0" fontId="107" fillId="0" borderId="0" xfId="24" applyFont="1"/>
    <xf numFmtId="211" fontId="10" fillId="0" borderId="0" xfId="15" applyNumberFormat="1" applyFont="1"/>
    <xf numFmtId="0" fontId="16" fillId="0" borderId="0" xfId="2365" applyFont="1" applyAlignment="1">
      <alignment horizontal="left" indent="3"/>
    </xf>
    <xf numFmtId="37" fontId="103" fillId="0" borderId="0" xfId="2236" applyNumberFormat="1" applyFont="1" applyFill="1" applyAlignment="1">
      <alignment horizontal="center"/>
    </xf>
    <xf numFmtId="0" fontId="16" fillId="0" borderId="1" xfId="24" applyFont="1" applyBorder="1" applyAlignment="1">
      <alignment horizontal="center"/>
    </xf>
    <xf numFmtId="212" fontId="16" fillId="0" borderId="0" xfId="24" applyNumberFormat="1" applyFont="1"/>
    <xf numFmtId="212" fontId="16" fillId="0" borderId="1" xfId="24" applyNumberFormat="1" applyFont="1" applyBorder="1"/>
    <xf numFmtId="0" fontId="10" fillId="0" borderId="0" xfId="16" quotePrefix="1" applyNumberFormat="1" applyFont="1" applyAlignment="1">
      <alignment horizontal="center"/>
    </xf>
    <xf numFmtId="191" fontId="16" fillId="0" borderId="16" xfId="0" applyNumberFormat="1" applyFont="1" applyBorder="1"/>
    <xf numFmtId="191" fontId="14" fillId="0" borderId="1" xfId="15" applyNumberFormat="1" applyFont="1" applyBorder="1" applyAlignment="1">
      <alignment horizontal="center"/>
    </xf>
    <xf numFmtId="39" fontId="99" fillId="0" borderId="0" xfId="16" applyFont="1" applyAlignment="1">
      <alignment horizontal="center"/>
    </xf>
    <xf numFmtId="40" fontId="16" fillId="0" borderId="0" xfId="16" quotePrefix="1" applyNumberFormat="1" applyFont="1"/>
    <xf numFmtId="193" fontId="99" fillId="0" borderId="0" xfId="71" applyNumberFormat="1" applyFont="1"/>
    <xf numFmtId="193" fontId="16" fillId="0" borderId="0" xfId="71" applyNumberFormat="1" applyFont="1"/>
    <xf numFmtId="0" fontId="16" fillId="0" borderId="0" xfId="9" applyFont="1"/>
    <xf numFmtId="39" fontId="16" fillId="0" borderId="0" xfId="9" applyNumberFormat="1" applyFont="1"/>
    <xf numFmtId="0" fontId="99" fillId="0" borderId="0" xfId="0" applyFont="1"/>
    <xf numFmtId="39" fontId="100" fillId="0" borderId="0" xfId="0" applyNumberFormat="1" applyFont="1"/>
    <xf numFmtId="37" fontId="16" fillId="0" borderId="0" xfId="20" applyNumberFormat="1" applyFont="1"/>
    <xf numFmtId="197" fontId="16" fillId="0" borderId="0" xfId="11" applyNumberFormat="1" applyFont="1"/>
    <xf numFmtId="0" fontId="16" fillId="0" borderId="0" xfId="11" applyFont="1" applyAlignment="1">
      <alignment horizontal="center"/>
    </xf>
    <xf numFmtId="0" fontId="16" fillId="0" borderId="0" xfId="0" quotePrefix="1" applyFont="1"/>
    <xf numFmtId="191" fontId="16" fillId="0" borderId="0" xfId="18" applyNumberFormat="1" applyFont="1"/>
    <xf numFmtId="191" fontId="101" fillId="0" borderId="0" xfId="18" applyNumberFormat="1" applyFont="1"/>
    <xf numFmtId="191" fontId="16" fillId="0" borderId="0" xfId="18" quotePrefix="1" applyNumberFormat="1" applyFont="1"/>
    <xf numFmtId="39" fontId="101" fillId="0" borderId="0" xfId="19" applyNumberFormat="1" applyFont="1" applyAlignment="1">
      <alignment horizontal="left"/>
    </xf>
    <xf numFmtId="0" fontId="16" fillId="0" borderId="0" xfId="63" applyFont="1"/>
    <xf numFmtId="0" fontId="16" fillId="0" borderId="0" xfId="63" applyFont="1" applyAlignment="1">
      <alignment horizontal="left"/>
    </xf>
    <xf numFmtId="39" fontId="16" fillId="0" borderId="0" xfId="2074" applyNumberFormat="1" applyFont="1"/>
    <xf numFmtId="40" fontId="102" fillId="0" borderId="0" xfId="0" applyNumberFormat="1" applyFont="1"/>
    <xf numFmtId="39" fontId="10" fillId="0" borderId="0" xfId="16" applyFont="1" applyAlignment="1">
      <alignment horizontal="left"/>
    </xf>
    <xf numFmtId="192" fontId="10" fillId="0" borderId="1" xfId="0" applyNumberFormat="1" applyFont="1" applyBorder="1"/>
    <xf numFmtId="191" fontId="16" fillId="0" borderId="0" xfId="15" applyNumberFormat="1" applyFont="1" applyAlignment="1">
      <alignment horizontal="center"/>
    </xf>
    <xf numFmtId="0" fontId="99" fillId="0" borderId="0" xfId="65" applyFont="1"/>
    <xf numFmtId="191" fontId="16" fillId="0" borderId="0" xfId="65" applyNumberFormat="1" applyFont="1"/>
    <xf numFmtId="0" fontId="101" fillId="0" borderId="0" xfId="65" applyFont="1" applyAlignment="1">
      <alignment horizontal="left"/>
    </xf>
    <xf numFmtId="0" fontId="16" fillId="0" borderId="0" xfId="65" applyFont="1" applyAlignment="1">
      <alignment horizontal="left" indent="2"/>
    </xf>
    <xf numFmtId="49" fontId="16" fillId="0" borderId="0" xfId="16" quotePrefix="1" applyNumberFormat="1" applyFont="1" applyAlignment="1">
      <alignment horizontal="center" vertical="center"/>
    </xf>
    <xf numFmtId="39" fontId="16" fillId="0" borderId="0" xfId="16" applyFont="1" applyAlignment="1">
      <alignment horizontal="right"/>
    </xf>
    <xf numFmtId="49" fontId="16" fillId="0" borderId="0" xfId="16" quotePrefix="1" applyNumberFormat="1" applyFont="1" applyAlignment="1">
      <alignment horizontal="center"/>
    </xf>
    <xf numFmtId="192" fontId="16" fillId="0" borderId="0" xfId="65" applyNumberFormat="1" applyFont="1"/>
    <xf numFmtId="193" fontId="16" fillId="0" borderId="0" xfId="65" applyNumberFormat="1" applyFont="1" applyAlignment="1">
      <alignment horizontal="left" indent="2"/>
    </xf>
    <xf numFmtId="40" fontId="16" fillId="0" borderId="0" xfId="65" applyNumberFormat="1" applyFont="1" applyAlignment="1">
      <alignment horizontal="left" indent="4"/>
    </xf>
    <xf numFmtId="192" fontId="14" fillId="0" borderId="0" xfId="16" applyNumberFormat="1" applyFont="1" applyAlignment="1">
      <alignment horizontal="center"/>
    </xf>
    <xf numFmtId="192" fontId="14" fillId="0" borderId="0" xfId="65" applyNumberFormat="1" applyFont="1"/>
    <xf numFmtId="214" fontId="14" fillId="0" borderId="0" xfId="16" applyNumberFormat="1" applyFont="1" applyAlignment="1">
      <alignment horizontal="center"/>
    </xf>
    <xf numFmtId="49" fontId="14" fillId="0" borderId="0" xfId="16" quotePrefix="1" applyNumberFormat="1" applyFont="1" applyAlignment="1">
      <alignment horizontal="center"/>
    </xf>
    <xf numFmtId="39" fontId="107" fillId="0" borderId="0" xfId="16" applyFont="1"/>
    <xf numFmtId="191" fontId="16" fillId="0" borderId="0" xfId="65" applyNumberFormat="1" applyFont="1" applyAlignment="1">
      <alignment horizontal="left"/>
    </xf>
    <xf numFmtId="191" fontId="16" fillId="0" borderId="0" xfId="65" applyNumberFormat="1" applyFont="1" applyAlignment="1">
      <alignment horizontal="left" indent="1"/>
    </xf>
    <xf numFmtId="40" fontId="16" fillId="0" borderId="0" xfId="16" applyNumberFormat="1" applyFont="1" applyAlignment="1">
      <alignment horizontal="left" indent="5"/>
    </xf>
    <xf numFmtId="191" fontId="16" fillId="0" borderId="1" xfId="16" quotePrefix="1" applyNumberFormat="1" applyFont="1" applyBorder="1" applyAlignment="1">
      <alignment horizontal="center" wrapText="1"/>
    </xf>
    <xf numFmtId="40" fontId="99" fillId="0" borderId="0" xfId="16" applyNumberFormat="1" applyFont="1" applyAlignment="1">
      <alignment horizontal="left" indent="1"/>
    </xf>
    <xf numFmtId="0" fontId="16" fillId="0" borderId="0" xfId="65" applyFont="1" applyAlignment="1">
      <alignment horizontal="left" indent="1"/>
    </xf>
    <xf numFmtId="193" fontId="16" fillId="0" borderId="0" xfId="65" applyNumberFormat="1" applyFont="1" applyAlignment="1">
      <alignment horizontal="left" indent="1"/>
    </xf>
    <xf numFmtId="0" fontId="16" fillId="0" borderId="0" xfId="16" applyNumberFormat="1" applyFont="1"/>
    <xf numFmtId="39" fontId="16" fillId="0" borderId="2" xfId="16" applyFont="1" applyBorder="1"/>
    <xf numFmtId="39" fontId="16" fillId="0" borderId="0" xfId="65" applyNumberFormat="1" applyFont="1" applyAlignment="1">
      <alignment horizontal="center"/>
    </xf>
    <xf numFmtId="0" fontId="16" fillId="0" borderId="0" xfId="22" applyFont="1" applyAlignment="1">
      <alignment horizontal="center"/>
    </xf>
    <xf numFmtId="0" fontId="16" fillId="0" borderId="1" xfId="65" applyFont="1" applyBorder="1" applyAlignment="1">
      <alignment horizontal="center" wrapText="1"/>
    </xf>
    <xf numFmtId="0" fontId="99" fillId="0" borderId="0" xfId="65" applyFont="1" applyAlignment="1">
      <alignment horizontal="left" indent="2"/>
    </xf>
    <xf numFmtId="39" fontId="16" fillId="0" borderId="0" xfId="65" applyNumberFormat="1" applyFont="1" applyAlignment="1">
      <alignment horizontal="right"/>
    </xf>
    <xf numFmtId="39" fontId="16" fillId="0" borderId="0" xfId="24" applyNumberFormat="1" applyFont="1" applyAlignment="1">
      <alignment horizontal="left"/>
    </xf>
    <xf numFmtId="0" fontId="16" fillId="0" borderId="0" xfId="65" applyFont="1" applyAlignment="1">
      <alignment vertical="top"/>
    </xf>
    <xf numFmtId="191" fontId="14" fillId="0" borderId="3" xfId="15" applyNumberFormat="1" applyFont="1" applyBorder="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211" fontId="14" fillId="0" borderId="0" xfId="24" applyNumberFormat="1" applyFont="1"/>
    <xf numFmtId="211" fontId="14" fillId="0" borderId="1" xfId="24" applyNumberFormat="1" applyFont="1" applyBorder="1"/>
    <xf numFmtId="39" fontId="14" fillId="0" borderId="0" xfId="0" applyNumberFormat="1" applyFont="1" applyAlignment="1">
      <alignment horizontal="left" indent="3"/>
    </xf>
    <xf numFmtId="211" fontId="14" fillId="0" borderId="0" xfId="24" applyNumberFormat="1" applyFont="1" applyAlignment="1">
      <alignment horizontal="center"/>
    </xf>
    <xf numFmtId="211" fontId="14" fillId="0" borderId="2" xfId="24" applyNumberFormat="1" applyFont="1" applyBorder="1"/>
    <xf numFmtId="39" fontId="14" fillId="0" borderId="0" xfId="24" applyNumberFormat="1" applyFont="1"/>
    <xf numFmtId="39" fontId="14" fillId="0" borderId="0" xfId="24" applyNumberFormat="1" applyFont="1" applyAlignment="1">
      <alignment horizontal="center"/>
    </xf>
    <xf numFmtId="0" fontId="14" fillId="0" borderId="0" xfId="462" applyFont="1"/>
    <xf numFmtId="39" fontId="14" fillId="0" borderId="0" xfId="462" applyNumberFormat="1" applyFont="1"/>
    <xf numFmtId="191" fontId="14" fillId="0" borderId="0" xfId="24" applyNumberFormat="1" applyFont="1"/>
    <xf numFmtId="0" fontId="110" fillId="0" borderId="0" xfId="0" applyFont="1"/>
    <xf numFmtId="39" fontId="14" fillId="0" borderId="0" xfId="24" applyNumberFormat="1" applyFont="1" applyAlignment="1">
      <alignment horizontal="right"/>
    </xf>
    <xf numFmtId="0" fontId="14" fillId="0" borderId="0" xfId="0" applyFont="1" applyAlignment="1">
      <alignment horizontal="right"/>
    </xf>
    <xf numFmtId="213" fontId="14" fillId="0" borderId="0" xfId="12" applyNumberFormat="1" applyFont="1" applyFill="1" applyBorder="1" applyAlignment="1">
      <alignment horizontal="right"/>
    </xf>
    <xf numFmtId="0" fontId="112" fillId="0" borderId="0" xfId="0" applyFont="1"/>
    <xf numFmtId="39" fontId="111" fillId="0" borderId="0" xfId="16" applyFont="1" applyAlignment="1">
      <alignment horizontal="left" indent="3"/>
    </xf>
    <xf numFmtId="39" fontId="111" fillId="0" borderId="0" xfId="16" applyFont="1" applyAlignment="1">
      <alignment horizontal="left"/>
    </xf>
    <xf numFmtId="40" fontId="111" fillId="0" borderId="0" xfId="0" applyNumberFormat="1" applyFont="1"/>
    <xf numFmtId="191" fontId="111" fillId="0" borderId="0" xfId="56" applyNumberFormat="1" applyFont="1" applyFill="1" applyAlignment="1"/>
    <xf numFmtId="191" fontId="111" fillId="0" borderId="0" xfId="56" applyNumberFormat="1" applyFont="1" applyFill="1"/>
    <xf numFmtId="40" fontId="111" fillId="0" borderId="0" xfId="56" applyNumberFormat="1" applyFont="1" applyFill="1"/>
    <xf numFmtId="192" fontId="16" fillId="0" borderId="17" xfId="56" applyNumberFormat="1" applyFont="1" applyFill="1" applyBorder="1" applyAlignment="1"/>
    <xf numFmtId="40" fontId="14" fillId="0" borderId="0" xfId="0" quotePrefix="1" applyNumberFormat="1" applyFont="1" applyAlignment="1">
      <alignment horizontal="center"/>
    </xf>
    <xf numFmtId="0" fontId="16" fillId="0" borderId="0" xfId="65" applyFont="1" applyAlignment="1">
      <alignment horizontal="center" vertical="center"/>
    </xf>
    <xf numFmtId="192" fontId="107" fillId="0" borderId="0" xfId="16" applyNumberFormat="1" applyFont="1"/>
    <xf numFmtId="192" fontId="16" fillId="0" borderId="0" xfId="2366" applyNumberFormat="1" applyFont="1" applyFill="1" applyBorder="1" applyAlignment="1"/>
    <xf numFmtId="192" fontId="14" fillId="0" borderId="0" xfId="2366" applyNumberFormat="1" applyFont="1" applyFill="1" applyBorder="1" applyAlignment="1"/>
    <xf numFmtId="192" fontId="16" fillId="0" borderId="2" xfId="16" applyNumberFormat="1" applyFont="1" applyBorder="1"/>
    <xf numFmtId="192" fontId="16" fillId="0" borderId="0" xfId="65" applyNumberFormat="1" applyFont="1" applyAlignment="1">
      <alignment horizontal="center"/>
    </xf>
    <xf numFmtId="192" fontId="16" fillId="0" borderId="2" xfId="2366" applyNumberFormat="1" applyFont="1" applyFill="1" applyBorder="1" applyAlignment="1"/>
    <xf numFmtId="192" fontId="16" fillId="0" borderId="0" xfId="2366" applyNumberFormat="1" applyFont="1" applyFill="1" applyAlignment="1"/>
    <xf numFmtId="192" fontId="16" fillId="0" borderId="0" xfId="65" applyNumberFormat="1" applyFont="1" applyAlignment="1">
      <alignment horizontal="right"/>
    </xf>
    <xf numFmtId="192" fontId="14" fillId="0" borderId="0" xfId="2366" applyNumberFormat="1" applyFont="1" applyFill="1" applyAlignment="1"/>
    <xf numFmtId="192" fontId="14" fillId="0" borderId="2" xfId="2366" applyNumberFormat="1" applyFont="1" applyFill="1" applyBorder="1" applyAlignment="1"/>
    <xf numFmtId="39" fontId="16" fillId="0" borderId="0" xfId="56" applyNumberFormat="1" applyFont="1" applyFill="1" applyBorder="1" applyAlignment="1" applyProtection="1">
      <alignment horizontal="center" wrapText="1"/>
    </xf>
    <xf numFmtId="0" fontId="16" fillId="0" borderId="0" xfId="65" applyFont="1" applyAlignment="1">
      <alignment horizontal="center" wrapText="1"/>
    </xf>
    <xf numFmtId="192" fontId="14" fillId="0" borderId="0" xfId="24" applyNumberFormat="1" applyFont="1"/>
    <xf numFmtId="192" fontId="14" fillId="0" borderId="0" xfId="22" applyNumberFormat="1" applyFont="1"/>
    <xf numFmtId="192" fontId="14" fillId="0" borderId="0" xfId="462" applyNumberFormat="1" applyFont="1"/>
    <xf numFmtId="40" fontId="16" fillId="0" borderId="0" xfId="16" applyNumberFormat="1" applyFont="1" applyAlignment="1">
      <alignment horizontal="center"/>
    </xf>
    <xf numFmtId="40" fontId="16" fillId="0" borderId="0" xfId="16" quotePrefix="1" applyNumberFormat="1" applyFont="1" applyAlignment="1">
      <alignment horizontal="center"/>
    </xf>
    <xf numFmtId="39" fontId="16" fillId="0" borderId="0" xfId="16" quotePrefix="1" applyFont="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Alignment="1">
      <alignment horizontal="center"/>
    </xf>
    <xf numFmtId="191" fontId="16" fillId="0" borderId="1" xfId="16" applyNumberFormat="1" applyFont="1" applyBorder="1" applyAlignment="1">
      <alignment horizontal="center"/>
    </xf>
    <xf numFmtId="0" fontId="16" fillId="0" borderId="1" xfId="0" applyFont="1" applyBorder="1" applyAlignment="1">
      <alignment horizontal="center"/>
    </xf>
    <xf numFmtId="40" fontId="16" fillId="0" borderId="0" xfId="65" quotePrefix="1" applyNumberFormat="1" applyFont="1" applyAlignment="1">
      <alignment horizontal="center"/>
    </xf>
    <xf numFmtId="40" fontId="16" fillId="0" borderId="0" xfId="65" applyNumberFormat="1" applyFont="1" applyAlignment="1">
      <alignment horizontal="center"/>
    </xf>
    <xf numFmtId="0" fontId="101" fillId="0" borderId="0" xfId="65" applyFont="1" applyAlignment="1">
      <alignment horizontal="center"/>
    </xf>
    <xf numFmtId="0" fontId="16" fillId="0" borderId="17" xfId="65" applyFont="1" applyBorder="1" applyAlignment="1">
      <alignment horizontal="center"/>
    </xf>
    <xf numFmtId="40" fontId="14" fillId="0" borderId="0" xfId="0" quotePrefix="1" applyNumberFormat="1" applyFont="1" applyAlignment="1">
      <alignment horizontal="center"/>
    </xf>
    <xf numFmtId="40" fontId="14" fillId="0" borderId="0" xfId="5" applyNumberFormat="1" applyFont="1" applyAlignment="1">
      <alignment horizontal="center"/>
    </xf>
    <xf numFmtId="191" fontId="10" fillId="0" borderId="0" xfId="15" applyNumberFormat="1" applyFont="1" applyAlignment="1">
      <alignment horizontal="center"/>
    </xf>
    <xf numFmtId="191" fontId="16" fillId="0" borderId="17" xfId="16" applyNumberFormat="1" applyFont="1" applyBorder="1" applyAlignment="1">
      <alignment horizontal="center"/>
    </xf>
    <xf numFmtId="191" fontId="16" fillId="0" borderId="16" xfId="16" applyNumberFormat="1" applyFont="1" applyBorder="1" applyAlignment="1">
      <alignment horizontal="center"/>
    </xf>
    <xf numFmtId="193" fontId="10" fillId="0" borderId="16" xfId="0" applyNumberFormat="1" applyFont="1" applyBorder="1" applyAlignment="1">
      <alignment horizontal="center" wrapText="1"/>
    </xf>
    <xf numFmtId="193" fontId="10" fillId="0" borderId="1" xfId="0" applyNumberFormat="1" applyFont="1" applyBorder="1" applyAlignment="1">
      <alignment horizontal="center" wrapText="1"/>
    </xf>
    <xf numFmtId="40" fontId="16" fillId="0" borderId="0" xfId="0" quotePrefix="1" applyNumberFormat="1" applyFont="1" applyAlignment="1">
      <alignment horizontal="center"/>
    </xf>
    <xf numFmtId="191" fontId="16" fillId="0" borderId="0" xfId="16" applyNumberFormat="1" applyFont="1" applyAlignment="1">
      <alignment horizontal="center"/>
    </xf>
    <xf numFmtId="40" fontId="16" fillId="0" borderId="0" xfId="0" applyNumberFormat="1" applyFont="1" applyAlignment="1">
      <alignment horizontal="center"/>
    </xf>
    <xf numFmtId="40" fontId="14" fillId="0" borderId="1" xfId="16" applyNumberFormat="1" applyFont="1" applyBorder="1" applyAlignment="1">
      <alignment horizontal="center" wrapText="1"/>
    </xf>
    <xf numFmtId="191" fontId="16" fillId="0" borderId="1" xfId="16" applyNumberFormat="1" applyFont="1" applyBorder="1" applyAlignment="1">
      <alignment horizontal="center" vertical="center"/>
    </xf>
    <xf numFmtId="191" fontId="16" fillId="0" borderId="0" xfId="16" applyNumberFormat="1" applyFont="1" applyAlignment="1">
      <alignment horizontal="center" vertic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Border="1" applyAlignment="1">
      <alignment horizontal="center"/>
    </xf>
    <xf numFmtId="0" fontId="14" fillId="0" borderId="1" xfId="0" applyFont="1" applyBorder="1" applyAlignment="1">
      <alignment horizontal="center"/>
    </xf>
    <xf numFmtId="0" fontId="16" fillId="0" borderId="17" xfId="22" applyFont="1" applyBorder="1" applyAlignment="1">
      <alignment horizontal="center"/>
    </xf>
    <xf numFmtId="0" fontId="16" fillId="0" borderId="16" xfId="65" applyFont="1" applyBorder="1" applyAlignment="1">
      <alignment horizontal="center" vertical="center"/>
    </xf>
    <xf numFmtId="0" fontId="16" fillId="0" borderId="0" xfId="65" applyFont="1" applyAlignment="1">
      <alignment horizontal="center" vertical="center"/>
    </xf>
    <xf numFmtId="0" fontId="16" fillId="0" borderId="1" xfId="65" applyFont="1" applyBorder="1" applyAlignment="1">
      <alignment horizontal="center" vertical="center"/>
    </xf>
    <xf numFmtId="0" fontId="16" fillId="0" borderId="0" xfId="65" applyFont="1" applyAlignment="1">
      <alignment horizontal="center"/>
    </xf>
    <xf numFmtId="0" fontId="16" fillId="0" borderId="1" xfId="65" applyFont="1" applyBorder="1" applyAlignment="1">
      <alignment horizontal="center"/>
    </xf>
    <xf numFmtId="0" fontId="16" fillId="0" borderId="1" xfId="22" applyFont="1" applyBorder="1" applyAlignment="1">
      <alignment horizontal="center"/>
    </xf>
  </cellXfs>
  <cellStyles count="2371">
    <cellStyle name="20% - Accent1 10" xfId="499" xr:uid="{00000000-0005-0000-0000-000000000000}"/>
    <cellStyle name="20% - Accent1 11" xfId="500" xr:uid="{00000000-0005-0000-0000-000001000000}"/>
    <cellStyle name="20% - Accent1 12" xfId="501" xr:uid="{00000000-0005-0000-0000-000002000000}"/>
    <cellStyle name="20% - Accent1 13" xfId="502" xr:uid="{00000000-0005-0000-0000-000003000000}"/>
    <cellStyle name="20% - Accent1 14" xfId="503" xr:uid="{00000000-0005-0000-0000-000004000000}"/>
    <cellStyle name="20% - Accent1 15" xfId="504" xr:uid="{00000000-0005-0000-0000-000005000000}"/>
    <cellStyle name="20% - Accent1 16" xfId="505" xr:uid="{00000000-0005-0000-0000-000006000000}"/>
    <cellStyle name="20% - Accent1 17" xfId="506" xr:uid="{00000000-0005-0000-0000-000007000000}"/>
    <cellStyle name="20% - Accent1 18" xfId="507" xr:uid="{00000000-0005-0000-0000-000008000000}"/>
    <cellStyle name="20% - Accent1 19" xfId="508" xr:uid="{00000000-0005-0000-0000-000009000000}"/>
    <cellStyle name="20% - Accent1 2" xfId="83" xr:uid="{00000000-0005-0000-0000-00000A000000}"/>
    <cellStyle name="20% - Accent1 20" xfId="509" xr:uid="{00000000-0005-0000-0000-00000B000000}"/>
    <cellStyle name="20% - Accent1 21" xfId="510" xr:uid="{00000000-0005-0000-0000-00000C000000}"/>
    <cellStyle name="20% - Accent1 22" xfId="511" xr:uid="{00000000-0005-0000-0000-00000D000000}"/>
    <cellStyle name="20% - Accent1 23" xfId="512" xr:uid="{00000000-0005-0000-0000-00000E000000}"/>
    <cellStyle name="20% - Accent1 24" xfId="513" xr:uid="{00000000-0005-0000-0000-00000F000000}"/>
    <cellStyle name="20% - Accent1 25" xfId="514" xr:uid="{00000000-0005-0000-0000-000010000000}"/>
    <cellStyle name="20% - Accent1 26" xfId="515" xr:uid="{00000000-0005-0000-0000-000011000000}"/>
    <cellStyle name="20% - Accent1 27" xfId="516" xr:uid="{00000000-0005-0000-0000-000012000000}"/>
    <cellStyle name="20% - Accent1 28" xfId="517" xr:uid="{00000000-0005-0000-0000-000013000000}"/>
    <cellStyle name="20% - Accent1 29" xfId="518" xr:uid="{00000000-0005-0000-0000-000014000000}"/>
    <cellStyle name="20% - Accent1 3" xfId="84" xr:uid="{00000000-0005-0000-0000-000015000000}"/>
    <cellStyle name="20% - Accent1 30" xfId="519" xr:uid="{00000000-0005-0000-0000-000016000000}"/>
    <cellStyle name="20% - Accent1 31" xfId="520" xr:uid="{00000000-0005-0000-0000-000017000000}"/>
    <cellStyle name="20% - Accent1 32" xfId="521" xr:uid="{00000000-0005-0000-0000-000018000000}"/>
    <cellStyle name="20% - Accent1 33" xfId="522" xr:uid="{00000000-0005-0000-0000-000019000000}"/>
    <cellStyle name="20% - Accent1 34" xfId="523" xr:uid="{00000000-0005-0000-0000-00001A000000}"/>
    <cellStyle name="20% - Accent1 35" xfId="524" xr:uid="{00000000-0005-0000-0000-00001B000000}"/>
    <cellStyle name="20% - Accent1 36" xfId="525" xr:uid="{00000000-0005-0000-0000-00001C000000}"/>
    <cellStyle name="20% - Accent1 37" xfId="526" xr:uid="{00000000-0005-0000-0000-00001D000000}"/>
    <cellStyle name="20% - Accent1 38" xfId="527" xr:uid="{00000000-0005-0000-0000-00001E000000}"/>
    <cellStyle name="20% - Accent1 39" xfId="528" xr:uid="{00000000-0005-0000-0000-00001F000000}"/>
    <cellStyle name="20% - Accent1 4" xfId="529" xr:uid="{00000000-0005-0000-0000-000020000000}"/>
    <cellStyle name="20% - Accent1 40" xfId="82" xr:uid="{00000000-0005-0000-0000-000021000000}"/>
    <cellStyle name="20% - Accent1 5" xfId="530" xr:uid="{00000000-0005-0000-0000-000022000000}"/>
    <cellStyle name="20% - Accent1 6" xfId="531" xr:uid="{00000000-0005-0000-0000-000023000000}"/>
    <cellStyle name="20% - Accent1 7" xfId="532" xr:uid="{00000000-0005-0000-0000-000024000000}"/>
    <cellStyle name="20% - Accent1 8" xfId="533" xr:uid="{00000000-0005-0000-0000-000025000000}"/>
    <cellStyle name="20% - Accent1 9" xfId="534" xr:uid="{00000000-0005-0000-0000-000026000000}"/>
    <cellStyle name="20% - Accent2 10" xfId="535" xr:uid="{00000000-0005-0000-0000-000027000000}"/>
    <cellStyle name="20% - Accent2 11" xfId="536" xr:uid="{00000000-0005-0000-0000-000028000000}"/>
    <cellStyle name="20% - Accent2 12" xfId="537" xr:uid="{00000000-0005-0000-0000-000029000000}"/>
    <cellStyle name="20% - Accent2 13" xfId="538" xr:uid="{00000000-0005-0000-0000-00002A000000}"/>
    <cellStyle name="20% - Accent2 14" xfId="539" xr:uid="{00000000-0005-0000-0000-00002B000000}"/>
    <cellStyle name="20% - Accent2 15" xfId="540" xr:uid="{00000000-0005-0000-0000-00002C000000}"/>
    <cellStyle name="20% - Accent2 16" xfId="541" xr:uid="{00000000-0005-0000-0000-00002D000000}"/>
    <cellStyle name="20% - Accent2 17" xfId="542" xr:uid="{00000000-0005-0000-0000-00002E000000}"/>
    <cellStyle name="20% - Accent2 18" xfId="543" xr:uid="{00000000-0005-0000-0000-00002F000000}"/>
    <cellStyle name="20% - Accent2 19" xfId="544" xr:uid="{00000000-0005-0000-0000-000030000000}"/>
    <cellStyle name="20% - Accent2 2" xfId="86" xr:uid="{00000000-0005-0000-0000-000031000000}"/>
    <cellStyle name="20% - Accent2 20" xfId="545" xr:uid="{00000000-0005-0000-0000-000032000000}"/>
    <cellStyle name="20% - Accent2 21" xfId="546" xr:uid="{00000000-0005-0000-0000-000033000000}"/>
    <cellStyle name="20% - Accent2 22" xfId="547" xr:uid="{00000000-0005-0000-0000-000034000000}"/>
    <cellStyle name="20% - Accent2 23" xfId="548" xr:uid="{00000000-0005-0000-0000-000035000000}"/>
    <cellStyle name="20% - Accent2 24" xfId="549" xr:uid="{00000000-0005-0000-0000-000036000000}"/>
    <cellStyle name="20% - Accent2 25" xfId="550" xr:uid="{00000000-0005-0000-0000-000037000000}"/>
    <cellStyle name="20% - Accent2 26" xfId="551" xr:uid="{00000000-0005-0000-0000-000038000000}"/>
    <cellStyle name="20% - Accent2 27" xfId="552" xr:uid="{00000000-0005-0000-0000-000039000000}"/>
    <cellStyle name="20% - Accent2 28" xfId="553" xr:uid="{00000000-0005-0000-0000-00003A000000}"/>
    <cellStyle name="20% - Accent2 29" xfId="554" xr:uid="{00000000-0005-0000-0000-00003B000000}"/>
    <cellStyle name="20% - Accent2 3" xfId="87" xr:uid="{00000000-0005-0000-0000-00003C000000}"/>
    <cellStyle name="20% - Accent2 30" xfId="555" xr:uid="{00000000-0005-0000-0000-00003D000000}"/>
    <cellStyle name="20% - Accent2 31" xfId="556" xr:uid="{00000000-0005-0000-0000-00003E000000}"/>
    <cellStyle name="20% - Accent2 32" xfId="557" xr:uid="{00000000-0005-0000-0000-00003F000000}"/>
    <cellStyle name="20% - Accent2 33" xfId="558" xr:uid="{00000000-0005-0000-0000-000040000000}"/>
    <cellStyle name="20% - Accent2 34" xfId="559" xr:uid="{00000000-0005-0000-0000-000041000000}"/>
    <cellStyle name="20% - Accent2 35" xfId="560" xr:uid="{00000000-0005-0000-0000-000042000000}"/>
    <cellStyle name="20% - Accent2 36" xfId="561" xr:uid="{00000000-0005-0000-0000-000043000000}"/>
    <cellStyle name="20% - Accent2 37" xfId="562" xr:uid="{00000000-0005-0000-0000-000044000000}"/>
    <cellStyle name="20% - Accent2 38" xfId="563" xr:uid="{00000000-0005-0000-0000-000045000000}"/>
    <cellStyle name="20% - Accent2 39" xfId="564" xr:uid="{00000000-0005-0000-0000-000046000000}"/>
    <cellStyle name="20% - Accent2 4" xfId="565" xr:uid="{00000000-0005-0000-0000-000047000000}"/>
    <cellStyle name="20% - Accent2 40" xfId="85" xr:uid="{00000000-0005-0000-0000-000048000000}"/>
    <cellStyle name="20% - Accent2 5" xfId="566" xr:uid="{00000000-0005-0000-0000-000049000000}"/>
    <cellStyle name="20% - Accent2 6" xfId="567" xr:uid="{00000000-0005-0000-0000-00004A000000}"/>
    <cellStyle name="20% - Accent2 7" xfId="568" xr:uid="{00000000-0005-0000-0000-00004B000000}"/>
    <cellStyle name="20% - Accent2 8" xfId="569" xr:uid="{00000000-0005-0000-0000-00004C000000}"/>
    <cellStyle name="20% - Accent2 9" xfId="570" xr:uid="{00000000-0005-0000-0000-00004D000000}"/>
    <cellStyle name="20% - Accent3 10" xfId="571" xr:uid="{00000000-0005-0000-0000-00004E000000}"/>
    <cellStyle name="20% - Accent3 11" xfId="572" xr:uid="{00000000-0005-0000-0000-00004F000000}"/>
    <cellStyle name="20% - Accent3 12" xfId="573" xr:uid="{00000000-0005-0000-0000-000050000000}"/>
    <cellStyle name="20% - Accent3 13" xfId="574" xr:uid="{00000000-0005-0000-0000-000051000000}"/>
    <cellStyle name="20% - Accent3 14" xfId="575" xr:uid="{00000000-0005-0000-0000-000052000000}"/>
    <cellStyle name="20% - Accent3 15" xfId="576" xr:uid="{00000000-0005-0000-0000-000053000000}"/>
    <cellStyle name="20% - Accent3 16" xfId="577" xr:uid="{00000000-0005-0000-0000-000054000000}"/>
    <cellStyle name="20% - Accent3 17" xfId="578" xr:uid="{00000000-0005-0000-0000-000055000000}"/>
    <cellStyle name="20% - Accent3 18" xfId="579" xr:uid="{00000000-0005-0000-0000-000056000000}"/>
    <cellStyle name="20% - Accent3 19" xfId="580" xr:uid="{00000000-0005-0000-0000-000057000000}"/>
    <cellStyle name="20% - Accent3 2" xfId="89" xr:uid="{00000000-0005-0000-0000-000058000000}"/>
    <cellStyle name="20% - Accent3 20" xfId="581" xr:uid="{00000000-0005-0000-0000-000059000000}"/>
    <cellStyle name="20% - Accent3 21" xfId="582" xr:uid="{00000000-0005-0000-0000-00005A000000}"/>
    <cellStyle name="20% - Accent3 22" xfId="583" xr:uid="{00000000-0005-0000-0000-00005B000000}"/>
    <cellStyle name="20% - Accent3 23" xfId="584" xr:uid="{00000000-0005-0000-0000-00005C000000}"/>
    <cellStyle name="20% - Accent3 24" xfId="585" xr:uid="{00000000-0005-0000-0000-00005D000000}"/>
    <cellStyle name="20% - Accent3 25" xfId="586" xr:uid="{00000000-0005-0000-0000-00005E000000}"/>
    <cellStyle name="20% - Accent3 26" xfId="587" xr:uid="{00000000-0005-0000-0000-00005F000000}"/>
    <cellStyle name="20% - Accent3 27" xfId="588" xr:uid="{00000000-0005-0000-0000-000060000000}"/>
    <cellStyle name="20% - Accent3 28" xfId="589" xr:uid="{00000000-0005-0000-0000-000061000000}"/>
    <cellStyle name="20% - Accent3 29" xfId="590" xr:uid="{00000000-0005-0000-0000-000062000000}"/>
    <cellStyle name="20% - Accent3 3" xfId="90" xr:uid="{00000000-0005-0000-0000-000063000000}"/>
    <cellStyle name="20% - Accent3 30" xfId="591" xr:uid="{00000000-0005-0000-0000-000064000000}"/>
    <cellStyle name="20% - Accent3 31" xfId="592" xr:uid="{00000000-0005-0000-0000-000065000000}"/>
    <cellStyle name="20% - Accent3 32" xfId="593" xr:uid="{00000000-0005-0000-0000-000066000000}"/>
    <cellStyle name="20% - Accent3 33" xfId="594" xr:uid="{00000000-0005-0000-0000-000067000000}"/>
    <cellStyle name="20% - Accent3 34" xfId="595" xr:uid="{00000000-0005-0000-0000-000068000000}"/>
    <cellStyle name="20% - Accent3 35" xfId="596" xr:uid="{00000000-0005-0000-0000-000069000000}"/>
    <cellStyle name="20% - Accent3 36" xfId="597" xr:uid="{00000000-0005-0000-0000-00006A000000}"/>
    <cellStyle name="20% - Accent3 37" xfId="598" xr:uid="{00000000-0005-0000-0000-00006B000000}"/>
    <cellStyle name="20% - Accent3 38" xfId="599" xr:uid="{00000000-0005-0000-0000-00006C000000}"/>
    <cellStyle name="20% - Accent3 39" xfId="600" xr:uid="{00000000-0005-0000-0000-00006D000000}"/>
    <cellStyle name="20% - Accent3 4" xfId="601" xr:uid="{00000000-0005-0000-0000-00006E000000}"/>
    <cellStyle name="20% - Accent3 40" xfId="88" xr:uid="{00000000-0005-0000-0000-00006F000000}"/>
    <cellStyle name="20% - Accent3 5" xfId="602" xr:uid="{00000000-0005-0000-0000-000070000000}"/>
    <cellStyle name="20% - Accent3 6" xfId="603" xr:uid="{00000000-0005-0000-0000-000071000000}"/>
    <cellStyle name="20% - Accent3 7" xfId="604" xr:uid="{00000000-0005-0000-0000-000072000000}"/>
    <cellStyle name="20% - Accent3 8" xfId="605" xr:uid="{00000000-0005-0000-0000-000073000000}"/>
    <cellStyle name="20% - Accent3 9" xfId="606" xr:uid="{00000000-0005-0000-0000-000074000000}"/>
    <cellStyle name="20% - Accent4 10" xfId="607" xr:uid="{00000000-0005-0000-0000-000075000000}"/>
    <cellStyle name="20% - Accent4 11" xfId="608" xr:uid="{00000000-0005-0000-0000-000076000000}"/>
    <cellStyle name="20% - Accent4 12" xfId="609" xr:uid="{00000000-0005-0000-0000-000077000000}"/>
    <cellStyle name="20% - Accent4 13" xfId="610" xr:uid="{00000000-0005-0000-0000-000078000000}"/>
    <cellStyle name="20% - Accent4 14" xfId="611" xr:uid="{00000000-0005-0000-0000-000079000000}"/>
    <cellStyle name="20% - Accent4 15" xfId="612" xr:uid="{00000000-0005-0000-0000-00007A000000}"/>
    <cellStyle name="20% - Accent4 16" xfId="613" xr:uid="{00000000-0005-0000-0000-00007B000000}"/>
    <cellStyle name="20% - Accent4 17" xfId="614" xr:uid="{00000000-0005-0000-0000-00007C000000}"/>
    <cellStyle name="20% - Accent4 18" xfId="615" xr:uid="{00000000-0005-0000-0000-00007D000000}"/>
    <cellStyle name="20% - Accent4 19" xfId="616" xr:uid="{00000000-0005-0000-0000-00007E000000}"/>
    <cellStyle name="20% - Accent4 2" xfId="92" xr:uid="{00000000-0005-0000-0000-00007F000000}"/>
    <cellStyle name="20% - Accent4 20" xfId="617" xr:uid="{00000000-0005-0000-0000-000080000000}"/>
    <cellStyle name="20% - Accent4 21" xfId="618" xr:uid="{00000000-0005-0000-0000-000081000000}"/>
    <cellStyle name="20% - Accent4 22" xfId="619" xr:uid="{00000000-0005-0000-0000-000082000000}"/>
    <cellStyle name="20% - Accent4 23" xfId="620" xr:uid="{00000000-0005-0000-0000-000083000000}"/>
    <cellStyle name="20% - Accent4 24" xfId="621" xr:uid="{00000000-0005-0000-0000-000084000000}"/>
    <cellStyle name="20% - Accent4 25" xfId="622" xr:uid="{00000000-0005-0000-0000-000085000000}"/>
    <cellStyle name="20% - Accent4 26" xfId="623" xr:uid="{00000000-0005-0000-0000-000086000000}"/>
    <cellStyle name="20% - Accent4 27" xfId="624" xr:uid="{00000000-0005-0000-0000-000087000000}"/>
    <cellStyle name="20% - Accent4 28" xfId="625" xr:uid="{00000000-0005-0000-0000-000088000000}"/>
    <cellStyle name="20% - Accent4 29" xfId="626" xr:uid="{00000000-0005-0000-0000-000089000000}"/>
    <cellStyle name="20% - Accent4 3" xfId="93" xr:uid="{00000000-0005-0000-0000-00008A000000}"/>
    <cellStyle name="20% - Accent4 30" xfId="627" xr:uid="{00000000-0005-0000-0000-00008B000000}"/>
    <cellStyle name="20% - Accent4 31" xfId="628" xr:uid="{00000000-0005-0000-0000-00008C000000}"/>
    <cellStyle name="20% - Accent4 32" xfId="629" xr:uid="{00000000-0005-0000-0000-00008D000000}"/>
    <cellStyle name="20% - Accent4 33" xfId="630" xr:uid="{00000000-0005-0000-0000-00008E000000}"/>
    <cellStyle name="20% - Accent4 34" xfId="631" xr:uid="{00000000-0005-0000-0000-00008F000000}"/>
    <cellStyle name="20% - Accent4 35" xfId="632" xr:uid="{00000000-0005-0000-0000-000090000000}"/>
    <cellStyle name="20% - Accent4 36" xfId="633" xr:uid="{00000000-0005-0000-0000-000091000000}"/>
    <cellStyle name="20% - Accent4 37" xfId="634" xr:uid="{00000000-0005-0000-0000-000092000000}"/>
    <cellStyle name="20% - Accent4 38" xfId="635" xr:uid="{00000000-0005-0000-0000-000093000000}"/>
    <cellStyle name="20% - Accent4 39" xfId="636" xr:uid="{00000000-0005-0000-0000-000094000000}"/>
    <cellStyle name="20% - Accent4 4" xfId="637" xr:uid="{00000000-0005-0000-0000-000095000000}"/>
    <cellStyle name="20% - Accent4 40" xfId="91" xr:uid="{00000000-0005-0000-0000-000096000000}"/>
    <cellStyle name="20% - Accent4 5" xfId="638" xr:uid="{00000000-0005-0000-0000-000097000000}"/>
    <cellStyle name="20% - Accent4 6" xfId="639" xr:uid="{00000000-0005-0000-0000-000098000000}"/>
    <cellStyle name="20% - Accent4 7" xfId="640" xr:uid="{00000000-0005-0000-0000-000099000000}"/>
    <cellStyle name="20% - Accent4 8" xfId="641" xr:uid="{00000000-0005-0000-0000-00009A000000}"/>
    <cellStyle name="20% - Accent4 9" xfId="642" xr:uid="{00000000-0005-0000-0000-00009B000000}"/>
    <cellStyle name="20% - Accent5 10" xfId="643" xr:uid="{00000000-0005-0000-0000-00009C000000}"/>
    <cellStyle name="20% - Accent5 11" xfId="644" xr:uid="{00000000-0005-0000-0000-00009D000000}"/>
    <cellStyle name="20% - Accent5 12" xfId="645" xr:uid="{00000000-0005-0000-0000-00009E000000}"/>
    <cellStyle name="20% - Accent5 13" xfId="646" xr:uid="{00000000-0005-0000-0000-00009F000000}"/>
    <cellStyle name="20% - Accent5 14" xfId="647" xr:uid="{00000000-0005-0000-0000-0000A0000000}"/>
    <cellStyle name="20% - Accent5 15" xfId="648" xr:uid="{00000000-0005-0000-0000-0000A1000000}"/>
    <cellStyle name="20% - Accent5 16" xfId="649" xr:uid="{00000000-0005-0000-0000-0000A2000000}"/>
    <cellStyle name="20% - Accent5 17" xfId="650" xr:uid="{00000000-0005-0000-0000-0000A3000000}"/>
    <cellStyle name="20% - Accent5 18" xfId="651" xr:uid="{00000000-0005-0000-0000-0000A4000000}"/>
    <cellStyle name="20% - Accent5 19" xfId="652" xr:uid="{00000000-0005-0000-0000-0000A5000000}"/>
    <cellStyle name="20% - Accent5 2" xfId="95" xr:uid="{00000000-0005-0000-0000-0000A6000000}"/>
    <cellStyle name="20% - Accent5 20" xfId="653" xr:uid="{00000000-0005-0000-0000-0000A7000000}"/>
    <cellStyle name="20% - Accent5 21" xfId="654" xr:uid="{00000000-0005-0000-0000-0000A8000000}"/>
    <cellStyle name="20% - Accent5 22" xfId="655" xr:uid="{00000000-0005-0000-0000-0000A9000000}"/>
    <cellStyle name="20% - Accent5 23" xfId="656" xr:uid="{00000000-0005-0000-0000-0000AA000000}"/>
    <cellStyle name="20% - Accent5 24" xfId="657" xr:uid="{00000000-0005-0000-0000-0000AB000000}"/>
    <cellStyle name="20% - Accent5 25" xfId="658" xr:uid="{00000000-0005-0000-0000-0000AC000000}"/>
    <cellStyle name="20% - Accent5 26" xfId="659" xr:uid="{00000000-0005-0000-0000-0000AD000000}"/>
    <cellStyle name="20% - Accent5 27" xfId="660" xr:uid="{00000000-0005-0000-0000-0000AE000000}"/>
    <cellStyle name="20% - Accent5 28" xfId="661" xr:uid="{00000000-0005-0000-0000-0000AF000000}"/>
    <cellStyle name="20% - Accent5 29" xfId="662" xr:uid="{00000000-0005-0000-0000-0000B0000000}"/>
    <cellStyle name="20% - Accent5 3" xfId="96" xr:uid="{00000000-0005-0000-0000-0000B1000000}"/>
    <cellStyle name="20% - Accent5 30" xfId="663" xr:uid="{00000000-0005-0000-0000-0000B2000000}"/>
    <cellStyle name="20% - Accent5 31" xfId="664" xr:uid="{00000000-0005-0000-0000-0000B3000000}"/>
    <cellStyle name="20% - Accent5 32" xfId="665" xr:uid="{00000000-0005-0000-0000-0000B4000000}"/>
    <cellStyle name="20% - Accent5 33" xfId="666" xr:uid="{00000000-0005-0000-0000-0000B5000000}"/>
    <cellStyle name="20% - Accent5 34" xfId="667" xr:uid="{00000000-0005-0000-0000-0000B6000000}"/>
    <cellStyle name="20% - Accent5 35" xfId="668" xr:uid="{00000000-0005-0000-0000-0000B7000000}"/>
    <cellStyle name="20% - Accent5 36" xfId="669" xr:uid="{00000000-0005-0000-0000-0000B8000000}"/>
    <cellStyle name="20% - Accent5 37" xfId="670" xr:uid="{00000000-0005-0000-0000-0000B9000000}"/>
    <cellStyle name="20% - Accent5 38" xfId="671" xr:uid="{00000000-0005-0000-0000-0000BA000000}"/>
    <cellStyle name="20% - Accent5 39" xfId="672" xr:uid="{00000000-0005-0000-0000-0000BB000000}"/>
    <cellStyle name="20% - Accent5 4" xfId="673" xr:uid="{00000000-0005-0000-0000-0000BC000000}"/>
    <cellStyle name="20% - Accent5 40" xfId="94" xr:uid="{00000000-0005-0000-0000-0000BD000000}"/>
    <cellStyle name="20% - Accent5 5" xfId="674" xr:uid="{00000000-0005-0000-0000-0000BE000000}"/>
    <cellStyle name="20% - Accent5 6" xfId="675" xr:uid="{00000000-0005-0000-0000-0000BF000000}"/>
    <cellStyle name="20% - Accent5 7" xfId="676" xr:uid="{00000000-0005-0000-0000-0000C0000000}"/>
    <cellStyle name="20% - Accent5 8" xfId="677" xr:uid="{00000000-0005-0000-0000-0000C1000000}"/>
    <cellStyle name="20% - Accent5 9" xfId="678" xr:uid="{00000000-0005-0000-0000-0000C2000000}"/>
    <cellStyle name="20% - Accent6 10" xfId="679" xr:uid="{00000000-0005-0000-0000-0000C3000000}"/>
    <cellStyle name="20% - Accent6 11" xfId="680" xr:uid="{00000000-0005-0000-0000-0000C4000000}"/>
    <cellStyle name="20% - Accent6 12" xfId="681" xr:uid="{00000000-0005-0000-0000-0000C5000000}"/>
    <cellStyle name="20% - Accent6 13" xfId="682" xr:uid="{00000000-0005-0000-0000-0000C6000000}"/>
    <cellStyle name="20% - Accent6 14" xfId="683" xr:uid="{00000000-0005-0000-0000-0000C7000000}"/>
    <cellStyle name="20% - Accent6 15" xfId="684" xr:uid="{00000000-0005-0000-0000-0000C8000000}"/>
    <cellStyle name="20% - Accent6 16" xfId="685" xr:uid="{00000000-0005-0000-0000-0000C9000000}"/>
    <cellStyle name="20% - Accent6 17" xfId="686" xr:uid="{00000000-0005-0000-0000-0000CA000000}"/>
    <cellStyle name="20% - Accent6 18" xfId="687" xr:uid="{00000000-0005-0000-0000-0000CB000000}"/>
    <cellStyle name="20% - Accent6 19" xfId="688" xr:uid="{00000000-0005-0000-0000-0000CC000000}"/>
    <cellStyle name="20% - Accent6 2" xfId="98" xr:uid="{00000000-0005-0000-0000-0000CD000000}"/>
    <cellStyle name="20% - Accent6 20" xfId="689" xr:uid="{00000000-0005-0000-0000-0000CE000000}"/>
    <cellStyle name="20% - Accent6 21" xfId="690" xr:uid="{00000000-0005-0000-0000-0000CF000000}"/>
    <cellStyle name="20% - Accent6 22" xfId="691" xr:uid="{00000000-0005-0000-0000-0000D0000000}"/>
    <cellStyle name="20% - Accent6 23" xfId="692" xr:uid="{00000000-0005-0000-0000-0000D1000000}"/>
    <cellStyle name="20% - Accent6 24" xfId="693" xr:uid="{00000000-0005-0000-0000-0000D2000000}"/>
    <cellStyle name="20% - Accent6 25" xfId="694" xr:uid="{00000000-0005-0000-0000-0000D3000000}"/>
    <cellStyle name="20% - Accent6 26" xfId="695" xr:uid="{00000000-0005-0000-0000-0000D4000000}"/>
    <cellStyle name="20% - Accent6 27" xfId="696" xr:uid="{00000000-0005-0000-0000-0000D5000000}"/>
    <cellStyle name="20% - Accent6 28" xfId="697" xr:uid="{00000000-0005-0000-0000-0000D6000000}"/>
    <cellStyle name="20% - Accent6 29" xfId="698" xr:uid="{00000000-0005-0000-0000-0000D7000000}"/>
    <cellStyle name="20% - Accent6 3" xfId="99" xr:uid="{00000000-0005-0000-0000-0000D8000000}"/>
    <cellStyle name="20% - Accent6 30" xfId="699" xr:uid="{00000000-0005-0000-0000-0000D9000000}"/>
    <cellStyle name="20% - Accent6 31" xfId="700" xr:uid="{00000000-0005-0000-0000-0000DA000000}"/>
    <cellStyle name="20% - Accent6 32" xfId="701" xr:uid="{00000000-0005-0000-0000-0000DB000000}"/>
    <cellStyle name="20% - Accent6 33" xfId="702" xr:uid="{00000000-0005-0000-0000-0000DC000000}"/>
    <cellStyle name="20% - Accent6 34" xfId="703" xr:uid="{00000000-0005-0000-0000-0000DD000000}"/>
    <cellStyle name="20% - Accent6 35" xfId="704" xr:uid="{00000000-0005-0000-0000-0000DE000000}"/>
    <cellStyle name="20% - Accent6 36" xfId="705" xr:uid="{00000000-0005-0000-0000-0000DF000000}"/>
    <cellStyle name="20% - Accent6 37" xfId="706" xr:uid="{00000000-0005-0000-0000-0000E0000000}"/>
    <cellStyle name="20% - Accent6 38" xfId="707" xr:uid="{00000000-0005-0000-0000-0000E1000000}"/>
    <cellStyle name="20% - Accent6 39" xfId="708" xr:uid="{00000000-0005-0000-0000-0000E2000000}"/>
    <cellStyle name="20% - Accent6 4" xfId="709" xr:uid="{00000000-0005-0000-0000-0000E3000000}"/>
    <cellStyle name="20% - Accent6 40" xfId="97" xr:uid="{00000000-0005-0000-0000-0000E4000000}"/>
    <cellStyle name="20% - Accent6 5" xfId="710" xr:uid="{00000000-0005-0000-0000-0000E5000000}"/>
    <cellStyle name="20% - Accent6 6" xfId="711" xr:uid="{00000000-0005-0000-0000-0000E6000000}"/>
    <cellStyle name="20% - Accent6 7" xfId="712" xr:uid="{00000000-0005-0000-0000-0000E7000000}"/>
    <cellStyle name="20% - Accent6 8" xfId="713" xr:uid="{00000000-0005-0000-0000-0000E8000000}"/>
    <cellStyle name="20% - Accent6 9" xfId="714" xr:uid="{00000000-0005-0000-0000-0000E9000000}"/>
    <cellStyle name="20% - ส่วนที่ถูกเน้น1" xfId="2000" xr:uid="{00000000-0005-0000-0000-0000EA000000}"/>
    <cellStyle name="20% - ส่วนที่ถูกเน้น2" xfId="2001" xr:uid="{00000000-0005-0000-0000-0000EB000000}"/>
    <cellStyle name="20% - ส่วนที่ถูกเน้น3" xfId="2002" xr:uid="{00000000-0005-0000-0000-0000EC000000}"/>
    <cellStyle name="20% - ส่วนที่ถูกเน้น4" xfId="2003" xr:uid="{00000000-0005-0000-0000-0000ED000000}"/>
    <cellStyle name="20% - ส่วนที่ถูกเน้น5" xfId="2004" xr:uid="{00000000-0005-0000-0000-0000EE000000}"/>
    <cellStyle name="20% - ส่วนที่ถูกเน้น6" xfId="2005" xr:uid="{00000000-0005-0000-0000-0000EF000000}"/>
    <cellStyle name="40% - Accent1 10" xfId="715" xr:uid="{00000000-0005-0000-0000-0000F0000000}"/>
    <cellStyle name="40% - Accent1 11" xfId="716" xr:uid="{00000000-0005-0000-0000-0000F1000000}"/>
    <cellStyle name="40% - Accent1 12" xfId="717" xr:uid="{00000000-0005-0000-0000-0000F2000000}"/>
    <cellStyle name="40% - Accent1 13" xfId="718" xr:uid="{00000000-0005-0000-0000-0000F3000000}"/>
    <cellStyle name="40% - Accent1 14" xfId="719" xr:uid="{00000000-0005-0000-0000-0000F4000000}"/>
    <cellStyle name="40% - Accent1 15" xfId="720" xr:uid="{00000000-0005-0000-0000-0000F5000000}"/>
    <cellStyle name="40% - Accent1 16" xfId="721" xr:uid="{00000000-0005-0000-0000-0000F6000000}"/>
    <cellStyle name="40% - Accent1 17" xfId="722" xr:uid="{00000000-0005-0000-0000-0000F7000000}"/>
    <cellStyle name="40% - Accent1 18" xfId="723" xr:uid="{00000000-0005-0000-0000-0000F8000000}"/>
    <cellStyle name="40% - Accent1 19" xfId="724" xr:uid="{00000000-0005-0000-0000-0000F9000000}"/>
    <cellStyle name="40% - Accent1 2" xfId="101" xr:uid="{00000000-0005-0000-0000-0000FA000000}"/>
    <cellStyle name="40% - Accent1 20" xfId="725" xr:uid="{00000000-0005-0000-0000-0000FB000000}"/>
    <cellStyle name="40% - Accent1 21" xfId="726" xr:uid="{00000000-0005-0000-0000-0000FC000000}"/>
    <cellStyle name="40% - Accent1 22" xfId="727" xr:uid="{00000000-0005-0000-0000-0000FD000000}"/>
    <cellStyle name="40% - Accent1 23" xfId="728" xr:uid="{00000000-0005-0000-0000-0000FE000000}"/>
    <cellStyle name="40% - Accent1 24" xfId="729" xr:uid="{00000000-0005-0000-0000-0000FF000000}"/>
    <cellStyle name="40% - Accent1 25" xfId="730" xr:uid="{00000000-0005-0000-0000-000000010000}"/>
    <cellStyle name="40% - Accent1 26" xfId="731" xr:uid="{00000000-0005-0000-0000-000001010000}"/>
    <cellStyle name="40% - Accent1 27" xfId="732" xr:uid="{00000000-0005-0000-0000-000002010000}"/>
    <cellStyle name="40% - Accent1 28" xfId="733" xr:uid="{00000000-0005-0000-0000-000003010000}"/>
    <cellStyle name="40% - Accent1 29" xfId="734" xr:uid="{00000000-0005-0000-0000-000004010000}"/>
    <cellStyle name="40% - Accent1 3" xfId="102" xr:uid="{00000000-0005-0000-0000-000005010000}"/>
    <cellStyle name="40% - Accent1 30" xfId="735" xr:uid="{00000000-0005-0000-0000-000006010000}"/>
    <cellStyle name="40% - Accent1 31" xfId="736" xr:uid="{00000000-0005-0000-0000-000007010000}"/>
    <cellStyle name="40% - Accent1 32" xfId="737" xr:uid="{00000000-0005-0000-0000-000008010000}"/>
    <cellStyle name="40% - Accent1 33" xfId="738" xr:uid="{00000000-0005-0000-0000-000009010000}"/>
    <cellStyle name="40% - Accent1 34" xfId="739" xr:uid="{00000000-0005-0000-0000-00000A010000}"/>
    <cellStyle name="40% - Accent1 35" xfId="740" xr:uid="{00000000-0005-0000-0000-00000B010000}"/>
    <cellStyle name="40% - Accent1 36" xfId="741" xr:uid="{00000000-0005-0000-0000-00000C010000}"/>
    <cellStyle name="40% - Accent1 37" xfId="742" xr:uid="{00000000-0005-0000-0000-00000D010000}"/>
    <cellStyle name="40% - Accent1 38" xfId="743" xr:uid="{00000000-0005-0000-0000-00000E010000}"/>
    <cellStyle name="40% - Accent1 39" xfId="744" xr:uid="{00000000-0005-0000-0000-00000F010000}"/>
    <cellStyle name="40% - Accent1 4" xfId="745" xr:uid="{00000000-0005-0000-0000-000010010000}"/>
    <cellStyle name="40% - Accent1 40" xfId="100" xr:uid="{00000000-0005-0000-0000-000011010000}"/>
    <cellStyle name="40% - Accent1 5" xfId="746" xr:uid="{00000000-0005-0000-0000-000012010000}"/>
    <cellStyle name="40% - Accent1 6" xfId="747" xr:uid="{00000000-0005-0000-0000-000013010000}"/>
    <cellStyle name="40% - Accent1 7" xfId="748" xr:uid="{00000000-0005-0000-0000-000014010000}"/>
    <cellStyle name="40% - Accent1 8" xfId="749" xr:uid="{00000000-0005-0000-0000-000015010000}"/>
    <cellStyle name="40% - Accent1 9" xfId="750" xr:uid="{00000000-0005-0000-0000-000016010000}"/>
    <cellStyle name="40% - Accent2 10" xfId="751" xr:uid="{00000000-0005-0000-0000-000017010000}"/>
    <cellStyle name="40% - Accent2 11" xfId="752" xr:uid="{00000000-0005-0000-0000-000018010000}"/>
    <cellStyle name="40% - Accent2 12" xfId="753" xr:uid="{00000000-0005-0000-0000-000019010000}"/>
    <cellStyle name="40% - Accent2 13" xfId="754" xr:uid="{00000000-0005-0000-0000-00001A010000}"/>
    <cellStyle name="40% - Accent2 14" xfId="755" xr:uid="{00000000-0005-0000-0000-00001B010000}"/>
    <cellStyle name="40% - Accent2 15" xfId="756" xr:uid="{00000000-0005-0000-0000-00001C010000}"/>
    <cellStyle name="40% - Accent2 16" xfId="757" xr:uid="{00000000-0005-0000-0000-00001D010000}"/>
    <cellStyle name="40% - Accent2 17" xfId="758" xr:uid="{00000000-0005-0000-0000-00001E010000}"/>
    <cellStyle name="40% - Accent2 18" xfId="759" xr:uid="{00000000-0005-0000-0000-00001F010000}"/>
    <cellStyle name="40% - Accent2 19" xfId="760" xr:uid="{00000000-0005-0000-0000-000020010000}"/>
    <cellStyle name="40% - Accent2 2" xfId="104" xr:uid="{00000000-0005-0000-0000-000021010000}"/>
    <cellStyle name="40% - Accent2 20" xfId="761" xr:uid="{00000000-0005-0000-0000-000022010000}"/>
    <cellStyle name="40% - Accent2 21" xfId="762" xr:uid="{00000000-0005-0000-0000-000023010000}"/>
    <cellStyle name="40% - Accent2 22" xfId="763" xr:uid="{00000000-0005-0000-0000-000024010000}"/>
    <cellStyle name="40% - Accent2 23" xfId="764" xr:uid="{00000000-0005-0000-0000-000025010000}"/>
    <cellStyle name="40% - Accent2 24" xfId="765" xr:uid="{00000000-0005-0000-0000-000026010000}"/>
    <cellStyle name="40% - Accent2 25" xfId="766" xr:uid="{00000000-0005-0000-0000-000027010000}"/>
    <cellStyle name="40% - Accent2 26" xfId="767" xr:uid="{00000000-0005-0000-0000-000028010000}"/>
    <cellStyle name="40% - Accent2 27" xfId="768" xr:uid="{00000000-0005-0000-0000-000029010000}"/>
    <cellStyle name="40% - Accent2 28" xfId="769" xr:uid="{00000000-0005-0000-0000-00002A010000}"/>
    <cellStyle name="40% - Accent2 29" xfId="770" xr:uid="{00000000-0005-0000-0000-00002B010000}"/>
    <cellStyle name="40% - Accent2 3" xfId="105" xr:uid="{00000000-0005-0000-0000-00002C010000}"/>
    <cellStyle name="40% - Accent2 30" xfId="771" xr:uid="{00000000-0005-0000-0000-00002D010000}"/>
    <cellStyle name="40% - Accent2 31" xfId="772" xr:uid="{00000000-0005-0000-0000-00002E010000}"/>
    <cellStyle name="40% - Accent2 32" xfId="773" xr:uid="{00000000-0005-0000-0000-00002F010000}"/>
    <cellStyle name="40% - Accent2 33" xfId="774" xr:uid="{00000000-0005-0000-0000-000030010000}"/>
    <cellStyle name="40% - Accent2 34" xfId="775" xr:uid="{00000000-0005-0000-0000-000031010000}"/>
    <cellStyle name="40% - Accent2 35" xfId="776" xr:uid="{00000000-0005-0000-0000-000032010000}"/>
    <cellStyle name="40% - Accent2 36" xfId="777" xr:uid="{00000000-0005-0000-0000-000033010000}"/>
    <cellStyle name="40% - Accent2 37" xfId="778" xr:uid="{00000000-0005-0000-0000-000034010000}"/>
    <cellStyle name="40% - Accent2 38" xfId="779" xr:uid="{00000000-0005-0000-0000-000035010000}"/>
    <cellStyle name="40% - Accent2 39" xfId="780" xr:uid="{00000000-0005-0000-0000-000036010000}"/>
    <cellStyle name="40% - Accent2 4" xfId="781" xr:uid="{00000000-0005-0000-0000-000037010000}"/>
    <cellStyle name="40% - Accent2 40" xfId="103" xr:uid="{00000000-0005-0000-0000-000038010000}"/>
    <cellStyle name="40% - Accent2 5" xfId="782" xr:uid="{00000000-0005-0000-0000-000039010000}"/>
    <cellStyle name="40% - Accent2 6" xfId="783" xr:uid="{00000000-0005-0000-0000-00003A010000}"/>
    <cellStyle name="40% - Accent2 7" xfId="784" xr:uid="{00000000-0005-0000-0000-00003B010000}"/>
    <cellStyle name="40% - Accent2 8" xfId="785" xr:uid="{00000000-0005-0000-0000-00003C010000}"/>
    <cellStyle name="40% - Accent2 9" xfId="786" xr:uid="{00000000-0005-0000-0000-00003D010000}"/>
    <cellStyle name="40% - Accent3 10" xfId="787" xr:uid="{00000000-0005-0000-0000-00003E010000}"/>
    <cellStyle name="40% - Accent3 11" xfId="788" xr:uid="{00000000-0005-0000-0000-00003F010000}"/>
    <cellStyle name="40% - Accent3 12" xfId="789" xr:uid="{00000000-0005-0000-0000-000040010000}"/>
    <cellStyle name="40% - Accent3 13" xfId="790" xr:uid="{00000000-0005-0000-0000-000041010000}"/>
    <cellStyle name="40% - Accent3 14" xfId="791" xr:uid="{00000000-0005-0000-0000-000042010000}"/>
    <cellStyle name="40% - Accent3 15" xfId="792" xr:uid="{00000000-0005-0000-0000-000043010000}"/>
    <cellStyle name="40% - Accent3 16" xfId="793" xr:uid="{00000000-0005-0000-0000-000044010000}"/>
    <cellStyle name="40% - Accent3 17" xfId="794" xr:uid="{00000000-0005-0000-0000-000045010000}"/>
    <cellStyle name="40% - Accent3 18" xfId="795" xr:uid="{00000000-0005-0000-0000-000046010000}"/>
    <cellStyle name="40% - Accent3 19" xfId="796" xr:uid="{00000000-0005-0000-0000-000047010000}"/>
    <cellStyle name="40% - Accent3 2" xfId="107" xr:uid="{00000000-0005-0000-0000-000048010000}"/>
    <cellStyle name="40% - Accent3 20" xfId="797" xr:uid="{00000000-0005-0000-0000-000049010000}"/>
    <cellStyle name="40% - Accent3 21" xfId="798" xr:uid="{00000000-0005-0000-0000-00004A010000}"/>
    <cellStyle name="40% - Accent3 22" xfId="799" xr:uid="{00000000-0005-0000-0000-00004B010000}"/>
    <cellStyle name="40% - Accent3 23" xfId="800" xr:uid="{00000000-0005-0000-0000-00004C010000}"/>
    <cellStyle name="40% - Accent3 24" xfId="801" xr:uid="{00000000-0005-0000-0000-00004D010000}"/>
    <cellStyle name="40% - Accent3 25" xfId="802" xr:uid="{00000000-0005-0000-0000-00004E010000}"/>
    <cellStyle name="40% - Accent3 26" xfId="803" xr:uid="{00000000-0005-0000-0000-00004F010000}"/>
    <cellStyle name="40% - Accent3 27" xfId="804" xr:uid="{00000000-0005-0000-0000-000050010000}"/>
    <cellStyle name="40% - Accent3 28" xfId="805" xr:uid="{00000000-0005-0000-0000-000051010000}"/>
    <cellStyle name="40% - Accent3 29" xfId="806" xr:uid="{00000000-0005-0000-0000-000052010000}"/>
    <cellStyle name="40% - Accent3 3" xfId="108" xr:uid="{00000000-0005-0000-0000-000053010000}"/>
    <cellStyle name="40% - Accent3 30" xfId="807" xr:uid="{00000000-0005-0000-0000-000054010000}"/>
    <cellStyle name="40% - Accent3 31" xfId="808" xr:uid="{00000000-0005-0000-0000-000055010000}"/>
    <cellStyle name="40% - Accent3 32" xfId="809" xr:uid="{00000000-0005-0000-0000-000056010000}"/>
    <cellStyle name="40% - Accent3 33" xfId="810" xr:uid="{00000000-0005-0000-0000-000057010000}"/>
    <cellStyle name="40% - Accent3 34" xfId="811" xr:uid="{00000000-0005-0000-0000-000058010000}"/>
    <cellStyle name="40% - Accent3 35" xfId="812" xr:uid="{00000000-0005-0000-0000-000059010000}"/>
    <cellStyle name="40% - Accent3 36" xfId="813" xr:uid="{00000000-0005-0000-0000-00005A010000}"/>
    <cellStyle name="40% - Accent3 37" xfId="814" xr:uid="{00000000-0005-0000-0000-00005B010000}"/>
    <cellStyle name="40% - Accent3 38" xfId="815" xr:uid="{00000000-0005-0000-0000-00005C010000}"/>
    <cellStyle name="40% - Accent3 39" xfId="816" xr:uid="{00000000-0005-0000-0000-00005D010000}"/>
    <cellStyle name="40% - Accent3 4" xfId="817" xr:uid="{00000000-0005-0000-0000-00005E010000}"/>
    <cellStyle name="40% - Accent3 40" xfId="106" xr:uid="{00000000-0005-0000-0000-00005F010000}"/>
    <cellStyle name="40% - Accent3 5" xfId="818" xr:uid="{00000000-0005-0000-0000-000060010000}"/>
    <cellStyle name="40% - Accent3 6" xfId="819" xr:uid="{00000000-0005-0000-0000-000061010000}"/>
    <cellStyle name="40% - Accent3 7" xfId="820" xr:uid="{00000000-0005-0000-0000-000062010000}"/>
    <cellStyle name="40% - Accent3 8" xfId="821" xr:uid="{00000000-0005-0000-0000-000063010000}"/>
    <cellStyle name="40% - Accent3 9" xfId="822" xr:uid="{00000000-0005-0000-0000-000064010000}"/>
    <cellStyle name="40% - Accent4 10" xfId="823" xr:uid="{00000000-0005-0000-0000-000065010000}"/>
    <cellStyle name="40% - Accent4 11" xfId="824" xr:uid="{00000000-0005-0000-0000-000066010000}"/>
    <cellStyle name="40% - Accent4 12" xfId="825" xr:uid="{00000000-0005-0000-0000-000067010000}"/>
    <cellStyle name="40% - Accent4 13" xfId="826" xr:uid="{00000000-0005-0000-0000-000068010000}"/>
    <cellStyle name="40% - Accent4 14" xfId="827" xr:uid="{00000000-0005-0000-0000-000069010000}"/>
    <cellStyle name="40% - Accent4 15" xfId="828" xr:uid="{00000000-0005-0000-0000-00006A010000}"/>
    <cellStyle name="40% - Accent4 16" xfId="829" xr:uid="{00000000-0005-0000-0000-00006B010000}"/>
    <cellStyle name="40% - Accent4 17" xfId="830" xr:uid="{00000000-0005-0000-0000-00006C010000}"/>
    <cellStyle name="40% - Accent4 18" xfId="831" xr:uid="{00000000-0005-0000-0000-00006D010000}"/>
    <cellStyle name="40% - Accent4 19" xfId="832" xr:uid="{00000000-0005-0000-0000-00006E010000}"/>
    <cellStyle name="40% - Accent4 2" xfId="110" xr:uid="{00000000-0005-0000-0000-00006F010000}"/>
    <cellStyle name="40% - Accent4 20" xfId="833" xr:uid="{00000000-0005-0000-0000-000070010000}"/>
    <cellStyle name="40% - Accent4 21" xfId="834" xr:uid="{00000000-0005-0000-0000-000071010000}"/>
    <cellStyle name="40% - Accent4 22" xfId="835" xr:uid="{00000000-0005-0000-0000-000072010000}"/>
    <cellStyle name="40% - Accent4 23" xfId="836" xr:uid="{00000000-0005-0000-0000-000073010000}"/>
    <cellStyle name="40% - Accent4 24" xfId="837" xr:uid="{00000000-0005-0000-0000-000074010000}"/>
    <cellStyle name="40% - Accent4 25" xfId="838" xr:uid="{00000000-0005-0000-0000-000075010000}"/>
    <cellStyle name="40% - Accent4 26" xfId="839" xr:uid="{00000000-0005-0000-0000-000076010000}"/>
    <cellStyle name="40% - Accent4 27" xfId="840" xr:uid="{00000000-0005-0000-0000-000077010000}"/>
    <cellStyle name="40% - Accent4 28" xfId="841" xr:uid="{00000000-0005-0000-0000-000078010000}"/>
    <cellStyle name="40% - Accent4 29" xfId="842" xr:uid="{00000000-0005-0000-0000-000079010000}"/>
    <cellStyle name="40% - Accent4 3" xfId="111" xr:uid="{00000000-0005-0000-0000-00007A010000}"/>
    <cellStyle name="40% - Accent4 30" xfId="843" xr:uid="{00000000-0005-0000-0000-00007B010000}"/>
    <cellStyle name="40% - Accent4 31" xfId="844" xr:uid="{00000000-0005-0000-0000-00007C010000}"/>
    <cellStyle name="40% - Accent4 32" xfId="845" xr:uid="{00000000-0005-0000-0000-00007D010000}"/>
    <cellStyle name="40% - Accent4 33" xfId="846" xr:uid="{00000000-0005-0000-0000-00007E010000}"/>
    <cellStyle name="40% - Accent4 34" xfId="847" xr:uid="{00000000-0005-0000-0000-00007F010000}"/>
    <cellStyle name="40% - Accent4 35" xfId="848" xr:uid="{00000000-0005-0000-0000-000080010000}"/>
    <cellStyle name="40% - Accent4 36" xfId="849" xr:uid="{00000000-0005-0000-0000-000081010000}"/>
    <cellStyle name="40% - Accent4 37" xfId="850" xr:uid="{00000000-0005-0000-0000-000082010000}"/>
    <cellStyle name="40% - Accent4 38" xfId="851" xr:uid="{00000000-0005-0000-0000-000083010000}"/>
    <cellStyle name="40% - Accent4 39" xfId="852" xr:uid="{00000000-0005-0000-0000-000084010000}"/>
    <cellStyle name="40% - Accent4 4" xfId="853" xr:uid="{00000000-0005-0000-0000-000085010000}"/>
    <cellStyle name="40% - Accent4 40" xfId="109" xr:uid="{00000000-0005-0000-0000-000086010000}"/>
    <cellStyle name="40% - Accent4 5" xfId="854" xr:uid="{00000000-0005-0000-0000-000087010000}"/>
    <cellStyle name="40% - Accent4 6" xfId="855" xr:uid="{00000000-0005-0000-0000-000088010000}"/>
    <cellStyle name="40% - Accent4 7" xfId="856" xr:uid="{00000000-0005-0000-0000-000089010000}"/>
    <cellStyle name="40% - Accent4 8" xfId="857" xr:uid="{00000000-0005-0000-0000-00008A010000}"/>
    <cellStyle name="40% - Accent4 9" xfId="858" xr:uid="{00000000-0005-0000-0000-00008B010000}"/>
    <cellStyle name="40% - Accent5 10" xfId="859" xr:uid="{00000000-0005-0000-0000-00008C010000}"/>
    <cellStyle name="40% - Accent5 11" xfId="860" xr:uid="{00000000-0005-0000-0000-00008D010000}"/>
    <cellStyle name="40% - Accent5 12" xfId="861" xr:uid="{00000000-0005-0000-0000-00008E010000}"/>
    <cellStyle name="40% - Accent5 13" xfId="862" xr:uid="{00000000-0005-0000-0000-00008F010000}"/>
    <cellStyle name="40% - Accent5 14" xfId="863" xr:uid="{00000000-0005-0000-0000-000090010000}"/>
    <cellStyle name="40% - Accent5 15" xfId="864" xr:uid="{00000000-0005-0000-0000-000091010000}"/>
    <cellStyle name="40% - Accent5 16" xfId="865" xr:uid="{00000000-0005-0000-0000-000092010000}"/>
    <cellStyle name="40% - Accent5 17" xfId="866" xr:uid="{00000000-0005-0000-0000-000093010000}"/>
    <cellStyle name="40% - Accent5 18" xfId="867" xr:uid="{00000000-0005-0000-0000-000094010000}"/>
    <cellStyle name="40% - Accent5 19" xfId="868" xr:uid="{00000000-0005-0000-0000-000095010000}"/>
    <cellStyle name="40% - Accent5 2" xfId="113" xr:uid="{00000000-0005-0000-0000-000096010000}"/>
    <cellStyle name="40% - Accent5 20" xfId="869" xr:uid="{00000000-0005-0000-0000-000097010000}"/>
    <cellStyle name="40% - Accent5 21" xfId="870" xr:uid="{00000000-0005-0000-0000-000098010000}"/>
    <cellStyle name="40% - Accent5 22" xfId="871" xr:uid="{00000000-0005-0000-0000-000099010000}"/>
    <cellStyle name="40% - Accent5 23" xfId="872" xr:uid="{00000000-0005-0000-0000-00009A010000}"/>
    <cellStyle name="40% - Accent5 24" xfId="873" xr:uid="{00000000-0005-0000-0000-00009B010000}"/>
    <cellStyle name="40% - Accent5 25" xfId="874" xr:uid="{00000000-0005-0000-0000-00009C010000}"/>
    <cellStyle name="40% - Accent5 26" xfId="875" xr:uid="{00000000-0005-0000-0000-00009D010000}"/>
    <cellStyle name="40% - Accent5 27" xfId="876" xr:uid="{00000000-0005-0000-0000-00009E010000}"/>
    <cellStyle name="40% - Accent5 28" xfId="877" xr:uid="{00000000-0005-0000-0000-00009F010000}"/>
    <cellStyle name="40% - Accent5 29" xfId="878" xr:uid="{00000000-0005-0000-0000-0000A0010000}"/>
    <cellStyle name="40% - Accent5 3" xfId="114" xr:uid="{00000000-0005-0000-0000-0000A1010000}"/>
    <cellStyle name="40% - Accent5 30" xfId="879" xr:uid="{00000000-0005-0000-0000-0000A2010000}"/>
    <cellStyle name="40% - Accent5 31" xfId="880" xr:uid="{00000000-0005-0000-0000-0000A3010000}"/>
    <cellStyle name="40% - Accent5 32" xfId="881" xr:uid="{00000000-0005-0000-0000-0000A4010000}"/>
    <cellStyle name="40% - Accent5 33" xfId="882" xr:uid="{00000000-0005-0000-0000-0000A5010000}"/>
    <cellStyle name="40% - Accent5 34" xfId="883" xr:uid="{00000000-0005-0000-0000-0000A6010000}"/>
    <cellStyle name="40% - Accent5 35" xfId="884" xr:uid="{00000000-0005-0000-0000-0000A7010000}"/>
    <cellStyle name="40% - Accent5 36" xfId="885" xr:uid="{00000000-0005-0000-0000-0000A8010000}"/>
    <cellStyle name="40% - Accent5 37" xfId="886" xr:uid="{00000000-0005-0000-0000-0000A9010000}"/>
    <cellStyle name="40% - Accent5 38" xfId="887" xr:uid="{00000000-0005-0000-0000-0000AA010000}"/>
    <cellStyle name="40% - Accent5 39" xfId="888" xr:uid="{00000000-0005-0000-0000-0000AB010000}"/>
    <cellStyle name="40% - Accent5 4" xfId="889" xr:uid="{00000000-0005-0000-0000-0000AC010000}"/>
    <cellStyle name="40% - Accent5 40" xfId="112" xr:uid="{00000000-0005-0000-0000-0000AD010000}"/>
    <cellStyle name="40% - Accent5 5" xfId="890" xr:uid="{00000000-0005-0000-0000-0000AE010000}"/>
    <cellStyle name="40% - Accent5 6" xfId="891" xr:uid="{00000000-0005-0000-0000-0000AF010000}"/>
    <cellStyle name="40% - Accent5 7" xfId="892" xr:uid="{00000000-0005-0000-0000-0000B0010000}"/>
    <cellStyle name="40% - Accent5 8" xfId="893" xr:uid="{00000000-0005-0000-0000-0000B1010000}"/>
    <cellStyle name="40% - Accent5 9" xfId="894" xr:uid="{00000000-0005-0000-0000-0000B2010000}"/>
    <cellStyle name="40% - Accent6 10" xfId="895" xr:uid="{00000000-0005-0000-0000-0000B3010000}"/>
    <cellStyle name="40% - Accent6 11" xfId="896" xr:uid="{00000000-0005-0000-0000-0000B4010000}"/>
    <cellStyle name="40% - Accent6 12" xfId="897" xr:uid="{00000000-0005-0000-0000-0000B5010000}"/>
    <cellStyle name="40% - Accent6 13" xfId="898" xr:uid="{00000000-0005-0000-0000-0000B6010000}"/>
    <cellStyle name="40% - Accent6 14" xfId="899" xr:uid="{00000000-0005-0000-0000-0000B7010000}"/>
    <cellStyle name="40% - Accent6 15" xfId="900" xr:uid="{00000000-0005-0000-0000-0000B8010000}"/>
    <cellStyle name="40% - Accent6 16" xfId="901" xr:uid="{00000000-0005-0000-0000-0000B9010000}"/>
    <cellStyle name="40% - Accent6 17" xfId="902" xr:uid="{00000000-0005-0000-0000-0000BA010000}"/>
    <cellStyle name="40% - Accent6 18" xfId="903" xr:uid="{00000000-0005-0000-0000-0000BB010000}"/>
    <cellStyle name="40% - Accent6 19" xfId="904" xr:uid="{00000000-0005-0000-0000-0000BC010000}"/>
    <cellStyle name="40% - Accent6 2" xfId="116" xr:uid="{00000000-0005-0000-0000-0000BD010000}"/>
    <cellStyle name="40% - Accent6 20" xfId="905" xr:uid="{00000000-0005-0000-0000-0000BE010000}"/>
    <cellStyle name="40% - Accent6 21" xfId="906" xr:uid="{00000000-0005-0000-0000-0000BF010000}"/>
    <cellStyle name="40% - Accent6 22" xfId="907" xr:uid="{00000000-0005-0000-0000-0000C0010000}"/>
    <cellStyle name="40% - Accent6 23" xfId="908" xr:uid="{00000000-0005-0000-0000-0000C1010000}"/>
    <cellStyle name="40% - Accent6 24" xfId="909" xr:uid="{00000000-0005-0000-0000-0000C2010000}"/>
    <cellStyle name="40% - Accent6 25" xfId="910" xr:uid="{00000000-0005-0000-0000-0000C3010000}"/>
    <cellStyle name="40% - Accent6 26" xfId="911" xr:uid="{00000000-0005-0000-0000-0000C4010000}"/>
    <cellStyle name="40% - Accent6 27" xfId="912" xr:uid="{00000000-0005-0000-0000-0000C5010000}"/>
    <cellStyle name="40% - Accent6 28" xfId="913" xr:uid="{00000000-0005-0000-0000-0000C6010000}"/>
    <cellStyle name="40% - Accent6 29" xfId="914" xr:uid="{00000000-0005-0000-0000-0000C7010000}"/>
    <cellStyle name="40% - Accent6 3" xfId="117" xr:uid="{00000000-0005-0000-0000-0000C8010000}"/>
    <cellStyle name="40% - Accent6 30" xfId="915" xr:uid="{00000000-0005-0000-0000-0000C9010000}"/>
    <cellStyle name="40% - Accent6 31" xfId="916" xr:uid="{00000000-0005-0000-0000-0000CA010000}"/>
    <cellStyle name="40% - Accent6 32" xfId="917" xr:uid="{00000000-0005-0000-0000-0000CB010000}"/>
    <cellStyle name="40% - Accent6 33" xfId="918" xr:uid="{00000000-0005-0000-0000-0000CC010000}"/>
    <cellStyle name="40% - Accent6 34" xfId="919" xr:uid="{00000000-0005-0000-0000-0000CD010000}"/>
    <cellStyle name="40% - Accent6 35" xfId="920" xr:uid="{00000000-0005-0000-0000-0000CE010000}"/>
    <cellStyle name="40% - Accent6 36" xfId="921" xr:uid="{00000000-0005-0000-0000-0000CF010000}"/>
    <cellStyle name="40% - Accent6 37" xfId="922" xr:uid="{00000000-0005-0000-0000-0000D0010000}"/>
    <cellStyle name="40% - Accent6 38" xfId="923" xr:uid="{00000000-0005-0000-0000-0000D1010000}"/>
    <cellStyle name="40% - Accent6 39" xfId="924" xr:uid="{00000000-0005-0000-0000-0000D2010000}"/>
    <cellStyle name="40% - Accent6 4" xfId="925" xr:uid="{00000000-0005-0000-0000-0000D3010000}"/>
    <cellStyle name="40% - Accent6 40" xfId="115" xr:uid="{00000000-0005-0000-0000-0000D4010000}"/>
    <cellStyle name="40% - Accent6 5" xfId="926" xr:uid="{00000000-0005-0000-0000-0000D5010000}"/>
    <cellStyle name="40% - Accent6 6" xfId="927" xr:uid="{00000000-0005-0000-0000-0000D6010000}"/>
    <cellStyle name="40% - Accent6 7" xfId="928" xr:uid="{00000000-0005-0000-0000-0000D7010000}"/>
    <cellStyle name="40% - Accent6 8" xfId="929" xr:uid="{00000000-0005-0000-0000-0000D8010000}"/>
    <cellStyle name="40% - Accent6 9" xfId="930" xr:uid="{00000000-0005-0000-0000-0000D9010000}"/>
    <cellStyle name="40% - ส่วนที่ถูกเน้น1" xfId="2006" xr:uid="{00000000-0005-0000-0000-0000DA010000}"/>
    <cellStyle name="40% - ส่วนที่ถูกเน้น2" xfId="2007" xr:uid="{00000000-0005-0000-0000-0000DB010000}"/>
    <cellStyle name="40% - ส่วนที่ถูกเน้น3" xfId="2008" xr:uid="{00000000-0005-0000-0000-0000DC010000}"/>
    <cellStyle name="40% - ส่วนที่ถูกเน้น4" xfId="2009" xr:uid="{00000000-0005-0000-0000-0000DD010000}"/>
    <cellStyle name="40% - ส่วนที่ถูกเน้น5" xfId="2010" xr:uid="{00000000-0005-0000-0000-0000DE010000}"/>
    <cellStyle name="40% - ส่วนที่ถูกเน้น6" xfId="2011" xr:uid="{00000000-0005-0000-0000-0000DF010000}"/>
    <cellStyle name="60% - Accent1 10" xfId="931" xr:uid="{00000000-0005-0000-0000-0000E0010000}"/>
    <cellStyle name="60% - Accent1 11" xfId="932" xr:uid="{00000000-0005-0000-0000-0000E1010000}"/>
    <cellStyle name="60% - Accent1 12" xfId="933" xr:uid="{00000000-0005-0000-0000-0000E2010000}"/>
    <cellStyle name="60% - Accent1 13" xfId="934" xr:uid="{00000000-0005-0000-0000-0000E3010000}"/>
    <cellStyle name="60% - Accent1 14" xfId="935" xr:uid="{00000000-0005-0000-0000-0000E4010000}"/>
    <cellStyle name="60% - Accent1 15" xfId="936" xr:uid="{00000000-0005-0000-0000-0000E5010000}"/>
    <cellStyle name="60% - Accent1 16" xfId="937" xr:uid="{00000000-0005-0000-0000-0000E6010000}"/>
    <cellStyle name="60% - Accent1 17" xfId="938" xr:uid="{00000000-0005-0000-0000-0000E7010000}"/>
    <cellStyle name="60% - Accent1 18" xfId="939" xr:uid="{00000000-0005-0000-0000-0000E8010000}"/>
    <cellStyle name="60% - Accent1 19" xfId="940" xr:uid="{00000000-0005-0000-0000-0000E9010000}"/>
    <cellStyle name="60% - Accent1 2" xfId="119" xr:uid="{00000000-0005-0000-0000-0000EA010000}"/>
    <cellStyle name="60% - Accent1 20" xfId="941" xr:uid="{00000000-0005-0000-0000-0000EB010000}"/>
    <cellStyle name="60% - Accent1 21" xfId="942" xr:uid="{00000000-0005-0000-0000-0000EC010000}"/>
    <cellStyle name="60% - Accent1 22" xfId="943" xr:uid="{00000000-0005-0000-0000-0000ED010000}"/>
    <cellStyle name="60% - Accent1 23" xfId="944" xr:uid="{00000000-0005-0000-0000-0000EE010000}"/>
    <cellStyle name="60% - Accent1 24" xfId="945" xr:uid="{00000000-0005-0000-0000-0000EF010000}"/>
    <cellStyle name="60% - Accent1 25" xfId="946" xr:uid="{00000000-0005-0000-0000-0000F0010000}"/>
    <cellStyle name="60% - Accent1 26" xfId="947" xr:uid="{00000000-0005-0000-0000-0000F1010000}"/>
    <cellStyle name="60% - Accent1 27" xfId="948" xr:uid="{00000000-0005-0000-0000-0000F2010000}"/>
    <cellStyle name="60% - Accent1 28" xfId="949" xr:uid="{00000000-0005-0000-0000-0000F3010000}"/>
    <cellStyle name="60% - Accent1 29" xfId="950" xr:uid="{00000000-0005-0000-0000-0000F4010000}"/>
    <cellStyle name="60% - Accent1 3" xfId="120" xr:uid="{00000000-0005-0000-0000-0000F5010000}"/>
    <cellStyle name="60% - Accent1 30" xfId="951" xr:uid="{00000000-0005-0000-0000-0000F6010000}"/>
    <cellStyle name="60% - Accent1 31" xfId="952" xr:uid="{00000000-0005-0000-0000-0000F7010000}"/>
    <cellStyle name="60% - Accent1 32" xfId="953" xr:uid="{00000000-0005-0000-0000-0000F8010000}"/>
    <cellStyle name="60% - Accent1 33" xfId="954" xr:uid="{00000000-0005-0000-0000-0000F9010000}"/>
    <cellStyle name="60% - Accent1 34" xfId="955" xr:uid="{00000000-0005-0000-0000-0000FA010000}"/>
    <cellStyle name="60% - Accent1 35" xfId="956" xr:uid="{00000000-0005-0000-0000-0000FB010000}"/>
    <cellStyle name="60% - Accent1 36" xfId="957" xr:uid="{00000000-0005-0000-0000-0000FC010000}"/>
    <cellStyle name="60% - Accent1 37" xfId="958" xr:uid="{00000000-0005-0000-0000-0000FD010000}"/>
    <cellStyle name="60% - Accent1 38" xfId="959" xr:uid="{00000000-0005-0000-0000-0000FE010000}"/>
    <cellStyle name="60% - Accent1 39" xfId="960" xr:uid="{00000000-0005-0000-0000-0000FF010000}"/>
    <cellStyle name="60% - Accent1 4" xfId="961" xr:uid="{00000000-0005-0000-0000-000000020000}"/>
    <cellStyle name="60% - Accent1 40" xfId="118" xr:uid="{00000000-0005-0000-0000-000001020000}"/>
    <cellStyle name="60% - Accent1 5" xfId="962" xr:uid="{00000000-0005-0000-0000-000002020000}"/>
    <cellStyle name="60% - Accent1 6" xfId="963" xr:uid="{00000000-0005-0000-0000-000003020000}"/>
    <cellStyle name="60% - Accent1 7" xfId="964" xr:uid="{00000000-0005-0000-0000-000004020000}"/>
    <cellStyle name="60% - Accent1 8" xfId="965" xr:uid="{00000000-0005-0000-0000-000005020000}"/>
    <cellStyle name="60% - Accent1 9" xfId="966" xr:uid="{00000000-0005-0000-0000-000006020000}"/>
    <cellStyle name="60% - Accent2 10" xfId="967" xr:uid="{00000000-0005-0000-0000-000007020000}"/>
    <cellStyle name="60% - Accent2 11" xfId="968" xr:uid="{00000000-0005-0000-0000-000008020000}"/>
    <cellStyle name="60% - Accent2 12" xfId="969" xr:uid="{00000000-0005-0000-0000-000009020000}"/>
    <cellStyle name="60% - Accent2 13" xfId="970" xr:uid="{00000000-0005-0000-0000-00000A020000}"/>
    <cellStyle name="60% - Accent2 14" xfId="971" xr:uid="{00000000-0005-0000-0000-00000B020000}"/>
    <cellStyle name="60% - Accent2 15" xfId="972" xr:uid="{00000000-0005-0000-0000-00000C020000}"/>
    <cellStyle name="60% - Accent2 16" xfId="973" xr:uid="{00000000-0005-0000-0000-00000D020000}"/>
    <cellStyle name="60% - Accent2 17" xfId="974" xr:uid="{00000000-0005-0000-0000-00000E020000}"/>
    <cellStyle name="60% - Accent2 18" xfId="975" xr:uid="{00000000-0005-0000-0000-00000F020000}"/>
    <cellStyle name="60% - Accent2 19" xfId="976" xr:uid="{00000000-0005-0000-0000-000010020000}"/>
    <cellStyle name="60% - Accent2 2" xfId="122" xr:uid="{00000000-0005-0000-0000-000011020000}"/>
    <cellStyle name="60% - Accent2 20" xfId="977" xr:uid="{00000000-0005-0000-0000-000012020000}"/>
    <cellStyle name="60% - Accent2 21" xfId="978" xr:uid="{00000000-0005-0000-0000-000013020000}"/>
    <cellStyle name="60% - Accent2 22" xfId="979" xr:uid="{00000000-0005-0000-0000-000014020000}"/>
    <cellStyle name="60% - Accent2 23" xfId="980" xr:uid="{00000000-0005-0000-0000-000015020000}"/>
    <cellStyle name="60% - Accent2 24" xfId="981" xr:uid="{00000000-0005-0000-0000-000016020000}"/>
    <cellStyle name="60% - Accent2 25" xfId="982" xr:uid="{00000000-0005-0000-0000-000017020000}"/>
    <cellStyle name="60% - Accent2 26" xfId="983" xr:uid="{00000000-0005-0000-0000-000018020000}"/>
    <cellStyle name="60% - Accent2 27" xfId="984" xr:uid="{00000000-0005-0000-0000-000019020000}"/>
    <cellStyle name="60% - Accent2 28" xfId="985" xr:uid="{00000000-0005-0000-0000-00001A020000}"/>
    <cellStyle name="60% - Accent2 29" xfId="986" xr:uid="{00000000-0005-0000-0000-00001B020000}"/>
    <cellStyle name="60% - Accent2 3" xfId="123" xr:uid="{00000000-0005-0000-0000-00001C020000}"/>
    <cellStyle name="60% - Accent2 30" xfId="987" xr:uid="{00000000-0005-0000-0000-00001D020000}"/>
    <cellStyle name="60% - Accent2 31" xfId="988" xr:uid="{00000000-0005-0000-0000-00001E020000}"/>
    <cellStyle name="60% - Accent2 32" xfId="989" xr:uid="{00000000-0005-0000-0000-00001F020000}"/>
    <cellStyle name="60% - Accent2 33" xfId="990" xr:uid="{00000000-0005-0000-0000-000020020000}"/>
    <cellStyle name="60% - Accent2 34" xfId="991" xr:uid="{00000000-0005-0000-0000-000021020000}"/>
    <cellStyle name="60% - Accent2 35" xfId="992" xr:uid="{00000000-0005-0000-0000-000022020000}"/>
    <cellStyle name="60% - Accent2 36" xfId="993" xr:uid="{00000000-0005-0000-0000-000023020000}"/>
    <cellStyle name="60% - Accent2 37" xfId="994" xr:uid="{00000000-0005-0000-0000-000024020000}"/>
    <cellStyle name="60% - Accent2 38" xfId="995" xr:uid="{00000000-0005-0000-0000-000025020000}"/>
    <cellStyle name="60% - Accent2 39" xfId="996" xr:uid="{00000000-0005-0000-0000-000026020000}"/>
    <cellStyle name="60% - Accent2 4" xfId="997" xr:uid="{00000000-0005-0000-0000-000027020000}"/>
    <cellStyle name="60% - Accent2 40" xfId="121" xr:uid="{00000000-0005-0000-0000-000028020000}"/>
    <cellStyle name="60% - Accent2 5" xfId="998" xr:uid="{00000000-0005-0000-0000-000029020000}"/>
    <cellStyle name="60% - Accent2 6" xfId="999" xr:uid="{00000000-0005-0000-0000-00002A020000}"/>
    <cellStyle name="60% - Accent2 7" xfId="1000" xr:uid="{00000000-0005-0000-0000-00002B020000}"/>
    <cellStyle name="60% - Accent2 8" xfId="1001" xr:uid="{00000000-0005-0000-0000-00002C020000}"/>
    <cellStyle name="60% - Accent2 9" xfId="1002" xr:uid="{00000000-0005-0000-0000-00002D020000}"/>
    <cellStyle name="60% - Accent3 10" xfId="1003" xr:uid="{00000000-0005-0000-0000-00002E020000}"/>
    <cellStyle name="60% - Accent3 11" xfId="1004" xr:uid="{00000000-0005-0000-0000-00002F020000}"/>
    <cellStyle name="60% - Accent3 12" xfId="1005" xr:uid="{00000000-0005-0000-0000-000030020000}"/>
    <cellStyle name="60% - Accent3 13" xfId="1006" xr:uid="{00000000-0005-0000-0000-000031020000}"/>
    <cellStyle name="60% - Accent3 14" xfId="1007" xr:uid="{00000000-0005-0000-0000-000032020000}"/>
    <cellStyle name="60% - Accent3 15" xfId="1008" xr:uid="{00000000-0005-0000-0000-000033020000}"/>
    <cellStyle name="60% - Accent3 16" xfId="1009" xr:uid="{00000000-0005-0000-0000-000034020000}"/>
    <cellStyle name="60% - Accent3 17" xfId="1010" xr:uid="{00000000-0005-0000-0000-000035020000}"/>
    <cellStyle name="60% - Accent3 18" xfId="1011" xr:uid="{00000000-0005-0000-0000-000036020000}"/>
    <cellStyle name="60% - Accent3 19" xfId="1012" xr:uid="{00000000-0005-0000-0000-000037020000}"/>
    <cellStyle name="60% - Accent3 2" xfId="125" xr:uid="{00000000-0005-0000-0000-000038020000}"/>
    <cellStyle name="60% - Accent3 20" xfId="1013" xr:uid="{00000000-0005-0000-0000-000039020000}"/>
    <cellStyle name="60% - Accent3 21" xfId="1014" xr:uid="{00000000-0005-0000-0000-00003A020000}"/>
    <cellStyle name="60% - Accent3 22" xfId="1015" xr:uid="{00000000-0005-0000-0000-00003B020000}"/>
    <cellStyle name="60% - Accent3 23" xfId="1016" xr:uid="{00000000-0005-0000-0000-00003C020000}"/>
    <cellStyle name="60% - Accent3 24" xfId="1017" xr:uid="{00000000-0005-0000-0000-00003D020000}"/>
    <cellStyle name="60% - Accent3 25" xfId="1018" xr:uid="{00000000-0005-0000-0000-00003E020000}"/>
    <cellStyle name="60% - Accent3 26" xfId="1019" xr:uid="{00000000-0005-0000-0000-00003F020000}"/>
    <cellStyle name="60% - Accent3 27" xfId="1020" xr:uid="{00000000-0005-0000-0000-000040020000}"/>
    <cellStyle name="60% - Accent3 28" xfId="1021" xr:uid="{00000000-0005-0000-0000-000041020000}"/>
    <cellStyle name="60% - Accent3 29" xfId="1022" xr:uid="{00000000-0005-0000-0000-000042020000}"/>
    <cellStyle name="60% - Accent3 3" xfId="126" xr:uid="{00000000-0005-0000-0000-000043020000}"/>
    <cellStyle name="60% - Accent3 30" xfId="1023" xr:uid="{00000000-0005-0000-0000-000044020000}"/>
    <cellStyle name="60% - Accent3 31" xfId="1024" xr:uid="{00000000-0005-0000-0000-000045020000}"/>
    <cellStyle name="60% - Accent3 32" xfId="1025" xr:uid="{00000000-0005-0000-0000-000046020000}"/>
    <cellStyle name="60% - Accent3 33" xfId="1026" xr:uid="{00000000-0005-0000-0000-000047020000}"/>
    <cellStyle name="60% - Accent3 34" xfId="1027" xr:uid="{00000000-0005-0000-0000-000048020000}"/>
    <cellStyle name="60% - Accent3 35" xfId="1028" xr:uid="{00000000-0005-0000-0000-000049020000}"/>
    <cellStyle name="60% - Accent3 36" xfId="1029" xr:uid="{00000000-0005-0000-0000-00004A020000}"/>
    <cellStyle name="60% - Accent3 37" xfId="1030" xr:uid="{00000000-0005-0000-0000-00004B020000}"/>
    <cellStyle name="60% - Accent3 38" xfId="1031" xr:uid="{00000000-0005-0000-0000-00004C020000}"/>
    <cellStyle name="60% - Accent3 39" xfId="1032" xr:uid="{00000000-0005-0000-0000-00004D020000}"/>
    <cellStyle name="60% - Accent3 4" xfId="1033" xr:uid="{00000000-0005-0000-0000-00004E020000}"/>
    <cellStyle name="60% - Accent3 40" xfId="124" xr:uid="{00000000-0005-0000-0000-00004F020000}"/>
    <cellStyle name="60% - Accent3 5" xfId="1034" xr:uid="{00000000-0005-0000-0000-000050020000}"/>
    <cellStyle name="60% - Accent3 6" xfId="1035" xr:uid="{00000000-0005-0000-0000-000051020000}"/>
    <cellStyle name="60% - Accent3 7" xfId="1036" xr:uid="{00000000-0005-0000-0000-000052020000}"/>
    <cellStyle name="60% - Accent3 8" xfId="1037" xr:uid="{00000000-0005-0000-0000-000053020000}"/>
    <cellStyle name="60% - Accent3 9" xfId="1038" xr:uid="{00000000-0005-0000-0000-000054020000}"/>
    <cellStyle name="60% - Accent4 10" xfId="1039" xr:uid="{00000000-0005-0000-0000-000055020000}"/>
    <cellStyle name="60% - Accent4 11" xfId="1040" xr:uid="{00000000-0005-0000-0000-000056020000}"/>
    <cellStyle name="60% - Accent4 12" xfId="1041" xr:uid="{00000000-0005-0000-0000-000057020000}"/>
    <cellStyle name="60% - Accent4 13" xfId="1042" xr:uid="{00000000-0005-0000-0000-000058020000}"/>
    <cellStyle name="60% - Accent4 14" xfId="1043" xr:uid="{00000000-0005-0000-0000-000059020000}"/>
    <cellStyle name="60% - Accent4 15" xfId="1044" xr:uid="{00000000-0005-0000-0000-00005A020000}"/>
    <cellStyle name="60% - Accent4 16" xfId="1045" xr:uid="{00000000-0005-0000-0000-00005B020000}"/>
    <cellStyle name="60% - Accent4 17" xfId="1046" xr:uid="{00000000-0005-0000-0000-00005C020000}"/>
    <cellStyle name="60% - Accent4 18" xfId="1047" xr:uid="{00000000-0005-0000-0000-00005D020000}"/>
    <cellStyle name="60% - Accent4 19" xfId="1048" xr:uid="{00000000-0005-0000-0000-00005E020000}"/>
    <cellStyle name="60% - Accent4 2" xfId="128" xr:uid="{00000000-0005-0000-0000-00005F020000}"/>
    <cellStyle name="60% - Accent4 20" xfId="1049" xr:uid="{00000000-0005-0000-0000-000060020000}"/>
    <cellStyle name="60% - Accent4 21" xfId="1050" xr:uid="{00000000-0005-0000-0000-000061020000}"/>
    <cellStyle name="60% - Accent4 22" xfId="1051" xr:uid="{00000000-0005-0000-0000-000062020000}"/>
    <cellStyle name="60% - Accent4 23" xfId="1052" xr:uid="{00000000-0005-0000-0000-000063020000}"/>
    <cellStyle name="60% - Accent4 24" xfId="1053" xr:uid="{00000000-0005-0000-0000-000064020000}"/>
    <cellStyle name="60% - Accent4 25" xfId="1054" xr:uid="{00000000-0005-0000-0000-000065020000}"/>
    <cellStyle name="60% - Accent4 26" xfId="1055" xr:uid="{00000000-0005-0000-0000-000066020000}"/>
    <cellStyle name="60% - Accent4 27" xfId="1056" xr:uid="{00000000-0005-0000-0000-000067020000}"/>
    <cellStyle name="60% - Accent4 28" xfId="1057" xr:uid="{00000000-0005-0000-0000-000068020000}"/>
    <cellStyle name="60% - Accent4 29" xfId="1058" xr:uid="{00000000-0005-0000-0000-000069020000}"/>
    <cellStyle name="60% - Accent4 3" xfId="129" xr:uid="{00000000-0005-0000-0000-00006A020000}"/>
    <cellStyle name="60% - Accent4 30" xfId="1059" xr:uid="{00000000-0005-0000-0000-00006B020000}"/>
    <cellStyle name="60% - Accent4 31" xfId="1060" xr:uid="{00000000-0005-0000-0000-00006C020000}"/>
    <cellStyle name="60% - Accent4 32" xfId="1061" xr:uid="{00000000-0005-0000-0000-00006D020000}"/>
    <cellStyle name="60% - Accent4 33" xfId="1062" xr:uid="{00000000-0005-0000-0000-00006E020000}"/>
    <cellStyle name="60% - Accent4 34" xfId="1063" xr:uid="{00000000-0005-0000-0000-00006F020000}"/>
    <cellStyle name="60% - Accent4 35" xfId="1064" xr:uid="{00000000-0005-0000-0000-000070020000}"/>
    <cellStyle name="60% - Accent4 36" xfId="1065" xr:uid="{00000000-0005-0000-0000-000071020000}"/>
    <cellStyle name="60% - Accent4 37" xfId="1066" xr:uid="{00000000-0005-0000-0000-000072020000}"/>
    <cellStyle name="60% - Accent4 38" xfId="1067" xr:uid="{00000000-0005-0000-0000-000073020000}"/>
    <cellStyle name="60% - Accent4 39" xfId="1068" xr:uid="{00000000-0005-0000-0000-000074020000}"/>
    <cellStyle name="60% - Accent4 4" xfId="1069" xr:uid="{00000000-0005-0000-0000-000075020000}"/>
    <cellStyle name="60% - Accent4 40" xfId="127" xr:uid="{00000000-0005-0000-0000-000076020000}"/>
    <cellStyle name="60% - Accent4 5" xfId="1070" xr:uid="{00000000-0005-0000-0000-000077020000}"/>
    <cellStyle name="60% - Accent4 6" xfId="1071" xr:uid="{00000000-0005-0000-0000-000078020000}"/>
    <cellStyle name="60% - Accent4 7" xfId="1072" xr:uid="{00000000-0005-0000-0000-000079020000}"/>
    <cellStyle name="60% - Accent4 8" xfId="1073" xr:uid="{00000000-0005-0000-0000-00007A020000}"/>
    <cellStyle name="60% - Accent4 9" xfId="1074" xr:uid="{00000000-0005-0000-0000-00007B020000}"/>
    <cellStyle name="60% - Accent5 10" xfId="1075" xr:uid="{00000000-0005-0000-0000-00007C020000}"/>
    <cellStyle name="60% - Accent5 11" xfId="1076" xr:uid="{00000000-0005-0000-0000-00007D020000}"/>
    <cellStyle name="60% - Accent5 12" xfId="1077" xr:uid="{00000000-0005-0000-0000-00007E020000}"/>
    <cellStyle name="60% - Accent5 13" xfId="1078" xr:uid="{00000000-0005-0000-0000-00007F020000}"/>
    <cellStyle name="60% - Accent5 14" xfId="1079" xr:uid="{00000000-0005-0000-0000-000080020000}"/>
    <cellStyle name="60% - Accent5 15" xfId="1080" xr:uid="{00000000-0005-0000-0000-000081020000}"/>
    <cellStyle name="60% - Accent5 16" xfId="1081" xr:uid="{00000000-0005-0000-0000-000082020000}"/>
    <cellStyle name="60% - Accent5 17" xfId="1082" xr:uid="{00000000-0005-0000-0000-000083020000}"/>
    <cellStyle name="60% - Accent5 18" xfId="1083" xr:uid="{00000000-0005-0000-0000-000084020000}"/>
    <cellStyle name="60% - Accent5 19" xfId="1084" xr:uid="{00000000-0005-0000-0000-000085020000}"/>
    <cellStyle name="60% - Accent5 2" xfId="131" xr:uid="{00000000-0005-0000-0000-000086020000}"/>
    <cellStyle name="60% - Accent5 20" xfId="1085" xr:uid="{00000000-0005-0000-0000-000087020000}"/>
    <cellStyle name="60% - Accent5 21" xfId="1086" xr:uid="{00000000-0005-0000-0000-000088020000}"/>
    <cellStyle name="60% - Accent5 22" xfId="1087" xr:uid="{00000000-0005-0000-0000-000089020000}"/>
    <cellStyle name="60% - Accent5 23" xfId="1088" xr:uid="{00000000-0005-0000-0000-00008A020000}"/>
    <cellStyle name="60% - Accent5 24" xfId="1089" xr:uid="{00000000-0005-0000-0000-00008B020000}"/>
    <cellStyle name="60% - Accent5 25" xfId="1090" xr:uid="{00000000-0005-0000-0000-00008C020000}"/>
    <cellStyle name="60% - Accent5 26" xfId="1091" xr:uid="{00000000-0005-0000-0000-00008D020000}"/>
    <cellStyle name="60% - Accent5 27" xfId="1092" xr:uid="{00000000-0005-0000-0000-00008E020000}"/>
    <cellStyle name="60% - Accent5 28" xfId="1093" xr:uid="{00000000-0005-0000-0000-00008F020000}"/>
    <cellStyle name="60% - Accent5 29" xfId="1094" xr:uid="{00000000-0005-0000-0000-000090020000}"/>
    <cellStyle name="60% - Accent5 3" xfId="132" xr:uid="{00000000-0005-0000-0000-000091020000}"/>
    <cellStyle name="60% - Accent5 30" xfId="1095" xr:uid="{00000000-0005-0000-0000-000092020000}"/>
    <cellStyle name="60% - Accent5 31" xfId="1096" xr:uid="{00000000-0005-0000-0000-000093020000}"/>
    <cellStyle name="60% - Accent5 32" xfId="1097" xr:uid="{00000000-0005-0000-0000-000094020000}"/>
    <cellStyle name="60% - Accent5 33" xfId="1098" xr:uid="{00000000-0005-0000-0000-000095020000}"/>
    <cellStyle name="60% - Accent5 34" xfId="1099" xr:uid="{00000000-0005-0000-0000-000096020000}"/>
    <cellStyle name="60% - Accent5 35" xfId="1100" xr:uid="{00000000-0005-0000-0000-000097020000}"/>
    <cellStyle name="60% - Accent5 36" xfId="1101" xr:uid="{00000000-0005-0000-0000-000098020000}"/>
    <cellStyle name="60% - Accent5 37" xfId="1102" xr:uid="{00000000-0005-0000-0000-000099020000}"/>
    <cellStyle name="60% - Accent5 38" xfId="1103" xr:uid="{00000000-0005-0000-0000-00009A020000}"/>
    <cellStyle name="60% - Accent5 39" xfId="1104" xr:uid="{00000000-0005-0000-0000-00009B020000}"/>
    <cellStyle name="60% - Accent5 4" xfId="1105" xr:uid="{00000000-0005-0000-0000-00009C020000}"/>
    <cellStyle name="60% - Accent5 40" xfId="130" xr:uid="{00000000-0005-0000-0000-00009D020000}"/>
    <cellStyle name="60% - Accent5 5" xfId="1106" xr:uid="{00000000-0005-0000-0000-00009E020000}"/>
    <cellStyle name="60% - Accent5 6" xfId="1107" xr:uid="{00000000-0005-0000-0000-00009F020000}"/>
    <cellStyle name="60% - Accent5 7" xfId="1108" xr:uid="{00000000-0005-0000-0000-0000A0020000}"/>
    <cellStyle name="60% - Accent5 8" xfId="1109" xr:uid="{00000000-0005-0000-0000-0000A1020000}"/>
    <cellStyle name="60% - Accent5 9" xfId="1110" xr:uid="{00000000-0005-0000-0000-0000A2020000}"/>
    <cellStyle name="60% - Accent6 10" xfId="1111" xr:uid="{00000000-0005-0000-0000-0000A3020000}"/>
    <cellStyle name="60% - Accent6 11" xfId="1112" xr:uid="{00000000-0005-0000-0000-0000A4020000}"/>
    <cellStyle name="60% - Accent6 12" xfId="1113" xr:uid="{00000000-0005-0000-0000-0000A5020000}"/>
    <cellStyle name="60% - Accent6 13" xfId="1114" xr:uid="{00000000-0005-0000-0000-0000A6020000}"/>
    <cellStyle name="60% - Accent6 14" xfId="1115" xr:uid="{00000000-0005-0000-0000-0000A7020000}"/>
    <cellStyle name="60% - Accent6 15" xfId="1116" xr:uid="{00000000-0005-0000-0000-0000A8020000}"/>
    <cellStyle name="60% - Accent6 16" xfId="1117" xr:uid="{00000000-0005-0000-0000-0000A9020000}"/>
    <cellStyle name="60% - Accent6 17" xfId="1118" xr:uid="{00000000-0005-0000-0000-0000AA020000}"/>
    <cellStyle name="60% - Accent6 18" xfId="1119" xr:uid="{00000000-0005-0000-0000-0000AB020000}"/>
    <cellStyle name="60% - Accent6 19" xfId="1120" xr:uid="{00000000-0005-0000-0000-0000AC020000}"/>
    <cellStyle name="60% - Accent6 2" xfId="134" xr:uid="{00000000-0005-0000-0000-0000AD020000}"/>
    <cellStyle name="60% - Accent6 20" xfId="1121" xr:uid="{00000000-0005-0000-0000-0000AE020000}"/>
    <cellStyle name="60% - Accent6 21" xfId="1122" xr:uid="{00000000-0005-0000-0000-0000AF020000}"/>
    <cellStyle name="60% - Accent6 22" xfId="1123" xr:uid="{00000000-0005-0000-0000-0000B0020000}"/>
    <cellStyle name="60% - Accent6 23" xfId="1124" xr:uid="{00000000-0005-0000-0000-0000B1020000}"/>
    <cellStyle name="60% - Accent6 24" xfId="1125" xr:uid="{00000000-0005-0000-0000-0000B2020000}"/>
    <cellStyle name="60% - Accent6 25" xfId="1126" xr:uid="{00000000-0005-0000-0000-0000B3020000}"/>
    <cellStyle name="60% - Accent6 26" xfId="1127" xr:uid="{00000000-0005-0000-0000-0000B4020000}"/>
    <cellStyle name="60% - Accent6 27" xfId="1128" xr:uid="{00000000-0005-0000-0000-0000B5020000}"/>
    <cellStyle name="60% - Accent6 28" xfId="1129" xr:uid="{00000000-0005-0000-0000-0000B6020000}"/>
    <cellStyle name="60% - Accent6 29" xfId="1130" xr:uid="{00000000-0005-0000-0000-0000B7020000}"/>
    <cellStyle name="60% - Accent6 3" xfId="135" xr:uid="{00000000-0005-0000-0000-0000B8020000}"/>
    <cellStyle name="60% - Accent6 30" xfId="1131" xr:uid="{00000000-0005-0000-0000-0000B9020000}"/>
    <cellStyle name="60% - Accent6 31" xfId="1132" xr:uid="{00000000-0005-0000-0000-0000BA020000}"/>
    <cellStyle name="60% - Accent6 32" xfId="1133" xr:uid="{00000000-0005-0000-0000-0000BB020000}"/>
    <cellStyle name="60% - Accent6 33" xfId="1134" xr:uid="{00000000-0005-0000-0000-0000BC020000}"/>
    <cellStyle name="60% - Accent6 34" xfId="1135" xr:uid="{00000000-0005-0000-0000-0000BD020000}"/>
    <cellStyle name="60% - Accent6 35" xfId="1136" xr:uid="{00000000-0005-0000-0000-0000BE020000}"/>
    <cellStyle name="60% - Accent6 36" xfId="1137" xr:uid="{00000000-0005-0000-0000-0000BF020000}"/>
    <cellStyle name="60% - Accent6 37" xfId="1138" xr:uid="{00000000-0005-0000-0000-0000C0020000}"/>
    <cellStyle name="60% - Accent6 38" xfId="1139" xr:uid="{00000000-0005-0000-0000-0000C1020000}"/>
    <cellStyle name="60% - Accent6 39" xfId="1140" xr:uid="{00000000-0005-0000-0000-0000C2020000}"/>
    <cellStyle name="60% - Accent6 4" xfId="1141" xr:uid="{00000000-0005-0000-0000-0000C3020000}"/>
    <cellStyle name="60% - Accent6 40" xfId="133" xr:uid="{00000000-0005-0000-0000-0000C4020000}"/>
    <cellStyle name="60% - Accent6 5" xfId="1142" xr:uid="{00000000-0005-0000-0000-0000C5020000}"/>
    <cellStyle name="60% - Accent6 6" xfId="1143" xr:uid="{00000000-0005-0000-0000-0000C6020000}"/>
    <cellStyle name="60% - Accent6 7" xfId="1144" xr:uid="{00000000-0005-0000-0000-0000C7020000}"/>
    <cellStyle name="60% - Accent6 8" xfId="1145" xr:uid="{00000000-0005-0000-0000-0000C8020000}"/>
    <cellStyle name="60% - Accent6 9" xfId="1146" xr:uid="{00000000-0005-0000-0000-0000C9020000}"/>
    <cellStyle name="60% - ส่วนที่ถูกเน้น1" xfId="2012" xr:uid="{00000000-0005-0000-0000-0000CA020000}"/>
    <cellStyle name="60% - ส่วนที่ถูกเน้น2" xfId="2013" xr:uid="{00000000-0005-0000-0000-0000CB020000}"/>
    <cellStyle name="60% - ส่วนที่ถูกเน้น3" xfId="2014" xr:uid="{00000000-0005-0000-0000-0000CC020000}"/>
    <cellStyle name="60% - ส่วนที่ถูกเน้น4" xfId="2015" xr:uid="{00000000-0005-0000-0000-0000CD020000}"/>
    <cellStyle name="60% - ส่วนที่ถูกเน้น5" xfId="2016" xr:uid="{00000000-0005-0000-0000-0000CE020000}"/>
    <cellStyle name="60% - ส่วนที่ถูกเน้น6" xfId="2017" xr:uid="{00000000-0005-0000-0000-0000CF020000}"/>
    <cellStyle name="Accent1 10" xfId="1147" xr:uid="{00000000-0005-0000-0000-0000D0020000}"/>
    <cellStyle name="Accent1 11" xfId="1148" xr:uid="{00000000-0005-0000-0000-0000D1020000}"/>
    <cellStyle name="Accent1 12" xfId="1149" xr:uid="{00000000-0005-0000-0000-0000D2020000}"/>
    <cellStyle name="Accent1 13" xfId="1150" xr:uid="{00000000-0005-0000-0000-0000D3020000}"/>
    <cellStyle name="Accent1 14" xfId="1151" xr:uid="{00000000-0005-0000-0000-0000D4020000}"/>
    <cellStyle name="Accent1 15" xfId="1152" xr:uid="{00000000-0005-0000-0000-0000D5020000}"/>
    <cellStyle name="Accent1 16" xfId="1153" xr:uid="{00000000-0005-0000-0000-0000D6020000}"/>
    <cellStyle name="Accent1 17" xfId="1154" xr:uid="{00000000-0005-0000-0000-0000D7020000}"/>
    <cellStyle name="Accent1 18" xfId="1155" xr:uid="{00000000-0005-0000-0000-0000D8020000}"/>
    <cellStyle name="Accent1 19" xfId="1156" xr:uid="{00000000-0005-0000-0000-0000D9020000}"/>
    <cellStyle name="Accent1 2" xfId="137" xr:uid="{00000000-0005-0000-0000-0000DA020000}"/>
    <cellStyle name="Accent1 20" xfId="1157" xr:uid="{00000000-0005-0000-0000-0000DB020000}"/>
    <cellStyle name="Accent1 21" xfId="1158" xr:uid="{00000000-0005-0000-0000-0000DC020000}"/>
    <cellStyle name="Accent1 22" xfId="1159" xr:uid="{00000000-0005-0000-0000-0000DD020000}"/>
    <cellStyle name="Accent1 23" xfId="1160" xr:uid="{00000000-0005-0000-0000-0000DE020000}"/>
    <cellStyle name="Accent1 24" xfId="1161" xr:uid="{00000000-0005-0000-0000-0000DF020000}"/>
    <cellStyle name="Accent1 25" xfId="1162" xr:uid="{00000000-0005-0000-0000-0000E0020000}"/>
    <cellStyle name="Accent1 26" xfId="1163" xr:uid="{00000000-0005-0000-0000-0000E1020000}"/>
    <cellStyle name="Accent1 27" xfId="1164" xr:uid="{00000000-0005-0000-0000-0000E2020000}"/>
    <cellStyle name="Accent1 28" xfId="1165" xr:uid="{00000000-0005-0000-0000-0000E3020000}"/>
    <cellStyle name="Accent1 29" xfId="1166" xr:uid="{00000000-0005-0000-0000-0000E4020000}"/>
    <cellStyle name="Accent1 3" xfId="138" xr:uid="{00000000-0005-0000-0000-0000E5020000}"/>
    <cellStyle name="Accent1 30" xfId="1167" xr:uid="{00000000-0005-0000-0000-0000E6020000}"/>
    <cellStyle name="Accent1 31" xfId="1168" xr:uid="{00000000-0005-0000-0000-0000E7020000}"/>
    <cellStyle name="Accent1 32" xfId="1169" xr:uid="{00000000-0005-0000-0000-0000E8020000}"/>
    <cellStyle name="Accent1 33" xfId="1170" xr:uid="{00000000-0005-0000-0000-0000E9020000}"/>
    <cellStyle name="Accent1 34" xfId="1171" xr:uid="{00000000-0005-0000-0000-0000EA020000}"/>
    <cellStyle name="Accent1 35" xfId="1172" xr:uid="{00000000-0005-0000-0000-0000EB020000}"/>
    <cellStyle name="Accent1 36" xfId="1173" xr:uid="{00000000-0005-0000-0000-0000EC020000}"/>
    <cellStyle name="Accent1 37" xfId="1174" xr:uid="{00000000-0005-0000-0000-0000ED020000}"/>
    <cellStyle name="Accent1 38" xfId="1175" xr:uid="{00000000-0005-0000-0000-0000EE020000}"/>
    <cellStyle name="Accent1 39" xfId="1176" xr:uid="{00000000-0005-0000-0000-0000EF020000}"/>
    <cellStyle name="Accent1 4" xfId="1177" xr:uid="{00000000-0005-0000-0000-0000F0020000}"/>
    <cellStyle name="Accent1 40" xfId="136" xr:uid="{00000000-0005-0000-0000-0000F1020000}"/>
    <cellStyle name="Accent1 5" xfId="1178" xr:uid="{00000000-0005-0000-0000-0000F2020000}"/>
    <cellStyle name="Accent1 6" xfId="1179" xr:uid="{00000000-0005-0000-0000-0000F3020000}"/>
    <cellStyle name="Accent1 7" xfId="1180" xr:uid="{00000000-0005-0000-0000-0000F4020000}"/>
    <cellStyle name="Accent1 8" xfId="1181" xr:uid="{00000000-0005-0000-0000-0000F5020000}"/>
    <cellStyle name="Accent1 9" xfId="1182" xr:uid="{00000000-0005-0000-0000-0000F6020000}"/>
    <cellStyle name="Accent2 10" xfId="1183" xr:uid="{00000000-0005-0000-0000-0000F7020000}"/>
    <cellStyle name="Accent2 11" xfId="1184" xr:uid="{00000000-0005-0000-0000-0000F8020000}"/>
    <cellStyle name="Accent2 12" xfId="1185" xr:uid="{00000000-0005-0000-0000-0000F9020000}"/>
    <cellStyle name="Accent2 13" xfId="1186" xr:uid="{00000000-0005-0000-0000-0000FA020000}"/>
    <cellStyle name="Accent2 14" xfId="1187" xr:uid="{00000000-0005-0000-0000-0000FB020000}"/>
    <cellStyle name="Accent2 15" xfId="1188" xr:uid="{00000000-0005-0000-0000-0000FC020000}"/>
    <cellStyle name="Accent2 16" xfId="1189" xr:uid="{00000000-0005-0000-0000-0000FD020000}"/>
    <cellStyle name="Accent2 17" xfId="1190" xr:uid="{00000000-0005-0000-0000-0000FE020000}"/>
    <cellStyle name="Accent2 18" xfId="1191" xr:uid="{00000000-0005-0000-0000-0000FF020000}"/>
    <cellStyle name="Accent2 19" xfId="1192" xr:uid="{00000000-0005-0000-0000-000000030000}"/>
    <cellStyle name="Accent2 2" xfId="140" xr:uid="{00000000-0005-0000-0000-000001030000}"/>
    <cellStyle name="Accent2 20" xfId="1193" xr:uid="{00000000-0005-0000-0000-000002030000}"/>
    <cellStyle name="Accent2 21" xfId="1194" xr:uid="{00000000-0005-0000-0000-000003030000}"/>
    <cellStyle name="Accent2 22" xfId="1195" xr:uid="{00000000-0005-0000-0000-000004030000}"/>
    <cellStyle name="Accent2 23" xfId="1196" xr:uid="{00000000-0005-0000-0000-000005030000}"/>
    <cellStyle name="Accent2 24" xfId="1197" xr:uid="{00000000-0005-0000-0000-000006030000}"/>
    <cellStyle name="Accent2 25" xfId="1198" xr:uid="{00000000-0005-0000-0000-000007030000}"/>
    <cellStyle name="Accent2 26" xfId="1199" xr:uid="{00000000-0005-0000-0000-000008030000}"/>
    <cellStyle name="Accent2 27" xfId="1200" xr:uid="{00000000-0005-0000-0000-000009030000}"/>
    <cellStyle name="Accent2 28" xfId="1201" xr:uid="{00000000-0005-0000-0000-00000A030000}"/>
    <cellStyle name="Accent2 29" xfId="1202" xr:uid="{00000000-0005-0000-0000-00000B030000}"/>
    <cellStyle name="Accent2 3" xfId="141" xr:uid="{00000000-0005-0000-0000-00000C030000}"/>
    <cellStyle name="Accent2 30" xfId="1203" xr:uid="{00000000-0005-0000-0000-00000D030000}"/>
    <cellStyle name="Accent2 31" xfId="1204" xr:uid="{00000000-0005-0000-0000-00000E030000}"/>
    <cellStyle name="Accent2 32" xfId="1205" xr:uid="{00000000-0005-0000-0000-00000F030000}"/>
    <cellStyle name="Accent2 33" xfId="1206" xr:uid="{00000000-0005-0000-0000-000010030000}"/>
    <cellStyle name="Accent2 34" xfId="1207" xr:uid="{00000000-0005-0000-0000-000011030000}"/>
    <cellStyle name="Accent2 35" xfId="1208" xr:uid="{00000000-0005-0000-0000-000012030000}"/>
    <cellStyle name="Accent2 36" xfId="1209" xr:uid="{00000000-0005-0000-0000-000013030000}"/>
    <cellStyle name="Accent2 37" xfId="1210" xr:uid="{00000000-0005-0000-0000-000014030000}"/>
    <cellStyle name="Accent2 38" xfId="1211" xr:uid="{00000000-0005-0000-0000-000015030000}"/>
    <cellStyle name="Accent2 39" xfId="1212" xr:uid="{00000000-0005-0000-0000-000016030000}"/>
    <cellStyle name="Accent2 4" xfId="1213" xr:uid="{00000000-0005-0000-0000-000017030000}"/>
    <cellStyle name="Accent2 40" xfId="139" xr:uid="{00000000-0005-0000-0000-000018030000}"/>
    <cellStyle name="Accent2 5" xfId="1214" xr:uid="{00000000-0005-0000-0000-000019030000}"/>
    <cellStyle name="Accent2 6" xfId="1215" xr:uid="{00000000-0005-0000-0000-00001A030000}"/>
    <cellStyle name="Accent2 7" xfId="1216" xr:uid="{00000000-0005-0000-0000-00001B030000}"/>
    <cellStyle name="Accent2 8" xfId="1217" xr:uid="{00000000-0005-0000-0000-00001C030000}"/>
    <cellStyle name="Accent2 9" xfId="1218" xr:uid="{00000000-0005-0000-0000-00001D030000}"/>
    <cellStyle name="Accent3 10" xfId="1219" xr:uid="{00000000-0005-0000-0000-00001E030000}"/>
    <cellStyle name="Accent3 11" xfId="1220" xr:uid="{00000000-0005-0000-0000-00001F030000}"/>
    <cellStyle name="Accent3 12" xfId="1221" xr:uid="{00000000-0005-0000-0000-000020030000}"/>
    <cellStyle name="Accent3 13" xfId="1222" xr:uid="{00000000-0005-0000-0000-000021030000}"/>
    <cellStyle name="Accent3 14" xfId="1223" xr:uid="{00000000-0005-0000-0000-000022030000}"/>
    <cellStyle name="Accent3 15" xfId="1224" xr:uid="{00000000-0005-0000-0000-000023030000}"/>
    <cellStyle name="Accent3 16" xfId="1225" xr:uid="{00000000-0005-0000-0000-000024030000}"/>
    <cellStyle name="Accent3 17" xfId="1226" xr:uid="{00000000-0005-0000-0000-000025030000}"/>
    <cellStyle name="Accent3 18" xfId="1227" xr:uid="{00000000-0005-0000-0000-000026030000}"/>
    <cellStyle name="Accent3 19" xfId="1228" xr:uid="{00000000-0005-0000-0000-000027030000}"/>
    <cellStyle name="Accent3 2" xfId="143" xr:uid="{00000000-0005-0000-0000-000028030000}"/>
    <cellStyle name="Accent3 20" xfId="1229" xr:uid="{00000000-0005-0000-0000-000029030000}"/>
    <cellStyle name="Accent3 21" xfId="1230" xr:uid="{00000000-0005-0000-0000-00002A030000}"/>
    <cellStyle name="Accent3 22" xfId="1231" xr:uid="{00000000-0005-0000-0000-00002B030000}"/>
    <cellStyle name="Accent3 23" xfId="1232" xr:uid="{00000000-0005-0000-0000-00002C030000}"/>
    <cellStyle name="Accent3 24" xfId="1233" xr:uid="{00000000-0005-0000-0000-00002D030000}"/>
    <cellStyle name="Accent3 25" xfId="1234" xr:uid="{00000000-0005-0000-0000-00002E030000}"/>
    <cellStyle name="Accent3 26" xfId="1235" xr:uid="{00000000-0005-0000-0000-00002F030000}"/>
    <cellStyle name="Accent3 27" xfId="1236" xr:uid="{00000000-0005-0000-0000-000030030000}"/>
    <cellStyle name="Accent3 28" xfId="1237" xr:uid="{00000000-0005-0000-0000-000031030000}"/>
    <cellStyle name="Accent3 29" xfId="1238" xr:uid="{00000000-0005-0000-0000-000032030000}"/>
    <cellStyle name="Accent3 3" xfId="144" xr:uid="{00000000-0005-0000-0000-000033030000}"/>
    <cellStyle name="Accent3 30" xfId="1239" xr:uid="{00000000-0005-0000-0000-000034030000}"/>
    <cellStyle name="Accent3 31" xfId="1240" xr:uid="{00000000-0005-0000-0000-000035030000}"/>
    <cellStyle name="Accent3 32" xfId="1241" xr:uid="{00000000-0005-0000-0000-000036030000}"/>
    <cellStyle name="Accent3 33" xfId="1242" xr:uid="{00000000-0005-0000-0000-000037030000}"/>
    <cellStyle name="Accent3 34" xfId="1243" xr:uid="{00000000-0005-0000-0000-000038030000}"/>
    <cellStyle name="Accent3 35" xfId="1244" xr:uid="{00000000-0005-0000-0000-000039030000}"/>
    <cellStyle name="Accent3 36" xfId="1245" xr:uid="{00000000-0005-0000-0000-00003A030000}"/>
    <cellStyle name="Accent3 37" xfId="1246" xr:uid="{00000000-0005-0000-0000-00003B030000}"/>
    <cellStyle name="Accent3 38" xfId="1247" xr:uid="{00000000-0005-0000-0000-00003C030000}"/>
    <cellStyle name="Accent3 39" xfId="1248" xr:uid="{00000000-0005-0000-0000-00003D030000}"/>
    <cellStyle name="Accent3 4" xfId="1249" xr:uid="{00000000-0005-0000-0000-00003E030000}"/>
    <cellStyle name="Accent3 40" xfId="142" xr:uid="{00000000-0005-0000-0000-00003F030000}"/>
    <cellStyle name="Accent3 5" xfId="1250" xr:uid="{00000000-0005-0000-0000-000040030000}"/>
    <cellStyle name="Accent3 6" xfId="1251" xr:uid="{00000000-0005-0000-0000-000041030000}"/>
    <cellStyle name="Accent3 7" xfId="1252" xr:uid="{00000000-0005-0000-0000-000042030000}"/>
    <cellStyle name="Accent3 8" xfId="1253" xr:uid="{00000000-0005-0000-0000-000043030000}"/>
    <cellStyle name="Accent3 9" xfId="1254" xr:uid="{00000000-0005-0000-0000-000044030000}"/>
    <cellStyle name="Accent4 10" xfId="1255" xr:uid="{00000000-0005-0000-0000-000045030000}"/>
    <cellStyle name="Accent4 11" xfId="1256" xr:uid="{00000000-0005-0000-0000-000046030000}"/>
    <cellStyle name="Accent4 12" xfId="1257" xr:uid="{00000000-0005-0000-0000-000047030000}"/>
    <cellStyle name="Accent4 13" xfId="1258" xr:uid="{00000000-0005-0000-0000-000048030000}"/>
    <cellStyle name="Accent4 14" xfId="1259" xr:uid="{00000000-0005-0000-0000-000049030000}"/>
    <cellStyle name="Accent4 15" xfId="1260" xr:uid="{00000000-0005-0000-0000-00004A030000}"/>
    <cellStyle name="Accent4 16" xfId="1261" xr:uid="{00000000-0005-0000-0000-00004B030000}"/>
    <cellStyle name="Accent4 17" xfId="1262" xr:uid="{00000000-0005-0000-0000-00004C030000}"/>
    <cellStyle name="Accent4 18" xfId="1263" xr:uid="{00000000-0005-0000-0000-00004D030000}"/>
    <cellStyle name="Accent4 19" xfId="1264" xr:uid="{00000000-0005-0000-0000-00004E030000}"/>
    <cellStyle name="Accent4 2" xfId="146" xr:uid="{00000000-0005-0000-0000-00004F030000}"/>
    <cellStyle name="Accent4 20" xfId="1265" xr:uid="{00000000-0005-0000-0000-000050030000}"/>
    <cellStyle name="Accent4 21" xfId="1266" xr:uid="{00000000-0005-0000-0000-000051030000}"/>
    <cellStyle name="Accent4 22" xfId="1267" xr:uid="{00000000-0005-0000-0000-000052030000}"/>
    <cellStyle name="Accent4 23" xfId="1268" xr:uid="{00000000-0005-0000-0000-000053030000}"/>
    <cellStyle name="Accent4 24" xfId="1269" xr:uid="{00000000-0005-0000-0000-000054030000}"/>
    <cellStyle name="Accent4 25" xfId="1270" xr:uid="{00000000-0005-0000-0000-000055030000}"/>
    <cellStyle name="Accent4 26" xfId="1271" xr:uid="{00000000-0005-0000-0000-000056030000}"/>
    <cellStyle name="Accent4 27" xfId="1272" xr:uid="{00000000-0005-0000-0000-000057030000}"/>
    <cellStyle name="Accent4 28" xfId="1273" xr:uid="{00000000-0005-0000-0000-000058030000}"/>
    <cellStyle name="Accent4 29" xfId="1274" xr:uid="{00000000-0005-0000-0000-000059030000}"/>
    <cellStyle name="Accent4 3" xfId="147" xr:uid="{00000000-0005-0000-0000-00005A030000}"/>
    <cellStyle name="Accent4 30" xfId="1275" xr:uid="{00000000-0005-0000-0000-00005B030000}"/>
    <cellStyle name="Accent4 31" xfId="1276" xr:uid="{00000000-0005-0000-0000-00005C030000}"/>
    <cellStyle name="Accent4 32" xfId="1277" xr:uid="{00000000-0005-0000-0000-00005D030000}"/>
    <cellStyle name="Accent4 33" xfId="1278" xr:uid="{00000000-0005-0000-0000-00005E030000}"/>
    <cellStyle name="Accent4 34" xfId="1279" xr:uid="{00000000-0005-0000-0000-00005F030000}"/>
    <cellStyle name="Accent4 35" xfId="1280" xr:uid="{00000000-0005-0000-0000-000060030000}"/>
    <cellStyle name="Accent4 36" xfId="1281" xr:uid="{00000000-0005-0000-0000-000061030000}"/>
    <cellStyle name="Accent4 37" xfId="1282" xr:uid="{00000000-0005-0000-0000-000062030000}"/>
    <cellStyle name="Accent4 38" xfId="1283" xr:uid="{00000000-0005-0000-0000-000063030000}"/>
    <cellStyle name="Accent4 39" xfId="1284" xr:uid="{00000000-0005-0000-0000-000064030000}"/>
    <cellStyle name="Accent4 4" xfId="1285" xr:uid="{00000000-0005-0000-0000-000065030000}"/>
    <cellStyle name="Accent4 40" xfId="145" xr:uid="{00000000-0005-0000-0000-000066030000}"/>
    <cellStyle name="Accent4 5" xfId="1286" xr:uid="{00000000-0005-0000-0000-000067030000}"/>
    <cellStyle name="Accent4 6" xfId="1287" xr:uid="{00000000-0005-0000-0000-000068030000}"/>
    <cellStyle name="Accent4 7" xfId="1288" xr:uid="{00000000-0005-0000-0000-000069030000}"/>
    <cellStyle name="Accent4 8" xfId="1289" xr:uid="{00000000-0005-0000-0000-00006A030000}"/>
    <cellStyle name="Accent4 9" xfId="1290" xr:uid="{00000000-0005-0000-0000-00006B030000}"/>
    <cellStyle name="Accent5 10" xfId="1291" xr:uid="{00000000-0005-0000-0000-00006C030000}"/>
    <cellStyle name="Accent5 11" xfId="1292" xr:uid="{00000000-0005-0000-0000-00006D030000}"/>
    <cellStyle name="Accent5 12" xfId="1293" xr:uid="{00000000-0005-0000-0000-00006E030000}"/>
    <cellStyle name="Accent5 13" xfId="1294" xr:uid="{00000000-0005-0000-0000-00006F030000}"/>
    <cellStyle name="Accent5 14" xfId="1295" xr:uid="{00000000-0005-0000-0000-000070030000}"/>
    <cellStyle name="Accent5 15" xfId="1296" xr:uid="{00000000-0005-0000-0000-000071030000}"/>
    <cellStyle name="Accent5 16" xfId="1297" xr:uid="{00000000-0005-0000-0000-000072030000}"/>
    <cellStyle name="Accent5 17" xfId="1298" xr:uid="{00000000-0005-0000-0000-000073030000}"/>
    <cellStyle name="Accent5 18" xfId="1299" xr:uid="{00000000-0005-0000-0000-000074030000}"/>
    <cellStyle name="Accent5 19" xfId="1300" xr:uid="{00000000-0005-0000-0000-000075030000}"/>
    <cellStyle name="Accent5 2" xfId="149" xr:uid="{00000000-0005-0000-0000-000076030000}"/>
    <cellStyle name="Accent5 20" xfId="1301" xr:uid="{00000000-0005-0000-0000-000077030000}"/>
    <cellStyle name="Accent5 21" xfId="1302" xr:uid="{00000000-0005-0000-0000-000078030000}"/>
    <cellStyle name="Accent5 22" xfId="1303" xr:uid="{00000000-0005-0000-0000-000079030000}"/>
    <cellStyle name="Accent5 23" xfId="1304" xr:uid="{00000000-0005-0000-0000-00007A030000}"/>
    <cellStyle name="Accent5 24" xfId="1305" xr:uid="{00000000-0005-0000-0000-00007B030000}"/>
    <cellStyle name="Accent5 25" xfId="1306" xr:uid="{00000000-0005-0000-0000-00007C030000}"/>
    <cellStyle name="Accent5 26" xfId="1307" xr:uid="{00000000-0005-0000-0000-00007D030000}"/>
    <cellStyle name="Accent5 27" xfId="1308" xr:uid="{00000000-0005-0000-0000-00007E030000}"/>
    <cellStyle name="Accent5 28" xfId="1309" xr:uid="{00000000-0005-0000-0000-00007F030000}"/>
    <cellStyle name="Accent5 29" xfId="1310" xr:uid="{00000000-0005-0000-0000-000080030000}"/>
    <cellStyle name="Accent5 3" xfId="150" xr:uid="{00000000-0005-0000-0000-000081030000}"/>
    <cellStyle name="Accent5 30" xfId="1311" xr:uid="{00000000-0005-0000-0000-000082030000}"/>
    <cellStyle name="Accent5 31" xfId="1312" xr:uid="{00000000-0005-0000-0000-000083030000}"/>
    <cellStyle name="Accent5 32" xfId="1313" xr:uid="{00000000-0005-0000-0000-000084030000}"/>
    <cellStyle name="Accent5 33" xfId="1314" xr:uid="{00000000-0005-0000-0000-000085030000}"/>
    <cellStyle name="Accent5 34" xfId="1315" xr:uid="{00000000-0005-0000-0000-000086030000}"/>
    <cellStyle name="Accent5 35" xfId="1316" xr:uid="{00000000-0005-0000-0000-000087030000}"/>
    <cellStyle name="Accent5 36" xfId="1317" xr:uid="{00000000-0005-0000-0000-000088030000}"/>
    <cellStyle name="Accent5 37" xfId="1318" xr:uid="{00000000-0005-0000-0000-000089030000}"/>
    <cellStyle name="Accent5 38" xfId="1319" xr:uid="{00000000-0005-0000-0000-00008A030000}"/>
    <cellStyle name="Accent5 39" xfId="1320" xr:uid="{00000000-0005-0000-0000-00008B030000}"/>
    <cellStyle name="Accent5 4" xfId="1321" xr:uid="{00000000-0005-0000-0000-00008C030000}"/>
    <cellStyle name="Accent5 40" xfId="148" xr:uid="{00000000-0005-0000-0000-00008D030000}"/>
    <cellStyle name="Accent5 5" xfId="1322" xr:uid="{00000000-0005-0000-0000-00008E030000}"/>
    <cellStyle name="Accent5 6" xfId="1323" xr:uid="{00000000-0005-0000-0000-00008F030000}"/>
    <cellStyle name="Accent5 7" xfId="1324" xr:uid="{00000000-0005-0000-0000-000090030000}"/>
    <cellStyle name="Accent5 8" xfId="1325" xr:uid="{00000000-0005-0000-0000-000091030000}"/>
    <cellStyle name="Accent5 9" xfId="1326" xr:uid="{00000000-0005-0000-0000-000092030000}"/>
    <cellStyle name="Accent6 10" xfId="1327" xr:uid="{00000000-0005-0000-0000-000093030000}"/>
    <cellStyle name="Accent6 11" xfId="1328" xr:uid="{00000000-0005-0000-0000-000094030000}"/>
    <cellStyle name="Accent6 12" xfId="1329" xr:uid="{00000000-0005-0000-0000-000095030000}"/>
    <cellStyle name="Accent6 13" xfId="1330" xr:uid="{00000000-0005-0000-0000-000096030000}"/>
    <cellStyle name="Accent6 14" xfId="1331" xr:uid="{00000000-0005-0000-0000-000097030000}"/>
    <cellStyle name="Accent6 15" xfId="1332" xr:uid="{00000000-0005-0000-0000-000098030000}"/>
    <cellStyle name="Accent6 16" xfId="1333" xr:uid="{00000000-0005-0000-0000-000099030000}"/>
    <cellStyle name="Accent6 17" xfId="1334" xr:uid="{00000000-0005-0000-0000-00009A030000}"/>
    <cellStyle name="Accent6 18" xfId="1335" xr:uid="{00000000-0005-0000-0000-00009B030000}"/>
    <cellStyle name="Accent6 19" xfId="1336" xr:uid="{00000000-0005-0000-0000-00009C030000}"/>
    <cellStyle name="Accent6 2" xfId="152" xr:uid="{00000000-0005-0000-0000-00009D030000}"/>
    <cellStyle name="Accent6 20" xfId="1337" xr:uid="{00000000-0005-0000-0000-00009E030000}"/>
    <cellStyle name="Accent6 21" xfId="1338" xr:uid="{00000000-0005-0000-0000-00009F030000}"/>
    <cellStyle name="Accent6 22" xfId="1339" xr:uid="{00000000-0005-0000-0000-0000A0030000}"/>
    <cellStyle name="Accent6 23" xfId="1340" xr:uid="{00000000-0005-0000-0000-0000A1030000}"/>
    <cellStyle name="Accent6 24" xfId="1341" xr:uid="{00000000-0005-0000-0000-0000A2030000}"/>
    <cellStyle name="Accent6 25" xfId="1342" xr:uid="{00000000-0005-0000-0000-0000A3030000}"/>
    <cellStyle name="Accent6 26" xfId="1343" xr:uid="{00000000-0005-0000-0000-0000A4030000}"/>
    <cellStyle name="Accent6 27" xfId="1344" xr:uid="{00000000-0005-0000-0000-0000A5030000}"/>
    <cellStyle name="Accent6 28" xfId="1345" xr:uid="{00000000-0005-0000-0000-0000A6030000}"/>
    <cellStyle name="Accent6 29" xfId="1346" xr:uid="{00000000-0005-0000-0000-0000A7030000}"/>
    <cellStyle name="Accent6 3" xfId="153" xr:uid="{00000000-0005-0000-0000-0000A8030000}"/>
    <cellStyle name="Accent6 30" xfId="1347" xr:uid="{00000000-0005-0000-0000-0000A9030000}"/>
    <cellStyle name="Accent6 31" xfId="1348" xr:uid="{00000000-0005-0000-0000-0000AA030000}"/>
    <cellStyle name="Accent6 32" xfId="1349" xr:uid="{00000000-0005-0000-0000-0000AB030000}"/>
    <cellStyle name="Accent6 33" xfId="1350" xr:uid="{00000000-0005-0000-0000-0000AC030000}"/>
    <cellStyle name="Accent6 34" xfId="1351" xr:uid="{00000000-0005-0000-0000-0000AD030000}"/>
    <cellStyle name="Accent6 35" xfId="1352" xr:uid="{00000000-0005-0000-0000-0000AE030000}"/>
    <cellStyle name="Accent6 36" xfId="1353" xr:uid="{00000000-0005-0000-0000-0000AF030000}"/>
    <cellStyle name="Accent6 37" xfId="1354" xr:uid="{00000000-0005-0000-0000-0000B0030000}"/>
    <cellStyle name="Accent6 38" xfId="1355" xr:uid="{00000000-0005-0000-0000-0000B1030000}"/>
    <cellStyle name="Accent6 39" xfId="1356" xr:uid="{00000000-0005-0000-0000-0000B2030000}"/>
    <cellStyle name="Accent6 4" xfId="1357" xr:uid="{00000000-0005-0000-0000-0000B3030000}"/>
    <cellStyle name="Accent6 40" xfId="151" xr:uid="{00000000-0005-0000-0000-0000B4030000}"/>
    <cellStyle name="Accent6 5" xfId="1358" xr:uid="{00000000-0005-0000-0000-0000B5030000}"/>
    <cellStyle name="Accent6 6" xfId="1359" xr:uid="{00000000-0005-0000-0000-0000B6030000}"/>
    <cellStyle name="Accent6 7" xfId="1360" xr:uid="{00000000-0005-0000-0000-0000B7030000}"/>
    <cellStyle name="Accent6 8" xfId="1361" xr:uid="{00000000-0005-0000-0000-0000B8030000}"/>
    <cellStyle name="Accent6 9" xfId="1362" xr:uid="{00000000-0005-0000-0000-0000B9030000}"/>
    <cellStyle name="Bad 10" xfId="1363" xr:uid="{00000000-0005-0000-0000-0000BA030000}"/>
    <cellStyle name="Bad 11" xfId="1364" xr:uid="{00000000-0005-0000-0000-0000BB030000}"/>
    <cellStyle name="Bad 12" xfId="1365" xr:uid="{00000000-0005-0000-0000-0000BC030000}"/>
    <cellStyle name="Bad 13" xfId="1366" xr:uid="{00000000-0005-0000-0000-0000BD030000}"/>
    <cellStyle name="Bad 14" xfId="1367" xr:uid="{00000000-0005-0000-0000-0000BE030000}"/>
    <cellStyle name="Bad 15" xfId="1368" xr:uid="{00000000-0005-0000-0000-0000BF030000}"/>
    <cellStyle name="Bad 16" xfId="1369" xr:uid="{00000000-0005-0000-0000-0000C0030000}"/>
    <cellStyle name="Bad 17" xfId="1370" xr:uid="{00000000-0005-0000-0000-0000C1030000}"/>
    <cellStyle name="Bad 18" xfId="1371" xr:uid="{00000000-0005-0000-0000-0000C2030000}"/>
    <cellStyle name="Bad 19" xfId="1372" xr:uid="{00000000-0005-0000-0000-0000C3030000}"/>
    <cellStyle name="Bad 2" xfId="155" xr:uid="{00000000-0005-0000-0000-0000C4030000}"/>
    <cellStyle name="Bad 20" xfId="1373" xr:uid="{00000000-0005-0000-0000-0000C5030000}"/>
    <cellStyle name="Bad 21" xfId="1374" xr:uid="{00000000-0005-0000-0000-0000C6030000}"/>
    <cellStyle name="Bad 22" xfId="1375" xr:uid="{00000000-0005-0000-0000-0000C7030000}"/>
    <cellStyle name="Bad 23" xfId="1376" xr:uid="{00000000-0005-0000-0000-0000C8030000}"/>
    <cellStyle name="Bad 24" xfId="1377" xr:uid="{00000000-0005-0000-0000-0000C9030000}"/>
    <cellStyle name="Bad 25" xfId="1378" xr:uid="{00000000-0005-0000-0000-0000CA030000}"/>
    <cellStyle name="Bad 26" xfId="1379" xr:uid="{00000000-0005-0000-0000-0000CB030000}"/>
    <cellStyle name="Bad 27" xfId="1380" xr:uid="{00000000-0005-0000-0000-0000CC030000}"/>
    <cellStyle name="Bad 28" xfId="1381" xr:uid="{00000000-0005-0000-0000-0000CD030000}"/>
    <cellStyle name="Bad 29" xfId="1382" xr:uid="{00000000-0005-0000-0000-0000CE030000}"/>
    <cellStyle name="Bad 3" xfId="156" xr:uid="{00000000-0005-0000-0000-0000CF030000}"/>
    <cellStyle name="Bad 30" xfId="1383" xr:uid="{00000000-0005-0000-0000-0000D0030000}"/>
    <cellStyle name="Bad 31" xfId="1384" xr:uid="{00000000-0005-0000-0000-0000D1030000}"/>
    <cellStyle name="Bad 32" xfId="1385" xr:uid="{00000000-0005-0000-0000-0000D2030000}"/>
    <cellStyle name="Bad 33" xfId="1386" xr:uid="{00000000-0005-0000-0000-0000D3030000}"/>
    <cellStyle name="Bad 34" xfId="1387" xr:uid="{00000000-0005-0000-0000-0000D4030000}"/>
    <cellStyle name="Bad 35" xfId="1388" xr:uid="{00000000-0005-0000-0000-0000D5030000}"/>
    <cellStyle name="Bad 36" xfId="1389" xr:uid="{00000000-0005-0000-0000-0000D6030000}"/>
    <cellStyle name="Bad 37" xfId="1390" xr:uid="{00000000-0005-0000-0000-0000D7030000}"/>
    <cellStyle name="Bad 38" xfId="1391" xr:uid="{00000000-0005-0000-0000-0000D8030000}"/>
    <cellStyle name="Bad 39" xfId="1392" xr:uid="{00000000-0005-0000-0000-0000D9030000}"/>
    <cellStyle name="Bad 4" xfId="1393" xr:uid="{00000000-0005-0000-0000-0000DA030000}"/>
    <cellStyle name="Bad 40" xfId="154" xr:uid="{00000000-0005-0000-0000-0000DB030000}"/>
    <cellStyle name="Bad 5" xfId="1394" xr:uid="{00000000-0005-0000-0000-0000DC030000}"/>
    <cellStyle name="Bad 6" xfId="1395" xr:uid="{00000000-0005-0000-0000-0000DD030000}"/>
    <cellStyle name="Bad 7" xfId="1396" xr:uid="{00000000-0005-0000-0000-0000DE030000}"/>
    <cellStyle name="Bad 8" xfId="1397" xr:uid="{00000000-0005-0000-0000-0000DF030000}"/>
    <cellStyle name="Bad 9" xfId="1398" xr:uid="{00000000-0005-0000-0000-0000E0030000}"/>
    <cellStyle name="Calculation 10" xfId="1399" xr:uid="{00000000-0005-0000-0000-0000E1030000}"/>
    <cellStyle name="Calculation 11" xfId="1400" xr:uid="{00000000-0005-0000-0000-0000E2030000}"/>
    <cellStyle name="Calculation 12" xfId="1401" xr:uid="{00000000-0005-0000-0000-0000E3030000}"/>
    <cellStyle name="Calculation 13" xfId="1402" xr:uid="{00000000-0005-0000-0000-0000E4030000}"/>
    <cellStyle name="Calculation 14" xfId="1403" xr:uid="{00000000-0005-0000-0000-0000E5030000}"/>
    <cellStyle name="Calculation 15" xfId="1404" xr:uid="{00000000-0005-0000-0000-0000E6030000}"/>
    <cellStyle name="Calculation 16" xfId="1405" xr:uid="{00000000-0005-0000-0000-0000E7030000}"/>
    <cellStyle name="Calculation 17" xfId="1406" xr:uid="{00000000-0005-0000-0000-0000E8030000}"/>
    <cellStyle name="Calculation 18" xfId="1407" xr:uid="{00000000-0005-0000-0000-0000E9030000}"/>
    <cellStyle name="Calculation 19" xfId="1408" xr:uid="{00000000-0005-0000-0000-0000EA030000}"/>
    <cellStyle name="Calculation 2" xfId="158" xr:uid="{00000000-0005-0000-0000-0000EB030000}"/>
    <cellStyle name="Calculation 20" xfId="1409" xr:uid="{00000000-0005-0000-0000-0000EC030000}"/>
    <cellStyle name="Calculation 21" xfId="1410" xr:uid="{00000000-0005-0000-0000-0000ED030000}"/>
    <cellStyle name="Calculation 22" xfId="1411" xr:uid="{00000000-0005-0000-0000-0000EE030000}"/>
    <cellStyle name="Calculation 23" xfId="1412" xr:uid="{00000000-0005-0000-0000-0000EF030000}"/>
    <cellStyle name="Calculation 24" xfId="1413" xr:uid="{00000000-0005-0000-0000-0000F0030000}"/>
    <cellStyle name="Calculation 25" xfId="1414" xr:uid="{00000000-0005-0000-0000-0000F1030000}"/>
    <cellStyle name="Calculation 26" xfId="1415" xr:uid="{00000000-0005-0000-0000-0000F2030000}"/>
    <cellStyle name="Calculation 27" xfId="1416" xr:uid="{00000000-0005-0000-0000-0000F3030000}"/>
    <cellStyle name="Calculation 28" xfId="1417" xr:uid="{00000000-0005-0000-0000-0000F4030000}"/>
    <cellStyle name="Calculation 29" xfId="1418" xr:uid="{00000000-0005-0000-0000-0000F5030000}"/>
    <cellStyle name="Calculation 3" xfId="159" xr:uid="{00000000-0005-0000-0000-0000F6030000}"/>
    <cellStyle name="Calculation 30" xfId="1419" xr:uid="{00000000-0005-0000-0000-0000F7030000}"/>
    <cellStyle name="Calculation 31" xfId="1420" xr:uid="{00000000-0005-0000-0000-0000F8030000}"/>
    <cellStyle name="Calculation 32" xfId="1421" xr:uid="{00000000-0005-0000-0000-0000F9030000}"/>
    <cellStyle name="Calculation 33" xfId="1422" xr:uid="{00000000-0005-0000-0000-0000FA030000}"/>
    <cellStyle name="Calculation 34" xfId="1423" xr:uid="{00000000-0005-0000-0000-0000FB030000}"/>
    <cellStyle name="Calculation 35" xfId="1424" xr:uid="{00000000-0005-0000-0000-0000FC030000}"/>
    <cellStyle name="Calculation 36" xfId="1425" xr:uid="{00000000-0005-0000-0000-0000FD030000}"/>
    <cellStyle name="Calculation 37" xfId="1426" xr:uid="{00000000-0005-0000-0000-0000FE030000}"/>
    <cellStyle name="Calculation 38" xfId="1427" xr:uid="{00000000-0005-0000-0000-0000FF030000}"/>
    <cellStyle name="Calculation 39" xfId="1428" xr:uid="{00000000-0005-0000-0000-000000040000}"/>
    <cellStyle name="Calculation 4" xfId="1429" xr:uid="{00000000-0005-0000-0000-000001040000}"/>
    <cellStyle name="Calculation 40" xfId="157" xr:uid="{00000000-0005-0000-0000-000002040000}"/>
    <cellStyle name="Calculation 5" xfId="1430" xr:uid="{00000000-0005-0000-0000-000003040000}"/>
    <cellStyle name="Calculation 6" xfId="1431" xr:uid="{00000000-0005-0000-0000-000004040000}"/>
    <cellStyle name="Calculation 7" xfId="1432" xr:uid="{00000000-0005-0000-0000-000005040000}"/>
    <cellStyle name="Calculation 8" xfId="1433" xr:uid="{00000000-0005-0000-0000-000006040000}"/>
    <cellStyle name="Calculation 9" xfId="1434" xr:uid="{00000000-0005-0000-0000-000007040000}"/>
    <cellStyle name="Check Cell 10" xfId="1435" xr:uid="{00000000-0005-0000-0000-000008040000}"/>
    <cellStyle name="Check Cell 11" xfId="1436" xr:uid="{00000000-0005-0000-0000-000009040000}"/>
    <cellStyle name="Check Cell 12" xfId="1437" xr:uid="{00000000-0005-0000-0000-00000A040000}"/>
    <cellStyle name="Check Cell 13" xfId="1438" xr:uid="{00000000-0005-0000-0000-00000B040000}"/>
    <cellStyle name="Check Cell 14" xfId="1439" xr:uid="{00000000-0005-0000-0000-00000C040000}"/>
    <cellStyle name="Check Cell 15" xfId="1440" xr:uid="{00000000-0005-0000-0000-00000D040000}"/>
    <cellStyle name="Check Cell 16" xfId="1441" xr:uid="{00000000-0005-0000-0000-00000E040000}"/>
    <cellStyle name="Check Cell 17" xfId="1442" xr:uid="{00000000-0005-0000-0000-00000F040000}"/>
    <cellStyle name="Check Cell 18" xfId="1443" xr:uid="{00000000-0005-0000-0000-000010040000}"/>
    <cellStyle name="Check Cell 19" xfId="1444" xr:uid="{00000000-0005-0000-0000-000011040000}"/>
    <cellStyle name="Check Cell 2" xfId="161" xr:uid="{00000000-0005-0000-0000-000012040000}"/>
    <cellStyle name="Check Cell 20" xfId="1445" xr:uid="{00000000-0005-0000-0000-000013040000}"/>
    <cellStyle name="Check Cell 21" xfId="1446" xr:uid="{00000000-0005-0000-0000-000014040000}"/>
    <cellStyle name="Check Cell 22" xfId="1447" xr:uid="{00000000-0005-0000-0000-000015040000}"/>
    <cellStyle name="Check Cell 23" xfId="1448" xr:uid="{00000000-0005-0000-0000-000016040000}"/>
    <cellStyle name="Check Cell 24" xfId="1449" xr:uid="{00000000-0005-0000-0000-000017040000}"/>
    <cellStyle name="Check Cell 25" xfId="1450" xr:uid="{00000000-0005-0000-0000-000018040000}"/>
    <cellStyle name="Check Cell 26" xfId="1451" xr:uid="{00000000-0005-0000-0000-000019040000}"/>
    <cellStyle name="Check Cell 27" xfId="1452" xr:uid="{00000000-0005-0000-0000-00001A040000}"/>
    <cellStyle name="Check Cell 28" xfId="1453" xr:uid="{00000000-0005-0000-0000-00001B040000}"/>
    <cellStyle name="Check Cell 29" xfId="1454" xr:uid="{00000000-0005-0000-0000-00001C040000}"/>
    <cellStyle name="Check Cell 3" xfId="162" xr:uid="{00000000-0005-0000-0000-00001D040000}"/>
    <cellStyle name="Check Cell 30" xfId="1455" xr:uid="{00000000-0005-0000-0000-00001E040000}"/>
    <cellStyle name="Check Cell 31" xfId="1456" xr:uid="{00000000-0005-0000-0000-00001F040000}"/>
    <cellStyle name="Check Cell 32" xfId="1457" xr:uid="{00000000-0005-0000-0000-000020040000}"/>
    <cellStyle name="Check Cell 33" xfId="1458" xr:uid="{00000000-0005-0000-0000-000021040000}"/>
    <cellStyle name="Check Cell 34" xfId="1459" xr:uid="{00000000-0005-0000-0000-000022040000}"/>
    <cellStyle name="Check Cell 35" xfId="1460" xr:uid="{00000000-0005-0000-0000-000023040000}"/>
    <cellStyle name="Check Cell 36" xfId="1461" xr:uid="{00000000-0005-0000-0000-000024040000}"/>
    <cellStyle name="Check Cell 37" xfId="1462" xr:uid="{00000000-0005-0000-0000-000025040000}"/>
    <cellStyle name="Check Cell 38" xfId="1463" xr:uid="{00000000-0005-0000-0000-000026040000}"/>
    <cellStyle name="Check Cell 39" xfId="1464" xr:uid="{00000000-0005-0000-0000-000027040000}"/>
    <cellStyle name="Check Cell 4" xfId="1465" xr:uid="{00000000-0005-0000-0000-000028040000}"/>
    <cellStyle name="Check Cell 40" xfId="160" xr:uid="{00000000-0005-0000-0000-000029040000}"/>
    <cellStyle name="Check Cell 5" xfId="1466" xr:uid="{00000000-0005-0000-0000-00002A040000}"/>
    <cellStyle name="Check Cell 6" xfId="1467" xr:uid="{00000000-0005-0000-0000-00002B040000}"/>
    <cellStyle name="Check Cell 7" xfId="1468" xr:uid="{00000000-0005-0000-0000-00002C040000}"/>
    <cellStyle name="Check Cell 8" xfId="1469" xr:uid="{00000000-0005-0000-0000-00002D040000}"/>
    <cellStyle name="Check Cell 9" xfId="1470" xr:uid="{00000000-0005-0000-0000-00002E040000}"/>
    <cellStyle name="Comma" xfId="1" builtinId="3"/>
    <cellStyle name="Comma 10" xfId="164" xr:uid="{00000000-0005-0000-0000-000030040000}"/>
    <cellStyle name="Comma 10 2" xfId="165" xr:uid="{00000000-0005-0000-0000-000031040000}"/>
    <cellStyle name="Comma 11" xfId="166" xr:uid="{00000000-0005-0000-0000-000032040000}"/>
    <cellStyle name="Comma 12" xfId="167" xr:uid="{00000000-0005-0000-0000-000033040000}"/>
    <cellStyle name="Comma 12 2" xfId="168" xr:uid="{00000000-0005-0000-0000-000034040000}"/>
    <cellStyle name="Comma 12_Lead -  NU 31-3-54" xfId="169" xr:uid="{00000000-0005-0000-0000-000035040000}"/>
    <cellStyle name="Comma 13" xfId="170" xr:uid="{00000000-0005-0000-0000-000036040000}"/>
    <cellStyle name="Comma 14" xfId="171" xr:uid="{00000000-0005-0000-0000-000037040000}"/>
    <cellStyle name="Comma 15" xfId="172" xr:uid="{00000000-0005-0000-0000-000038040000}"/>
    <cellStyle name="Comma 16" xfId="173" xr:uid="{00000000-0005-0000-0000-000039040000}"/>
    <cellStyle name="Comma 17" xfId="174" xr:uid="{00000000-0005-0000-0000-00003A040000}"/>
    <cellStyle name="Comma 18" xfId="175" xr:uid="{00000000-0005-0000-0000-00003B040000}"/>
    <cellStyle name="Comma 19" xfId="176" xr:uid="{00000000-0005-0000-0000-00003C040000}"/>
    <cellStyle name="Comma 2" xfId="2" xr:uid="{00000000-0005-0000-0000-00003D040000}"/>
    <cellStyle name="Comma 2 10" xfId="2236" xr:uid="{00000000-0005-0000-0000-00003E040000}"/>
    <cellStyle name="Comma 2 11" xfId="2237" xr:uid="{00000000-0005-0000-0000-00003F040000}"/>
    <cellStyle name="Comma 2 12" xfId="2238" xr:uid="{00000000-0005-0000-0000-000040040000}"/>
    <cellStyle name="Comma 2 13" xfId="2239" xr:uid="{00000000-0005-0000-0000-000041040000}"/>
    <cellStyle name="Comma 2 14" xfId="2240" xr:uid="{00000000-0005-0000-0000-000042040000}"/>
    <cellStyle name="Comma 2 15" xfId="2241" xr:uid="{00000000-0005-0000-0000-000043040000}"/>
    <cellStyle name="Comma 2 16" xfId="2242" xr:uid="{00000000-0005-0000-0000-000044040000}"/>
    <cellStyle name="Comma 2 17" xfId="2243" xr:uid="{00000000-0005-0000-0000-000045040000}"/>
    <cellStyle name="Comma 2 18" xfId="2244" xr:uid="{00000000-0005-0000-0000-000046040000}"/>
    <cellStyle name="Comma 2 19" xfId="2245" xr:uid="{00000000-0005-0000-0000-000047040000}"/>
    <cellStyle name="Comma 2 2" xfId="3" xr:uid="{00000000-0005-0000-0000-000048040000}"/>
    <cellStyle name="Comma 2 2 2" xfId="56" xr:uid="{00000000-0005-0000-0000-000049040000}"/>
    <cellStyle name="Comma 2 2 2 2" xfId="179" xr:uid="{00000000-0005-0000-0000-00004A040000}"/>
    <cellStyle name="Comma 2 2 2 3" xfId="178" xr:uid="{00000000-0005-0000-0000-00004B040000}"/>
    <cellStyle name="Comma 2 2 3" xfId="180" xr:uid="{00000000-0005-0000-0000-00004C040000}"/>
    <cellStyle name="Comma 2 2 4" xfId="181" xr:uid="{00000000-0005-0000-0000-00004D040000}"/>
    <cellStyle name="Comma 2 2 5" xfId="177" xr:uid="{00000000-0005-0000-0000-00004E040000}"/>
    <cellStyle name="Comma 2 2 6" xfId="27" xr:uid="{00000000-0005-0000-0000-00004F040000}"/>
    <cellStyle name="Comma 2 2_ทะเบียนที่ดิน" xfId="182" xr:uid="{00000000-0005-0000-0000-000050040000}"/>
    <cellStyle name="Comma 2 20" xfId="2246" xr:uid="{00000000-0005-0000-0000-000051040000}"/>
    <cellStyle name="Comma 2 21" xfId="2247" xr:uid="{00000000-0005-0000-0000-000052040000}"/>
    <cellStyle name="Comma 2 22" xfId="2248" xr:uid="{00000000-0005-0000-0000-000053040000}"/>
    <cellStyle name="Comma 2 23" xfId="2249" xr:uid="{00000000-0005-0000-0000-000054040000}"/>
    <cellStyle name="Comma 2 24" xfId="2250" xr:uid="{00000000-0005-0000-0000-000055040000}"/>
    <cellStyle name="Comma 2 25" xfId="2251" xr:uid="{00000000-0005-0000-0000-000056040000}"/>
    <cellStyle name="Comma 2 26" xfId="2252" xr:uid="{00000000-0005-0000-0000-000057040000}"/>
    <cellStyle name="Comma 2 27" xfId="2253" xr:uid="{00000000-0005-0000-0000-000058040000}"/>
    <cellStyle name="Comma 2 28" xfId="2254" xr:uid="{00000000-0005-0000-0000-000059040000}"/>
    <cellStyle name="Comma 2 29" xfId="2255" xr:uid="{00000000-0005-0000-0000-00005A040000}"/>
    <cellStyle name="Comma 2 3" xfId="55" xr:uid="{00000000-0005-0000-0000-00005B040000}"/>
    <cellStyle name="Comma 2 3 2" xfId="184" xr:uid="{00000000-0005-0000-0000-00005C040000}"/>
    <cellStyle name="Comma 2 3 3" xfId="185" xr:uid="{00000000-0005-0000-0000-00005D040000}"/>
    <cellStyle name="Comma 2 3 4" xfId="183" xr:uid="{00000000-0005-0000-0000-00005E040000}"/>
    <cellStyle name="Comma 2 30" xfId="2256" xr:uid="{00000000-0005-0000-0000-00005F040000}"/>
    <cellStyle name="Comma 2 31" xfId="2257" xr:uid="{00000000-0005-0000-0000-000060040000}"/>
    <cellStyle name="Comma 2 32" xfId="2258" xr:uid="{00000000-0005-0000-0000-000061040000}"/>
    <cellStyle name="Comma 2 33" xfId="2259" xr:uid="{00000000-0005-0000-0000-000062040000}"/>
    <cellStyle name="Comma 2 34" xfId="2260" xr:uid="{00000000-0005-0000-0000-000063040000}"/>
    <cellStyle name="Comma 2 35" xfId="2261" xr:uid="{00000000-0005-0000-0000-000064040000}"/>
    <cellStyle name="Comma 2 36" xfId="2262" xr:uid="{00000000-0005-0000-0000-000065040000}"/>
    <cellStyle name="Comma 2 37" xfId="2263" xr:uid="{00000000-0005-0000-0000-000066040000}"/>
    <cellStyle name="Comma 2 38" xfId="2264" xr:uid="{00000000-0005-0000-0000-000067040000}"/>
    <cellStyle name="Comma 2 39" xfId="2265" xr:uid="{00000000-0005-0000-0000-000068040000}"/>
    <cellStyle name="Comma 2 4" xfId="186" xr:uid="{00000000-0005-0000-0000-000069040000}"/>
    <cellStyle name="Comma 2 40" xfId="2266" xr:uid="{00000000-0005-0000-0000-00006A040000}"/>
    <cellStyle name="Comma 2 41" xfId="2267" xr:uid="{00000000-0005-0000-0000-00006B040000}"/>
    <cellStyle name="Comma 2 42" xfId="2268" xr:uid="{00000000-0005-0000-0000-00006C040000}"/>
    <cellStyle name="Comma 2 43" xfId="2269" xr:uid="{00000000-0005-0000-0000-00006D040000}"/>
    <cellStyle name="Comma 2 44" xfId="2270" xr:uid="{00000000-0005-0000-0000-00006E040000}"/>
    <cellStyle name="Comma 2 45" xfId="2271" xr:uid="{00000000-0005-0000-0000-00006F040000}"/>
    <cellStyle name="Comma 2 46" xfId="2272" xr:uid="{00000000-0005-0000-0000-000070040000}"/>
    <cellStyle name="Comma 2 47" xfId="2273" xr:uid="{00000000-0005-0000-0000-000071040000}"/>
    <cellStyle name="Comma 2 48" xfId="2274" xr:uid="{00000000-0005-0000-0000-000072040000}"/>
    <cellStyle name="Comma 2 49" xfId="2275" xr:uid="{00000000-0005-0000-0000-000073040000}"/>
    <cellStyle name="Comma 2 5" xfId="187" xr:uid="{00000000-0005-0000-0000-000074040000}"/>
    <cellStyle name="Comma 2 5 2" xfId="188" xr:uid="{00000000-0005-0000-0000-000075040000}"/>
    <cellStyle name="Comma 2 5 2 2" xfId="189" xr:uid="{00000000-0005-0000-0000-000076040000}"/>
    <cellStyle name="Comma 2 50" xfId="2276" xr:uid="{00000000-0005-0000-0000-000077040000}"/>
    <cellStyle name="Comma 2 51" xfId="2277" xr:uid="{00000000-0005-0000-0000-000078040000}"/>
    <cellStyle name="Comma 2 52" xfId="2278" xr:uid="{00000000-0005-0000-0000-000079040000}"/>
    <cellStyle name="Comma 2 53" xfId="2279" xr:uid="{00000000-0005-0000-0000-00007A040000}"/>
    <cellStyle name="Comma 2 54" xfId="2280" xr:uid="{00000000-0005-0000-0000-00007B040000}"/>
    <cellStyle name="Comma 2 55" xfId="2281" xr:uid="{00000000-0005-0000-0000-00007C040000}"/>
    <cellStyle name="Comma 2 56" xfId="2282" xr:uid="{00000000-0005-0000-0000-00007D040000}"/>
    <cellStyle name="Comma 2 57" xfId="2283" xr:uid="{00000000-0005-0000-0000-00007E040000}"/>
    <cellStyle name="Comma 2 58" xfId="2284" xr:uid="{00000000-0005-0000-0000-00007F040000}"/>
    <cellStyle name="Comma 2 59" xfId="2285" xr:uid="{00000000-0005-0000-0000-000080040000}"/>
    <cellStyle name="Comma 2 6" xfId="1984" xr:uid="{00000000-0005-0000-0000-000081040000}"/>
    <cellStyle name="Comma 2 6 2" xfId="2065" xr:uid="{00000000-0005-0000-0000-000082040000}"/>
    <cellStyle name="Comma 2 6 2 2" xfId="2110" xr:uid="{00000000-0005-0000-0000-000083040000}"/>
    <cellStyle name="Comma 2 6 2 3" xfId="2229" xr:uid="{00000000-0005-0000-0000-000084040000}"/>
    <cellStyle name="Comma 2 6 3" xfId="2137" xr:uid="{00000000-0005-0000-0000-000085040000}"/>
    <cellStyle name="Comma 2 6 4" xfId="2159" xr:uid="{00000000-0005-0000-0000-000086040000}"/>
    <cellStyle name="Comma 2 6 5" xfId="2102" xr:uid="{00000000-0005-0000-0000-000087040000}"/>
    <cellStyle name="Comma 2 6 6" xfId="2206" xr:uid="{00000000-0005-0000-0000-000088040000}"/>
    <cellStyle name="Comma 2 6 7" xfId="2286" xr:uid="{00000000-0005-0000-0000-000089040000}"/>
    <cellStyle name="Comma 2 6 8" xfId="2366" xr:uid="{00000000-0005-0000-0000-00008A040000}"/>
    <cellStyle name="Comma 2 60" xfId="2287" xr:uid="{00000000-0005-0000-0000-00008B040000}"/>
    <cellStyle name="Comma 2 61" xfId="2288" xr:uid="{00000000-0005-0000-0000-00008C040000}"/>
    <cellStyle name="Comma 2 62" xfId="2289" xr:uid="{00000000-0005-0000-0000-00008D040000}"/>
    <cellStyle name="Comma 2 63" xfId="2290" xr:uid="{00000000-0005-0000-0000-00008E040000}"/>
    <cellStyle name="Comma 2 64" xfId="2291" xr:uid="{00000000-0005-0000-0000-00008F040000}"/>
    <cellStyle name="Comma 2 65" xfId="2292" xr:uid="{00000000-0005-0000-0000-000090040000}"/>
    <cellStyle name="Comma 2 66" xfId="2293" xr:uid="{00000000-0005-0000-0000-000091040000}"/>
    <cellStyle name="Comma 2 67" xfId="2294" xr:uid="{00000000-0005-0000-0000-000092040000}"/>
    <cellStyle name="Comma 2 68" xfId="2295" xr:uid="{00000000-0005-0000-0000-000093040000}"/>
    <cellStyle name="Comma 2 69" xfId="2296" xr:uid="{00000000-0005-0000-0000-000094040000}"/>
    <cellStyle name="Comma 2 7" xfId="26" xr:uid="{00000000-0005-0000-0000-000095040000}"/>
    <cellStyle name="Comma 2 8" xfId="2297" xr:uid="{00000000-0005-0000-0000-000096040000}"/>
    <cellStyle name="Comma 2 9" xfId="1471" xr:uid="{00000000-0005-0000-0000-000097040000}"/>
    <cellStyle name="Comma 2 9 2" xfId="2298" xr:uid="{00000000-0005-0000-0000-000098040000}"/>
    <cellStyle name="Comma 2_ประหน้าecl-19-4-54(แพน)" xfId="190" xr:uid="{00000000-0005-0000-0000-000099040000}"/>
    <cellStyle name="Comma 20" xfId="191" xr:uid="{00000000-0005-0000-0000-00009A040000}"/>
    <cellStyle name="Comma 21" xfId="192" xr:uid="{00000000-0005-0000-0000-00009B040000}"/>
    <cellStyle name="Comma 22" xfId="193" xr:uid="{00000000-0005-0000-0000-00009C040000}"/>
    <cellStyle name="Comma 23" xfId="194" xr:uid="{00000000-0005-0000-0000-00009D040000}"/>
    <cellStyle name="Comma 24" xfId="195" xr:uid="{00000000-0005-0000-0000-00009E040000}"/>
    <cellStyle name="Comma 25" xfId="196" xr:uid="{00000000-0005-0000-0000-00009F040000}"/>
    <cellStyle name="Comma 26" xfId="197" xr:uid="{00000000-0005-0000-0000-0000A0040000}"/>
    <cellStyle name="Comma 27" xfId="198" xr:uid="{00000000-0005-0000-0000-0000A1040000}"/>
    <cellStyle name="Comma 28" xfId="199" xr:uid="{00000000-0005-0000-0000-0000A2040000}"/>
    <cellStyle name="Comma 29" xfId="200" xr:uid="{00000000-0005-0000-0000-0000A3040000}"/>
    <cellStyle name="Comma 3" xfId="28" xr:uid="{00000000-0005-0000-0000-0000A4040000}"/>
    <cellStyle name="Comma 3 2" xfId="29" xr:uid="{00000000-0005-0000-0000-0000A5040000}"/>
    <cellStyle name="Comma 3 2 2" xfId="58" xr:uid="{00000000-0005-0000-0000-0000A6040000}"/>
    <cellStyle name="Comma 3 2 2 2" xfId="202" xr:uid="{00000000-0005-0000-0000-0000A7040000}"/>
    <cellStyle name="Comma 3 2 3" xfId="201" xr:uid="{00000000-0005-0000-0000-0000A8040000}"/>
    <cellStyle name="Comma 3 3" xfId="57" xr:uid="{00000000-0005-0000-0000-0000A9040000}"/>
    <cellStyle name="Comma 3 3 2" xfId="203" xr:uid="{00000000-0005-0000-0000-0000AA040000}"/>
    <cellStyle name="Comma 3 4" xfId="1987" xr:uid="{00000000-0005-0000-0000-0000AB040000}"/>
    <cellStyle name="Comma 3_ประหน้าecl-19-4-54(แพน)" xfId="204" xr:uid="{00000000-0005-0000-0000-0000AC040000}"/>
    <cellStyle name="Comma 30" xfId="205" xr:uid="{00000000-0005-0000-0000-0000AD040000}"/>
    <cellStyle name="Comma 30 2" xfId="206" xr:uid="{00000000-0005-0000-0000-0000AE040000}"/>
    <cellStyle name="Comma 31" xfId="207" xr:uid="{00000000-0005-0000-0000-0000AF040000}"/>
    <cellStyle name="Comma 31 2" xfId="208" xr:uid="{00000000-0005-0000-0000-0000B0040000}"/>
    <cellStyle name="Comma 31 2 2" xfId="2111" xr:uid="{00000000-0005-0000-0000-0000B1040000}"/>
    <cellStyle name="Comma 31 2 3" xfId="2085" xr:uid="{00000000-0005-0000-0000-0000B2040000}"/>
    <cellStyle name="Comma 32" xfId="209" xr:uid="{00000000-0005-0000-0000-0000B3040000}"/>
    <cellStyle name="Comma 32 2" xfId="210" xr:uid="{00000000-0005-0000-0000-0000B4040000}"/>
    <cellStyle name="Comma 32 2 2" xfId="2112" xr:uid="{00000000-0005-0000-0000-0000B5040000}"/>
    <cellStyle name="Comma 32 2 3" xfId="2086" xr:uid="{00000000-0005-0000-0000-0000B6040000}"/>
    <cellStyle name="Comma 33" xfId="211" xr:uid="{00000000-0005-0000-0000-0000B7040000}"/>
    <cellStyle name="Comma 34" xfId="212" xr:uid="{00000000-0005-0000-0000-0000B8040000}"/>
    <cellStyle name="Comma 34 2" xfId="213" xr:uid="{00000000-0005-0000-0000-0000B9040000}"/>
    <cellStyle name="Comma 34 2 2" xfId="1988" xr:uid="{00000000-0005-0000-0000-0000BA040000}"/>
    <cellStyle name="Comma 35" xfId="214" xr:uid="{00000000-0005-0000-0000-0000BB040000}"/>
    <cellStyle name="Comma 35 2" xfId="215" xr:uid="{00000000-0005-0000-0000-0000BC040000}"/>
    <cellStyle name="Comma 36" xfId="216" xr:uid="{00000000-0005-0000-0000-0000BD040000}"/>
    <cellStyle name="Comma 36 2" xfId="217" xr:uid="{00000000-0005-0000-0000-0000BE040000}"/>
    <cellStyle name="Comma 37" xfId="218" xr:uid="{00000000-0005-0000-0000-0000BF040000}"/>
    <cellStyle name="Comma 38" xfId="496" xr:uid="{00000000-0005-0000-0000-0000C0040000}"/>
    <cellStyle name="Comma 39" xfId="1981" xr:uid="{00000000-0005-0000-0000-0000C1040000}"/>
    <cellStyle name="Comma 4" xfId="30" xr:uid="{00000000-0005-0000-0000-0000C2040000}"/>
    <cellStyle name="Comma 4 2" xfId="220" xr:uid="{00000000-0005-0000-0000-0000C3040000}"/>
    <cellStyle name="Comma 4 3" xfId="221" xr:uid="{00000000-0005-0000-0000-0000C4040000}"/>
    <cellStyle name="Comma 4 4" xfId="1989" xr:uid="{00000000-0005-0000-0000-0000C5040000}"/>
    <cellStyle name="Comma 4 5" xfId="219" xr:uid="{00000000-0005-0000-0000-0000C6040000}"/>
    <cellStyle name="Comma 40" xfId="163" xr:uid="{00000000-0005-0000-0000-0000C7040000}"/>
    <cellStyle name="Comma 41" xfId="78" xr:uid="{00000000-0005-0000-0000-0000C8040000}"/>
    <cellStyle name="Comma 41 2" xfId="2055" xr:uid="{00000000-0005-0000-0000-0000C9040000}"/>
    <cellStyle name="Comma 41 2 2" xfId="2113" xr:uid="{00000000-0005-0000-0000-0000CA040000}"/>
    <cellStyle name="Comma 41 2 3" xfId="2221" xr:uid="{00000000-0005-0000-0000-0000CB040000}"/>
    <cellStyle name="Comma 41 3" xfId="2138" xr:uid="{00000000-0005-0000-0000-0000CC040000}"/>
    <cellStyle name="Comma 41 4" xfId="2160" xr:uid="{00000000-0005-0000-0000-0000CD040000}"/>
    <cellStyle name="Comma 41 5" xfId="2084" xr:uid="{00000000-0005-0000-0000-0000CE040000}"/>
    <cellStyle name="Comma 41 6" xfId="2198" xr:uid="{00000000-0005-0000-0000-0000CF040000}"/>
    <cellStyle name="Comma 46" xfId="222" xr:uid="{00000000-0005-0000-0000-0000D0040000}"/>
    <cellStyle name="Comma 46 2" xfId="2114" xr:uid="{00000000-0005-0000-0000-0000D1040000}"/>
    <cellStyle name="Comma 46 3" xfId="2087" xr:uid="{00000000-0005-0000-0000-0000D2040000}"/>
    <cellStyle name="Comma 5" xfId="31" xr:uid="{00000000-0005-0000-0000-0000D3040000}"/>
    <cellStyle name="Comma 5 2" xfId="224" xr:uid="{00000000-0005-0000-0000-0000D4040000}"/>
    <cellStyle name="Comma 5 3" xfId="225" xr:uid="{00000000-0005-0000-0000-0000D5040000}"/>
    <cellStyle name="Comma 5 4" xfId="497" xr:uid="{00000000-0005-0000-0000-0000D6040000}"/>
    <cellStyle name="Comma 5 5" xfId="223" xr:uid="{00000000-0005-0000-0000-0000D7040000}"/>
    <cellStyle name="Comma 53" xfId="226" xr:uid="{00000000-0005-0000-0000-0000D8040000}"/>
    <cellStyle name="Comma 6" xfId="32" xr:uid="{00000000-0005-0000-0000-0000D9040000}"/>
    <cellStyle name="Comma 6 2" xfId="228" xr:uid="{00000000-0005-0000-0000-0000DA040000}"/>
    <cellStyle name="Comma 6 3" xfId="1990" xr:uid="{00000000-0005-0000-0000-0000DB040000}"/>
    <cellStyle name="Comma 6 4" xfId="227" xr:uid="{00000000-0005-0000-0000-0000DC040000}"/>
    <cellStyle name="Comma 7" xfId="33" xr:uid="{00000000-0005-0000-0000-0000DD040000}"/>
    <cellStyle name="Comma 7 2" xfId="230" xr:uid="{00000000-0005-0000-0000-0000DE040000}"/>
    <cellStyle name="Comma 7 2 2" xfId="231" xr:uid="{00000000-0005-0000-0000-0000DF040000}"/>
    <cellStyle name="Comma 7 2_Lead -  NU 31-3-54" xfId="232" xr:uid="{00000000-0005-0000-0000-0000E0040000}"/>
    <cellStyle name="Comma 7 3" xfId="233" xr:uid="{00000000-0005-0000-0000-0000E1040000}"/>
    <cellStyle name="Comma 7 4" xfId="1991" xr:uid="{00000000-0005-0000-0000-0000E2040000}"/>
    <cellStyle name="Comma 7 5" xfId="1992" xr:uid="{00000000-0005-0000-0000-0000E3040000}"/>
    <cellStyle name="Comma 7 6" xfId="229" xr:uid="{00000000-0005-0000-0000-0000E4040000}"/>
    <cellStyle name="Comma 7_PRE-BUILTQ1-54" xfId="234" xr:uid="{00000000-0005-0000-0000-0000E5040000}"/>
    <cellStyle name="Comma 8" xfId="34" xr:uid="{00000000-0005-0000-0000-0000E6040000}"/>
    <cellStyle name="Comma 8 2" xfId="236" xr:uid="{00000000-0005-0000-0000-0000E7040000}"/>
    <cellStyle name="Comma 8 3" xfId="237" xr:uid="{00000000-0005-0000-0000-0000E8040000}"/>
    <cellStyle name="Comma 8 4" xfId="235" xr:uid="{00000000-0005-0000-0000-0000E9040000}"/>
    <cellStyle name="Comma 9" xfId="70" xr:uid="{00000000-0005-0000-0000-0000EA040000}"/>
    <cellStyle name="Comma 9 2" xfId="239" xr:uid="{00000000-0005-0000-0000-0000EB040000}"/>
    <cellStyle name="Comma 9 3" xfId="238" xr:uid="{00000000-0005-0000-0000-0000EC040000}"/>
    <cellStyle name="Comma 9_Q2-54+บิล แลนด์-นุ่น(1)" xfId="240" xr:uid="{00000000-0005-0000-0000-0000ED040000}"/>
    <cellStyle name="comma zerodec" xfId="241" xr:uid="{00000000-0005-0000-0000-0000EE040000}"/>
    <cellStyle name="comma zerodec 2" xfId="242" xr:uid="{00000000-0005-0000-0000-0000EF040000}"/>
    <cellStyle name="comma zerodec 3" xfId="243" xr:uid="{00000000-0005-0000-0000-0000F0040000}"/>
    <cellStyle name="comma zerodec 4" xfId="244" xr:uid="{00000000-0005-0000-0000-0000F1040000}"/>
    <cellStyle name="comma zerodec_Lead -  NU 31-3-54" xfId="245" xr:uid="{00000000-0005-0000-0000-0000F2040000}"/>
    <cellStyle name="Currency 2" xfId="246" xr:uid="{00000000-0005-0000-0000-0000F3040000}"/>
    <cellStyle name="Currency1" xfId="247" xr:uid="{00000000-0005-0000-0000-0000F4040000}"/>
    <cellStyle name="Currency1 2" xfId="248" xr:uid="{00000000-0005-0000-0000-0000F5040000}"/>
    <cellStyle name="Currency1 28" xfId="4" xr:uid="{00000000-0005-0000-0000-0000F6040000}"/>
    <cellStyle name="Currency1 28 2" xfId="59" xr:uid="{00000000-0005-0000-0000-0000F7040000}"/>
    <cellStyle name="Currency1 28 3" xfId="35" xr:uid="{00000000-0005-0000-0000-0000F8040000}"/>
    <cellStyle name="Currency1 28 4" xfId="2187" xr:uid="{00000000-0005-0000-0000-0000F9040000}"/>
    <cellStyle name="Currency1 3" xfId="249" xr:uid="{00000000-0005-0000-0000-0000FA040000}"/>
    <cellStyle name="Currency1 4" xfId="250" xr:uid="{00000000-0005-0000-0000-0000FB040000}"/>
    <cellStyle name="Currency1_FA" xfId="251" xr:uid="{00000000-0005-0000-0000-0000FC040000}"/>
    <cellStyle name="Dollar (zero dec)" xfId="252" xr:uid="{00000000-0005-0000-0000-0000FD040000}"/>
    <cellStyle name="Dollar (zero dec) 2" xfId="253" xr:uid="{00000000-0005-0000-0000-0000FE040000}"/>
    <cellStyle name="Dollar (zero dec) 3" xfId="254" xr:uid="{00000000-0005-0000-0000-0000FF040000}"/>
    <cellStyle name="Dollar (zero dec) 4" xfId="255" xr:uid="{00000000-0005-0000-0000-000000050000}"/>
    <cellStyle name="Dollar (zero dec)_FA" xfId="256" xr:uid="{00000000-0005-0000-0000-000001050000}"/>
    <cellStyle name="Explanatory Text 10" xfId="1472" xr:uid="{00000000-0005-0000-0000-000002050000}"/>
    <cellStyle name="Explanatory Text 11" xfId="1473" xr:uid="{00000000-0005-0000-0000-000003050000}"/>
    <cellStyle name="Explanatory Text 12" xfId="1474" xr:uid="{00000000-0005-0000-0000-000004050000}"/>
    <cellStyle name="Explanatory Text 13" xfId="1475" xr:uid="{00000000-0005-0000-0000-000005050000}"/>
    <cellStyle name="Explanatory Text 14" xfId="1476" xr:uid="{00000000-0005-0000-0000-000006050000}"/>
    <cellStyle name="Explanatory Text 15" xfId="1477" xr:uid="{00000000-0005-0000-0000-000007050000}"/>
    <cellStyle name="Explanatory Text 16" xfId="1478" xr:uid="{00000000-0005-0000-0000-000008050000}"/>
    <cellStyle name="Explanatory Text 17" xfId="1479" xr:uid="{00000000-0005-0000-0000-000009050000}"/>
    <cellStyle name="Explanatory Text 18" xfId="1480" xr:uid="{00000000-0005-0000-0000-00000A050000}"/>
    <cellStyle name="Explanatory Text 19" xfId="1481" xr:uid="{00000000-0005-0000-0000-00000B050000}"/>
    <cellStyle name="Explanatory Text 2" xfId="258" xr:uid="{00000000-0005-0000-0000-00000C050000}"/>
    <cellStyle name="Explanatory Text 20" xfId="1482" xr:uid="{00000000-0005-0000-0000-00000D050000}"/>
    <cellStyle name="Explanatory Text 21" xfId="1483" xr:uid="{00000000-0005-0000-0000-00000E050000}"/>
    <cellStyle name="Explanatory Text 22" xfId="1484" xr:uid="{00000000-0005-0000-0000-00000F050000}"/>
    <cellStyle name="Explanatory Text 23" xfId="1485" xr:uid="{00000000-0005-0000-0000-000010050000}"/>
    <cellStyle name="Explanatory Text 24" xfId="1486" xr:uid="{00000000-0005-0000-0000-000011050000}"/>
    <cellStyle name="Explanatory Text 25" xfId="1487" xr:uid="{00000000-0005-0000-0000-000012050000}"/>
    <cellStyle name="Explanatory Text 26" xfId="1488" xr:uid="{00000000-0005-0000-0000-000013050000}"/>
    <cellStyle name="Explanatory Text 27" xfId="1489" xr:uid="{00000000-0005-0000-0000-000014050000}"/>
    <cellStyle name="Explanatory Text 28" xfId="1490" xr:uid="{00000000-0005-0000-0000-000015050000}"/>
    <cellStyle name="Explanatory Text 29" xfId="1491" xr:uid="{00000000-0005-0000-0000-000016050000}"/>
    <cellStyle name="Explanatory Text 3" xfId="259" xr:uid="{00000000-0005-0000-0000-000017050000}"/>
    <cellStyle name="Explanatory Text 30" xfId="1492" xr:uid="{00000000-0005-0000-0000-000018050000}"/>
    <cellStyle name="Explanatory Text 31" xfId="1493" xr:uid="{00000000-0005-0000-0000-000019050000}"/>
    <cellStyle name="Explanatory Text 32" xfId="1494" xr:uid="{00000000-0005-0000-0000-00001A050000}"/>
    <cellStyle name="Explanatory Text 33" xfId="1495" xr:uid="{00000000-0005-0000-0000-00001B050000}"/>
    <cellStyle name="Explanatory Text 34" xfId="1496" xr:uid="{00000000-0005-0000-0000-00001C050000}"/>
    <cellStyle name="Explanatory Text 35" xfId="1497" xr:uid="{00000000-0005-0000-0000-00001D050000}"/>
    <cellStyle name="Explanatory Text 36" xfId="1498" xr:uid="{00000000-0005-0000-0000-00001E050000}"/>
    <cellStyle name="Explanatory Text 37" xfId="1499" xr:uid="{00000000-0005-0000-0000-00001F050000}"/>
    <cellStyle name="Explanatory Text 38" xfId="1500" xr:uid="{00000000-0005-0000-0000-000020050000}"/>
    <cellStyle name="Explanatory Text 39" xfId="1501" xr:uid="{00000000-0005-0000-0000-000021050000}"/>
    <cellStyle name="Explanatory Text 4" xfId="1502" xr:uid="{00000000-0005-0000-0000-000022050000}"/>
    <cellStyle name="Explanatory Text 40" xfId="257" xr:uid="{00000000-0005-0000-0000-000023050000}"/>
    <cellStyle name="Explanatory Text 5" xfId="1503" xr:uid="{00000000-0005-0000-0000-000024050000}"/>
    <cellStyle name="Explanatory Text 6" xfId="1504" xr:uid="{00000000-0005-0000-0000-000025050000}"/>
    <cellStyle name="Explanatory Text 7" xfId="1505" xr:uid="{00000000-0005-0000-0000-000026050000}"/>
    <cellStyle name="Explanatory Text 8" xfId="1506" xr:uid="{00000000-0005-0000-0000-000027050000}"/>
    <cellStyle name="Explanatory Text 9" xfId="1507" xr:uid="{00000000-0005-0000-0000-000028050000}"/>
    <cellStyle name="Good 10" xfId="1508" xr:uid="{00000000-0005-0000-0000-000029050000}"/>
    <cellStyle name="Good 11" xfId="1509" xr:uid="{00000000-0005-0000-0000-00002A050000}"/>
    <cellStyle name="Good 12" xfId="1510" xr:uid="{00000000-0005-0000-0000-00002B050000}"/>
    <cellStyle name="Good 13" xfId="1511" xr:uid="{00000000-0005-0000-0000-00002C050000}"/>
    <cellStyle name="Good 14" xfId="1512" xr:uid="{00000000-0005-0000-0000-00002D050000}"/>
    <cellStyle name="Good 15" xfId="1513" xr:uid="{00000000-0005-0000-0000-00002E050000}"/>
    <cellStyle name="Good 16" xfId="1514" xr:uid="{00000000-0005-0000-0000-00002F050000}"/>
    <cellStyle name="Good 17" xfId="1515" xr:uid="{00000000-0005-0000-0000-000030050000}"/>
    <cellStyle name="Good 18" xfId="1516" xr:uid="{00000000-0005-0000-0000-000031050000}"/>
    <cellStyle name="Good 19" xfId="1517" xr:uid="{00000000-0005-0000-0000-000032050000}"/>
    <cellStyle name="Good 2" xfId="261" xr:uid="{00000000-0005-0000-0000-000033050000}"/>
    <cellStyle name="Good 20" xfId="1518" xr:uid="{00000000-0005-0000-0000-000034050000}"/>
    <cellStyle name="Good 21" xfId="1519" xr:uid="{00000000-0005-0000-0000-000035050000}"/>
    <cellStyle name="Good 22" xfId="1520" xr:uid="{00000000-0005-0000-0000-000036050000}"/>
    <cellStyle name="Good 23" xfId="1521" xr:uid="{00000000-0005-0000-0000-000037050000}"/>
    <cellStyle name="Good 24" xfId="1522" xr:uid="{00000000-0005-0000-0000-000038050000}"/>
    <cellStyle name="Good 25" xfId="1523" xr:uid="{00000000-0005-0000-0000-000039050000}"/>
    <cellStyle name="Good 26" xfId="1524" xr:uid="{00000000-0005-0000-0000-00003A050000}"/>
    <cellStyle name="Good 27" xfId="1525" xr:uid="{00000000-0005-0000-0000-00003B050000}"/>
    <cellStyle name="Good 28" xfId="1526" xr:uid="{00000000-0005-0000-0000-00003C050000}"/>
    <cellStyle name="Good 29" xfId="1527" xr:uid="{00000000-0005-0000-0000-00003D050000}"/>
    <cellStyle name="Good 3" xfId="262" xr:uid="{00000000-0005-0000-0000-00003E050000}"/>
    <cellStyle name="Good 30" xfId="1528" xr:uid="{00000000-0005-0000-0000-00003F050000}"/>
    <cellStyle name="Good 31" xfId="1529" xr:uid="{00000000-0005-0000-0000-000040050000}"/>
    <cellStyle name="Good 32" xfId="1530" xr:uid="{00000000-0005-0000-0000-000041050000}"/>
    <cellStyle name="Good 33" xfId="1531" xr:uid="{00000000-0005-0000-0000-000042050000}"/>
    <cellStyle name="Good 34" xfId="1532" xr:uid="{00000000-0005-0000-0000-000043050000}"/>
    <cellStyle name="Good 35" xfId="1533" xr:uid="{00000000-0005-0000-0000-000044050000}"/>
    <cellStyle name="Good 36" xfId="1534" xr:uid="{00000000-0005-0000-0000-000045050000}"/>
    <cellStyle name="Good 37" xfId="1535" xr:uid="{00000000-0005-0000-0000-000046050000}"/>
    <cellStyle name="Good 38" xfId="1536" xr:uid="{00000000-0005-0000-0000-000047050000}"/>
    <cellStyle name="Good 39" xfId="1537" xr:uid="{00000000-0005-0000-0000-000048050000}"/>
    <cellStyle name="Good 4" xfId="1538" xr:uid="{00000000-0005-0000-0000-000049050000}"/>
    <cellStyle name="Good 40" xfId="260" xr:uid="{00000000-0005-0000-0000-00004A050000}"/>
    <cellStyle name="Good 5" xfId="1539" xr:uid="{00000000-0005-0000-0000-00004B050000}"/>
    <cellStyle name="Good 6" xfId="1540" xr:uid="{00000000-0005-0000-0000-00004C050000}"/>
    <cellStyle name="Good 7" xfId="1541" xr:uid="{00000000-0005-0000-0000-00004D050000}"/>
    <cellStyle name="Good 8" xfId="1542" xr:uid="{00000000-0005-0000-0000-00004E050000}"/>
    <cellStyle name="Good 9" xfId="1543" xr:uid="{00000000-0005-0000-0000-00004F050000}"/>
    <cellStyle name="Grey" xfId="263" xr:uid="{00000000-0005-0000-0000-000050050000}"/>
    <cellStyle name="Heading" xfId="264" xr:uid="{00000000-0005-0000-0000-000051050000}"/>
    <cellStyle name="Heading 1 10" xfId="1544" xr:uid="{00000000-0005-0000-0000-000052050000}"/>
    <cellStyle name="Heading 1 11" xfId="1545" xr:uid="{00000000-0005-0000-0000-000053050000}"/>
    <cellStyle name="Heading 1 12" xfId="1546" xr:uid="{00000000-0005-0000-0000-000054050000}"/>
    <cellStyle name="Heading 1 13" xfId="1547" xr:uid="{00000000-0005-0000-0000-000055050000}"/>
    <cellStyle name="Heading 1 14" xfId="1548" xr:uid="{00000000-0005-0000-0000-000056050000}"/>
    <cellStyle name="Heading 1 15" xfId="1549" xr:uid="{00000000-0005-0000-0000-000057050000}"/>
    <cellStyle name="Heading 1 16" xfId="1550" xr:uid="{00000000-0005-0000-0000-000058050000}"/>
    <cellStyle name="Heading 1 17" xfId="1551" xr:uid="{00000000-0005-0000-0000-000059050000}"/>
    <cellStyle name="Heading 1 18" xfId="1552" xr:uid="{00000000-0005-0000-0000-00005A050000}"/>
    <cellStyle name="Heading 1 19" xfId="1553" xr:uid="{00000000-0005-0000-0000-00005B050000}"/>
    <cellStyle name="Heading 1 2" xfId="266" xr:uid="{00000000-0005-0000-0000-00005C050000}"/>
    <cellStyle name="Heading 1 20" xfId="1554" xr:uid="{00000000-0005-0000-0000-00005D050000}"/>
    <cellStyle name="Heading 1 21" xfId="1555" xr:uid="{00000000-0005-0000-0000-00005E050000}"/>
    <cellStyle name="Heading 1 22" xfId="1556" xr:uid="{00000000-0005-0000-0000-00005F050000}"/>
    <cellStyle name="Heading 1 23" xfId="1557" xr:uid="{00000000-0005-0000-0000-000060050000}"/>
    <cellStyle name="Heading 1 24" xfId="1558" xr:uid="{00000000-0005-0000-0000-000061050000}"/>
    <cellStyle name="Heading 1 25" xfId="1559" xr:uid="{00000000-0005-0000-0000-000062050000}"/>
    <cellStyle name="Heading 1 26" xfId="1560" xr:uid="{00000000-0005-0000-0000-000063050000}"/>
    <cellStyle name="Heading 1 27" xfId="1561" xr:uid="{00000000-0005-0000-0000-000064050000}"/>
    <cellStyle name="Heading 1 28" xfId="1562" xr:uid="{00000000-0005-0000-0000-000065050000}"/>
    <cellStyle name="Heading 1 29" xfId="1563" xr:uid="{00000000-0005-0000-0000-000066050000}"/>
    <cellStyle name="Heading 1 3" xfId="267" xr:uid="{00000000-0005-0000-0000-000067050000}"/>
    <cellStyle name="Heading 1 30" xfId="1564" xr:uid="{00000000-0005-0000-0000-000068050000}"/>
    <cellStyle name="Heading 1 31" xfId="1565" xr:uid="{00000000-0005-0000-0000-000069050000}"/>
    <cellStyle name="Heading 1 32" xfId="1566" xr:uid="{00000000-0005-0000-0000-00006A050000}"/>
    <cellStyle name="Heading 1 33" xfId="1567" xr:uid="{00000000-0005-0000-0000-00006B050000}"/>
    <cellStyle name="Heading 1 34" xfId="1568" xr:uid="{00000000-0005-0000-0000-00006C050000}"/>
    <cellStyle name="Heading 1 35" xfId="1569" xr:uid="{00000000-0005-0000-0000-00006D050000}"/>
    <cellStyle name="Heading 1 36" xfId="1570" xr:uid="{00000000-0005-0000-0000-00006E050000}"/>
    <cellStyle name="Heading 1 37" xfId="1571" xr:uid="{00000000-0005-0000-0000-00006F050000}"/>
    <cellStyle name="Heading 1 38" xfId="1572" xr:uid="{00000000-0005-0000-0000-000070050000}"/>
    <cellStyle name="Heading 1 39" xfId="1573" xr:uid="{00000000-0005-0000-0000-000071050000}"/>
    <cellStyle name="Heading 1 4" xfId="1574" xr:uid="{00000000-0005-0000-0000-000072050000}"/>
    <cellStyle name="Heading 1 40" xfId="265" xr:uid="{00000000-0005-0000-0000-000073050000}"/>
    <cellStyle name="Heading 1 5" xfId="1575" xr:uid="{00000000-0005-0000-0000-000074050000}"/>
    <cellStyle name="Heading 1 6" xfId="1576" xr:uid="{00000000-0005-0000-0000-000075050000}"/>
    <cellStyle name="Heading 1 7" xfId="1577" xr:uid="{00000000-0005-0000-0000-000076050000}"/>
    <cellStyle name="Heading 1 8" xfId="1578" xr:uid="{00000000-0005-0000-0000-000077050000}"/>
    <cellStyle name="Heading 1 9" xfId="1579" xr:uid="{00000000-0005-0000-0000-000078050000}"/>
    <cellStyle name="Heading 2 10" xfId="1580" xr:uid="{00000000-0005-0000-0000-000079050000}"/>
    <cellStyle name="Heading 2 11" xfId="1581" xr:uid="{00000000-0005-0000-0000-00007A050000}"/>
    <cellStyle name="Heading 2 12" xfId="1582" xr:uid="{00000000-0005-0000-0000-00007B050000}"/>
    <cellStyle name="Heading 2 13" xfId="1583" xr:uid="{00000000-0005-0000-0000-00007C050000}"/>
    <cellStyle name="Heading 2 14" xfId="1584" xr:uid="{00000000-0005-0000-0000-00007D050000}"/>
    <cellStyle name="Heading 2 15" xfId="1585" xr:uid="{00000000-0005-0000-0000-00007E050000}"/>
    <cellStyle name="Heading 2 16" xfId="1586" xr:uid="{00000000-0005-0000-0000-00007F050000}"/>
    <cellStyle name="Heading 2 17" xfId="1587" xr:uid="{00000000-0005-0000-0000-000080050000}"/>
    <cellStyle name="Heading 2 18" xfId="1588" xr:uid="{00000000-0005-0000-0000-000081050000}"/>
    <cellStyle name="Heading 2 19" xfId="1589" xr:uid="{00000000-0005-0000-0000-000082050000}"/>
    <cellStyle name="Heading 2 2" xfId="269" xr:uid="{00000000-0005-0000-0000-000083050000}"/>
    <cellStyle name="Heading 2 20" xfId="1590" xr:uid="{00000000-0005-0000-0000-000084050000}"/>
    <cellStyle name="Heading 2 21" xfId="1591" xr:uid="{00000000-0005-0000-0000-000085050000}"/>
    <cellStyle name="Heading 2 22" xfId="1592" xr:uid="{00000000-0005-0000-0000-000086050000}"/>
    <cellStyle name="Heading 2 23" xfId="1593" xr:uid="{00000000-0005-0000-0000-000087050000}"/>
    <cellStyle name="Heading 2 24" xfId="1594" xr:uid="{00000000-0005-0000-0000-000088050000}"/>
    <cellStyle name="Heading 2 25" xfId="1595" xr:uid="{00000000-0005-0000-0000-000089050000}"/>
    <cellStyle name="Heading 2 26" xfId="1596" xr:uid="{00000000-0005-0000-0000-00008A050000}"/>
    <cellStyle name="Heading 2 27" xfId="1597" xr:uid="{00000000-0005-0000-0000-00008B050000}"/>
    <cellStyle name="Heading 2 28" xfId="1598" xr:uid="{00000000-0005-0000-0000-00008C050000}"/>
    <cellStyle name="Heading 2 29" xfId="1599" xr:uid="{00000000-0005-0000-0000-00008D050000}"/>
    <cellStyle name="Heading 2 3" xfId="270" xr:uid="{00000000-0005-0000-0000-00008E050000}"/>
    <cellStyle name="Heading 2 30" xfId="1600" xr:uid="{00000000-0005-0000-0000-00008F050000}"/>
    <cellStyle name="Heading 2 31" xfId="1601" xr:uid="{00000000-0005-0000-0000-000090050000}"/>
    <cellStyle name="Heading 2 32" xfId="1602" xr:uid="{00000000-0005-0000-0000-000091050000}"/>
    <cellStyle name="Heading 2 33" xfId="1603" xr:uid="{00000000-0005-0000-0000-000092050000}"/>
    <cellStyle name="Heading 2 34" xfId="1604" xr:uid="{00000000-0005-0000-0000-000093050000}"/>
    <cellStyle name="Heading 2 35" xfId="1605" xr:uid="{00000000-0005-0000-0000-000094050000}"/>
    <cellStyle name="Heading 2 36" xfId="1606" xr:uid="{00000000-0005-0000-0000-000095050000}"/>
    <cellStyle name="Heading 2 37" xfId="1607" xr:uid="{00000000-0005-0000-0000-000096050000}"/>
    <cellStyle name="Heading 2 38" xfId="1608" xr:uid="{00000000-0005-0000-0000-000097050000}"/>
    <cellStyle name="Heading 2 39" xfId="1609" xr:uid="{00000000-0005-0000-0000-000098050000}"/>
    <cellStyle name="Heading 2 4" xfId="1610" xr:uid="{00000000-0005-0000-0000-000099050000}"/>
    <cellStyle name="Heading 2 40" xfId="268" xr:uid="{00000000-0005-0000-0000-00009A050000}"/>
    <cellStyle name="Heading 2 5" xfId="1611" xr:uid="{00000000-0005-0000-0000-00009B050000}"/>
    <cellStyle name="Heading 2 6" xfId="1612" xr:uid="{00000000-0005-0000-0000-00009C050000}"/>
    <cellStyle name="Heading 2 7" xfId="1613" xr:uid="{00000000-0005-0000-0000-00009D050000}"/>
    <cellStyle name="Heading 2 8" xfId="1614" xr:uid="{00000000-0005-0000-0000-00009E050000}"/>
    <cellStyle name="Heading 2 9" xfId="1615" xr:uid="{00000000-0005-0000-0000-00009F050000}"/>
    <cellStyle name="Heading 3 10" xfId="1616" xr:uid="{00000000-0005-0000-0000-0000A0050000}"/>
    <cellStyle name="Heading 3 11" xfId="1617" xr:uid="{00000000-0005-0000-0000-0000A1050000}"/>
    <cellStyle name="Heading 3 12" xfId="1618" xr:uid="{00000000-0005-0000-0000-0000A2050000}"/>
    <cellStyle name="Heading 3 13" xfId="1619" xr:uid="{00000000-0005-0000-0000-0000A3050000}"/>
    <cellStyle name="Heading 3 14" xfId="1620" xr:uid="{00000000-0005-0000-0000-0000A4050000}"/>
    <cellStyle name="Heading 3 15" xfId="1621" xr:uid="{00000000-0005-0000-0000-0000A5050000}"/>
    <cellStyle name="Heading 3 16" xfId="1622" xr:uid="{00000000-0005-0000-0000-0000A6050000}"/>
    <cellStyle name="Heading 3 17" xfId="1623" xr:uid="{00000000-0005-0000-0000-0000A7050000}"/>
    <cellStyle name="Heading 3 18" xfId="1624" xr:uid="{00000000-0005-0000-0000-0000A8050000}"/>
    <cellStyle name="Heading 3 19" xfId="1625" xr:uid="{00000000-0005-0000-0000-0000A9050000}"/>
    <cellStyle name="Heading 3 2" xfId="272" xr:uid="{00000000-0005-0000-0000-0000AA050000}"/>
    <cellStyle name="Heading 3 20" xfId="1626" xr:uid="{00000000-0005-0000-0000-0000AB050000}"/>
    <cellStyle name="Heading 3 21" xfId="1627" xr:uid="{00000000-0005-0000-0000-0000AC050000}"/>
    <cellStyle name="Heading 3 22" xfId="1628" xr:uid="{00000000-0005-0000-0000-0000AD050000}"/>
    <cellStyle name="Heading 3 23" xfId="1629" xr:uid="{00000000-0005-0000-0000-0000AE050000}"/>
    <cellStyle name="Heading 3 24" xfId="1630" xr:uid="{00000000-0005-0000-0000-0000AF050000}"/>
    <cellStyle name="Heading 3 25" xfId="1631" xr:uid="{00000000-0005-0000-0000-0000B0050000}"/>
    <cellStyle name="Heading 3 26" xfId="1632" xr:uid="{00000000-0005-0000-0000-0000B1050000}"/>
    <cellStyle name="Heading 3 27" xfId="1633" xr:uid="{00000000-0005-0000-0000-0000B2050000}"/>
    <cellStyle name="Heading 3 28" xfId="1634" xr:uid="{00000000-0005-0000-0000-0000B3050000}"/>
    <cellStyle name="Heading 3 29" xfId="1635" xr:uid="{00000000-0005-0000-0000-0000B4050000}"/>
    <cellStyle name="Heading 3 3" xfId="273" xr:uid="{00000000-0005-0000-0000-0000B5050000}"/>
    <cellStyle name="Heading 3 30" xfId="1636" xr:uid="{00000000-0005-0000-0000-0000B6050000}"/>
    <cellStyle name="Heading 3 31" xfId="1637" xr:uid="{00000000-0005-0000-0000-0000B7050000}"/>
    <cellStyle name="Heading 3 32" xfId="1638" xr:uid="{00000000-0005-0000-0000-0000B8050000}"/>
    <cellStyle name="Heading 3 33" xfId="1639" xr:uid="{00000000-0005-0000-0000-0000B9050000}"/>
    <cellStyle name="Heading 3 34" xfId="1640" xr:uid="{00000000-0005-0000-0000-0000BA050000}"/>
    <cellStyle name="Heading 3 35" xfId="1641" xr:uid="{00000000-0005-0000-0000-0000BB050000}"/>
    <cellStyle name="Heading 3 36" xfId="1642" xr:uid="{00000000-0005-0000-0000-0000BC050000}"/>
    <cellStyle name="Heading 3 37" xfId="1643" xr:uid="{00000000-0005-0000-0000-0000BD050000}"/>
    <cellStyle name="Heading 3 38" xfId="1644" xr:uid="{00000000-0005-0000-0000-0000BE050000}"/>
    <cellStyle name="Heading 3 39" xfId="1645" xr:uid="{00000000-0005-0000-0000-0000BF050000}"/>
    <cellStyle name="Heading 3 4" xfId="1646" xr:uid="{00000000-0005-0000-0000-0000C0050000}"/>
    <cellStyle name="Heading 3 40" xfId="271" xr:uid="{00000000-0005-0000-0000-0000C1050000}"/>
    <cellStyle name="Heading 3 5" xfId="1647" xr:uid="{00000000-0005-0000-0000-0000C2050000}"/>
    <cellStyle name="Heading 3 6" xfId="1648" xr:uid="{00000000-0005-0000-0000-0000C3050000}"/>
    <cellStyle name="Heading 3 7" xfId="1649" xr:uid="{00000000-0005-0000-0000-0000C4050000}"/>
    <cellStyle name="Heading 3 8" xfId="1650" xr:uid="{00000000-0005-0000-0000-0000C5050000}"/>
    <cellStyle name="Heading 3 9" xfId="1651" xr:uid="{00000000-0005-0000-0000-0000C6050000}"/>
    <cellStyle name="Heading 4 10" xfId="1652" xr:uid="{00000000-0005-0000-0000-0000C7050000}"/>
    <cellStyle name="Heading 4 11" xfId="1653" xr:uid="{00000000-0005-0000-0000-0000C8050000}"/>
    <cellStyle name="Heading 4 12" xfId="1654" xr:uid="{00000000-0005-0000-0000-0000C9050000}"/>
    <cellStyle name="Heading 4 13" xfId="1655" xr:uid="{00000000-0005-0000-0000-0000CA050000}"/>
    <cellStyle name="Heading 4 14" xfId="1656" xr:uid="{00000000-0005-0000-0000-0000CB050000}"/>
    <cellStyle name="Heading 4 15" xfId="1657" xr:uid="{00000000-0005-0000-0000-0000CC050000}"/>
    <cellStyle name="Heading 4 16" xfId="1658" xr:uid="{00000000-0005-0000-0000-0000CD050000}"/>
    <cellStyle name="Heading 4 17" xfId="1659" xr:uid="{00000000-0005-0000-0000-0000CE050000}"/>
    <cellStyle name="Heading 4 18" xfId="1660" xr:uid="{00000000-0005-0000-0000-0000CF050000}"/>
    <cellStyle name="Heading 4 19" xfId="1661" xr:uid="{00000000-0005-0000-0000-0000D0050000}"/>
    <cellStyle name="Heading 4 2" xfId="275" xr:uid="{00000000-0005-0000-0000-0000D1050000}"/>
    <cellStyle name="Heading 4 20" xfId="1662" xr:uid="{00000000-0005-0000-0000-0000D2050000}"/>
    <cellStyle name="Heading 4 21" xfId="1663" xr:uid="{00000000-0005-0000-0000-0000D3050000}"/>
    <cellStyle name="Heading 4 22" xfId="1664" xr:uid="{00000000-0005-0000-0000-0000D4050000}"/>
    <cellStyle name="Heading 4 23" xfId="1665" xr:uid="{00000000-0005-0000-0000-0000D5050000}"/>
    <cellStyle name="Heading 4 24" xfId="1666" xr:uid="{00000000-0005-0000-0000-0000D6050000}"/>
    <cellStyle name="Heading 4 25" xfId="1667" xr:uid="{00000000-0005-0000-0000-0000D7050000}"/>
    <cellStyle name="Heading 4 26" xfId="1668" xr:uid="{00000000-0005-0000-0000-0000D8050000}"/>
    <cellStyle name="Heading 4 27" xfId="1669" xr:uid="{00000000-0005-0000-0000-0000D9050000}"/>
    <cellStyle name="Heading 4 28" xfId="1670" xr:uid="{00000000-0005-0000-0000-0000DA050000}"/>
    <cellStyle name="Heading 4 29" xfId="1671" xr:uid="{00000000-0005-0000-0000-0000DB050000}"/>
    <cellStyle name="Heading 4 3" xfId="276" xr:uid="{00000000-0005-0000-0000-0000DC050000}"/>
    <cellStyle name="Heading 4 30" xfId="1672" xr:uid="{00000000-0005-0000-0000-0000DD050000}"/>
    <cellStyle name="Heading 4 31" xfId="1673" xr:uid="{00000000-0005-0000-0000-0000DE050000}"/>
    <cellStyle name="Heading 4 32" xfId="1674" xr:uid="{00000000-0005-0000-0000-0000DF050000}"/>
    <cellStyle name="Heading 4 33" xfId="1675" xr:uid="{00000000-0005-0000-0000-0000E0050000}"/>
    <cellStyle name="Heading 4 34" xfId="1676" xr:uid="{00000000-0005-0000-0000-0000E1050000}"/>
    <cellStyle name="Heading 4 35" xfId="1677" xr:uid="{00000000-0005-0000-0000-0000E2050000}"/>
    <cellStyle name="Heading 4 36" xfId="1678" xr:uid="{00000000-0005-0000-0000-0000E3050000}"/>
    <cellStyle name="Heading 4 37" xfId="1679" xr:uid="{00000000-0005-0000-0000-0000E4050000}"/>
    <cellStyle name="Heading 4 38" xfId="1680" xr:uid="{00000000-0005-0000-0000-0000E5050000}"/>
    <cellStyle name="Heading 4 39" xfId="1681" xr:uid="{00000000-0005-0000-0000-0000E6050000}"/>
    <cellStyle name="Heading 4 4" xfId="1682" xr:uid="{00000000-0005-0000-0000-0000E7050000}"/>
    <cellStyle name="Heading 4 40" xfId="274" xr:uid="{00000000-0005-0000-0000-0000E8050000}"/>
    <cellStyle name="Heading 4 5" xfId="1683" xr:uid="{00000000-0005-0000-0000-0000E9050000}"/>
    <cellStyle name="Heading 4 6" xfId="1684" xr:uid="{00000000-0005-0000-0000-0000EA050000}"/>
    <cellStyle name="Heading 4 7" xfId="1685" xr:uid="{00000000-0005-0000-0000-0000EB050000}"/>
    <cellStyle name="Heading 4 8" xfId="1686" xr:uid="{00000000-0005-0000-0000-0000EC050000}"/>
    <cellStyle name="Heading 4 9" xfId="1687" xr:uid="{00000000-0005-0000-0000-0000ED050000}"/>
    <cellStyle name="Heading1" xfId="277" xr:uid="{00000000-0005-0000-0000-0000EE050000}"/>
    <cellStyle name="Hyperlink 2" xfId="278" xr:uid="{00000000-0005-0000-0000-0000EF050000}"/>
    <cellStyle name="Input [yellow]" xfId="280" xr:uid="{00000000-0005-0000-0000-0000F0050000}"/>
    <cellStyle name="Input 10" xfId="1688" xr:uid="{00000000-0005-0000-0000-0000F1050000}"/>
    <cellStyle name="Input 11" xfId="1689" xr:uid="{00000000-0005-0000-0000-0000F2050000}"/>
    <cellStyle name="Input 12" xfId="1690" xr:uid="{00000000-0005-0000-0000-0000F3050000}"/>
    <cellStyle name="Input 13" xfId="1691" xr:uid="{00000000-0005-0000-0000-0000F4050000}"/>
    <cellStyle name="Input 14" xfId="1692" xr:uid="{00000000-0005-0000-0000-0000F5050000}"/>
    <cellStyle name="Input 15" xfId="1693" xr:uid="{00000000-0005-0000-0000-0000F6050000}"/>
    <cellStyle name="Input 16" xfId="1694" xr:uid="{00000000-0005-0000-0000-0000F7050000}"/>
    <cellStyle name="Input 17" xfId="1695" xr:uid="{00000000-0005-0000-0000-0000F8050000}"/>
    <cellStyle name="Input 18" xfId="1696" xr:uid="{00000000-0005-0000-0000-0000F9050000}"/>
    <cellStyle name="Input 19" xfId="1697" xr:uid="{00000000-0005-0000-0000-0000FA050000}"/>
    <cellStyle name="Input 2" xfId="281" xr:uid="{00000000-0005-0000-0000-0000FB050000}"/>
    <cellStyle name="Input 20" xfId="1698" xr:uid="{00000000-0005-0000-0000-0000FC050000}"/>
    <cellStyle name="Input 21" xfId="1699" xr:uid="{00000000-0005-0000-0000-0000FD050000}"/>
    <cellStyle name="Input 22" xfId="1700" xr:uid="{00000000-0005-0000-0000-0000FE050000}"/>
    <cellStyle name="Input 23" xfId="1701" xr:uid="{00000000-0005-0000-0000-0000FF050000}"/>
    <cellStyle name="Input 24" xfId="1702" xr:uid="{00000000-0005-0000-0000-000000060000}"/>
    <cellStyle name="Input 25" xfId="1703" xr:uid="{00000000-0005-0000-0000-000001060000}"/>
    <cellStyle name="Input 26" xfId="1704" xr:uid="{00000000-0005-0000-0000-000002060000}"/>
    <cellStyle name="Input 27" xfId="1705" xr:uid="{00000000-0005-0000-0000-000003060000}"/>
    <cellStyle name="Input 28" xfId="1706" xr:uid="{00000000-0005-0000-0000-000004060000}"/>
    <cellStyle name="Input 29" xfId="1707" xr:uid="{00000000-0005-0000-0000-000005060000}"/>
    <cellStyle name="Input 3" xfId="282" xr:uid="{00000000-0005-0000-0000-000006060000}"/>
    <cellStyle name="Input 30" xfId="1708" xr:uid="{00000000-0005-0000-0000-000007060000}"/>
    <cellStyle name="Input 31" xfId="1709" xr:uid="{00000000-0005-0000-0000-000008060000}"/>
    <cellStyle name="Input 32" xfId="1710" xr:uid="{00000000-0005-0000-0000-000009060000}"/>
    <cellStyle name="Input 33" xfId="1711" xr:uid="{00000000-0005-0000-0000-00000A060000}"/>
    <cellStyle name="Input 34" xfId="1712" xr:uid="{00000000-0005-0000-0000-00000B060000}"/>
    <cellStyle name="Input 35" xfId="1713" xr:uid="{00000000-0005-0000-0000-00000C060000}"/>
    <cellStyle name="Input 36" xfId="1714" xr:uid="{00000000-0005-0000-0000-00000D060000}"/>
    <cellStyle name="Input 37" xfId="1715" xr:uid="{00000000-0005-0000-0000-00000E060000}"/>
    <cellStyle name="Input 38" xfId="1716" xr:uid="{00000000-0005-0000-0000-00000F060000}"/>
    <cellStyle name="Input 39" xfId="1717" xr:uid="{00000000-0005-0000-0000-000010060000}"/>
    <cellStyle name="Input 4" xfId="1718" xr:uid="{00000000-0005-0000-0000-000011060000}"/>
    <cellStyle name="Input 40" xfId="279" xr:uid="{00000000-0005-0000-0000-000012060000}"/>
    <cellStyle name="Input 5" xfId="1719" xr:uid="{00000000-0005-0000-0000-000013060000}"/>
    <cellStyle name="Input 6" xfId="1720" xr:uid="{00000000-0005-0000-0000-000014060000}"/>
    <cellStyle name="Input 7" xfId="1721" xr:uid="{00000000-0005-0000-0000-000015060000}"/>
    <cellStyle name="Input 8" xfId="1722" xr:uid="{00000000-0005-0000-0000-000016060000}"/>
    <cellStyle name="Input 9" xfId="1723" xr:uid="{00000000-0005-0000-0000-000017060000}"/>
    <cellStyle name="Linked Cell 10" xfId="1724" xr:uid="{00000000-0005-0000-0000-000018060000}"/>
    <cellStyle name="Linked Cell 11" xfId="1725" xr:uid="{00000000-0005-0000-0000-000019060000}"/>
    <cellStyle name="Linked Cell 12" xfId="1726" xr:uid="{00000000-0005-0000-0000-00001A060000}"/>
    <cellStyle name="Linked Cell 13" xfId="1727" xr:uid="{00000000-0005-0000-0000-00001B060000}"/>
    <cellStyle name="Linked Cell 14" xfId="1728" xr:uid="{00000000-0005-0000-0000-00001C060000}"/>
    <cellStyle name="Linked Cell 15" xfId="1729" xr:uid="{00000000-0005-0000-0000-00001D060000}"/>
    <cellStyle name="Linked Cell 16" xfId="1730" xr:uid="{00000000-0005-0000-0000-00001E060000}"/>
    <cellStyle name="Linked Cell 17" xfId="1731" xr:uid="{00000000-0005-0000-0000-00001F060000}"/>
    <cellStyle name="Linked Cell 18" xfId="1732" xr:uid="{00000000-0005-0000-0000-000020060000}"/>
    <cellStyle name="Linked Cell 19" xfId="1733" xr:uid="{00000000-0005-0000-0000-000021060000}"/>
    <cellStyle name="Linked Cell 2" xfId="284" xr:uid="{00000000-0005-0000-0000-000022060000}"/>
    <cellStyle name="Linked Cell 20" xfId="1734" xr:uid="{00000000-0005-0000-0000-000023060000}"/>
    <cellStyle name="Linked Cell 21" xfId="1735" xr:uid="{00000000-0005-0000-0000-000024060000}"/>
    <cellStyle name="Linked Cell 22" xfId="1736" xr:uid="{00000000-0005-0000-0000-000025060000}"/>
    <cellStyle name="Linked Cell 23" xfId="1737" xr:uid="{00000000-0005-0000-0000-000026060000}"/>
    <cellStyle name="Linked Cell 24" xfId="1738" xr:uid="{00000000-0005-0000-0000-000027060000}"/>
    <cellStyle name="Linked Cell 25" xfId="1739" xr:uid="{00000000-0005-0000-0000-000028060000}"/>
    <cellStyle name="Linked Cell 26" xfId="1740" xr:uid="{00000000-0005-0000-0000-000029060000}"/>
    <cellStyle name="Linked Cell 27" xfId="1741" xr:uid="{00000000-0005-0000-0000-00002A060000}"/>
    <cellStyle name="Linked Cell 28" xfId="1742" xr:uid="{00000000-0005-0000-0000-00002B060000}"/>
    <cellStyle name="Linked Cell 29" xfId="1743" xr:uid="{00000000-0005-0000-0000-00002C060000}"/>
    <cellStyle name="Linked Cell 3" xfId="285" xr:uid="{00000000-0005-0000-0000-00002D060000}"/>
    <cellStyle name="Linked Cell 30" xfId="1744" xr:uid="{00000000-0005-0000-0000-00002E060000}"/>
    <cellStyle name="Linked Cell 31" xfId="1745" xr:uid="{00000000-0005-0000-0000-00002F060000}"/>
    <cellStyle name="Linked Cell 32" xfId="1746" xr:uid="{00000000-0005-0000-0000-000030060000}"/>
    <cellStyle name="Linked Cell 33" xfId="1747" xr:uid="{00000000-0005-0000-0000-000031060000}"/>
    <cellStyle name="Linked Cell 34" xfId="1748" xr:uid="{00000000-0005-0000-0000-000032060000}"/>
    <cellStyle name="Linked Cell 35" xfId="1749" xr:uid="{00000000-0005-0000-0000-000033060000}"/>
    <cellStyle name="Linked Cell 36" xfId="1750" xr:uid="{00000000-0005-0000-0000-000034060000}"/>
    <cellStyle name="Linked Cell 37" xfId="1751" xr:uid="{00000000-0005-0000-0000-000035060000}"/>
    <cellStyle name="Linked Cell 38" xfId="1752" xr:uid="{00000000-0005-0000-0000-000036060000}"/>
    <cellStyle name="Linked Cell 39" xfId="1753" xr:uid="{00000000-0005-0000-0000-000037060000}"/>
    <cellStyle name="Linked Cell 4" xfId="1754" xr:uid="{00000000-0005-0000-0000-000038060000}"/>
    <cellStyle name="Linked Cell 40" xfId="283" xr:uid="{00000000-0005-0000-0000-000039060000}"/>
    <cellStyle name="Linked Cell 5" xfId="1755" xr:uid="{00000000-0005-0000-0000-00003A060000}"/>
    <cellStyle name="Linked Cell 6" xfId="1756" xr:uid="{00000000-0005-0000-0000-00003B060000}"/>
    <cellStyle name="Linked Cell 7" xfId="1757" xr:uid="{00000000-0005-0000-0000-00003C060000}"/>
    <cellStyle name="Linked Cell 8" xfId="1758" xr:uid="{00000000-0005-0000-0000-00003D060000}"/>
    <cellStyle name="Linked Cell 9" xfId="1759" xr:uid="{00000000-0005-0000-0000-00003E060000}"/>
    <cellStyle name="Neutral 10" xfId="1760" xr:uid="{00000000-0005-0000-0000-00003F060000}"/>
    <cellStyle name="Neutral 11" xfId="1761" xr:uid="{00000000-0005-0000-0000-000040060000}"/>
    <cellStyle name="Neutral 12" xfId="1762" xr:uid="{00000000-0005-0000-0000-000041060000}"/>
    <cellStyle name="Neutral 13" xfId="1763" xr:uid="{00000000-0005-0000-0000-000042060000}"/>
    <cellStyle name="Neutral 14" xfId="1764" xr:uid="{00000000-0005-0000-0000-000043060000}"/>
    <cellStyle name="Neutral 15" xfId="1765" xr:uid="{00000000-0005-0000-0000-000044060000}"/>
    <cellStyle name="Neutral 16" xfId="1766" xr:uid="{00000000-0005-0000-0000-000045060000}"/>
    <cellStyle name="Neutral 17" xfId="1767" xr:uid="{00000000-0005-0000-0000-000046060000}"/>
    <cellStyle name="Neutral 18" xfId="1768" xr:uid="{00000000-0005-0000-0000-000047060000}"/>
    <cellStyle name="Neutral 19" xfId="1769" xr:uid="{00000000-0005-0000-0000-000048060000}"/>
    <cellStyle name="Neutral 2" xfId="287" xr:uid="{00000000-0005-0000-0000-000049060000}"/>
    <cellStyle name="Neutral 20" xfId="1770" xr:uid="{00000000-0005-0000-0000-00004A060000}"/>
    <cellStyle name="Neutral 21" xfId="1771" xr:uid="{00000000-0005-0000-0000-00004B060000}"/>
    <cellStyle name="Neutral 22" xfId="1772" xr:uid="{00000000-0005-0000-0000-00004C060000}"/>
    <cellStyle name="Neutral 23" xfId="1773" xr:uid="{00000000-0005-0000-0000-00004D060000}"/>
    <cellStyle name="Neutral 24" xfId="1774" xr:uid="{00000000-0005-0000-0000-00004E060000}"/>
    <cellStyle name="Neutral 25" xfId="1775" xr:uid="{00000000-0005-0000-0000-00004F060000}"/>
    <cellStyle name="Neutral 26" xfId="1776" xr:uid="{00000000-0005-0000-0000-000050060000}"/>
    <cellStyle name="Neutral 27" xfId="1777" xr:uid="{00000000-0005-0000-0000-000051060000}"/>
    <cellStyle name="Neutral 28" xfId="1778" xr:uid="{00000000-0005-0000-0000-000052060000}"/>
    <cellStyle name="Neutral 29" xfId="1779" xr:uid="{00000000-0005-0000-0000-000053060000}"/>
    <cellStyle name="Neutral 3" xfId="288" xr:uid="{00000000-0005-0000-0000-000054060000}"/>
    <cellStyle name="Neutral 30" xfId="1780" xr:uid="{00000000-0005-0000-0000-000055060000}"/>
    <cellStyle name="Neutral 31" xfId="1781" xr:uid="{00000000-0005-0000-0000-000056060000}"/>
    <cellStyle name="Neutral 32" xfId="1782" xr:uid="{00000000-0005-0000-0000-000057060000}"/>
    <cellStyle name="Neutral 33" xfId="1783" xr:uid="{00000000-0005-0000-0000-000058060000}"/>
    <cellStyle name="Neutral 34" xfId="1784" xr:uid="{00000000-0005-0000-0000-000059060000}"/>
    <cellStyle name="Neutral 35" xfId="1785" xr:uid="{00000000-0005-0000-0000-00005A060000}"/>
    <cellStyle name="Neutral 36" xfId="1786" xr:uid="{00000000-0005-0000-0000-00005B060000}"/>
    <cellStyle name="Neutral 37" xfId="1787" xr:uid="{00000000-0005-0000-0000-00005C060000}"/>
    <cellStyle name="Neutral 38" xfId="1788" xr:uid="{00000000-0005-0000-0000-00005D060000}"/>
    <cellStyle name="Neutral 39" xfId="1789" xr:uid="{00000000-0005-0000-0000-00005E060000}"/>
    <cellStyle name="Neutral 4" xfId="1790" xr:uid="{00000000-0005-0000-0000-00005F060000}"/>
    <cellStyle name="Neutral 40" xfId="286" xr:uid="{00000000-0005-0000-0000-000060060000}"/>
    <cellStyle name="Neutral 5" xfId="1791" xr:uid="{00000000-0005-0000-0000-000061060000}"/>
    <cellStyle name="Neutral 6" xfId="1792" xr:uid="{00000000-0005-0000-0000-000062060000}"/>
    <cellStyle name="Neutral 7" xfId="1793" xr:uid="{00000000-0005-0000-0000-000063060000}"/>
    <cellStyle name="Neutral 8" xfId="1794" xr:uid="{00000000-0005-0000-0000-000064060000}"/>
    <cellStyle name="Neutral 9" xfId="1795" xr:uid="{00000000-0005-0000-0000-000065060000}"/>
    <cellStyle name="no dec" xfId="289" xr:uid="{00000000-0005-0000-0000-000066060000}"/>
    <cellStyle name="Normal" xfId="0" builtinId="0"/>
    <cellStyle name="Normal - Style1" xfId="290" xr:uid="{00000000-0005-0000-0000-000068060000}"/>
    <cellStyle name="Normal 10" xfId="36" xr:uid="{00000000-0005-0000-0000-000069060000}"/>
    <cellStyle name="Normal 10 2" xfId="292" xr:uid="{00000000-0005-0000-0000-00006A060000}"/>
    <cellStyle name="Normal 10 2 2" xfId="494" xr:uid="{00000000-0005-0000-0000-00006B060000}"/>
    <cellStyle name="Normal 10 3" xfId="291" xr:uid="{00000000-0005-0000-0000-00006C060000}"/>
    <cellStyle name="Normal 10 4" xfId="2365" xr:uid="{00000000-0005-0000-0000-00006D060000}"/>
    <cellStyle name="Normal 10_Lead -  NU 31-3-54" xfId="293" xr:uid="{00000000-0005-0000-0000-00006E060000}"/>
    <cellStyle name="Normal 11" xfId="37" xr:uid="{00000000-0005-0000-0000-00006F060000}"/>
    <cellStyle name="Normal 11 2" xfId="295" xr:uid="{00000000-0005-0000-0000-000070060000}"/>
    <cellStyle name="Normal 11 3" xfId="294" xr:uid="{00000000-0005-0000-0000-000071060000}"/>
    <cellStyle name="Normal 12" xfId="54" xr:uid="{00000000-0005-0000-0000-000072060000}"/>
    <cellStyle name="Normal 12 2" xfId="297" xr:uid="{00000000-0005-0000-0000-000073060000}"/>
    <cellStyle name="Normal 12 3" xfId="296" xr:uid="{00000000-0005-0000-0000-000074060000}"/>
    <cellStyle name="Normal 13" xfId="67" xr:uid="{00000000-0005-0000-0000-000075060000}"/>
    <cellStyle name="Normal 13 2" xfId="75" xr:uid="{00000000-0005-0000-0000-000076060000}"/>
    <cellStyle name="Normal 13 2 2" xfId="2053" xr:uid="{00000000-0005-0000-0000-000077060000}"/>
    <cellStyle name="Normal 13 2 2 2" xfId="2116" xr:uid="{00000000-0005-0000-0000-000078060000}"/>
    <cellStyle name="Normal 13 2 2 3" xfId="2219" xr:uid="{00000000-0005-0000-0000-000079060000}"/>
    <cellStyle name="Normal 13 2 3" xfId="2140" xr:uid="{00000000-0005-0000-0000-00007A060000}"/>
    <cellStyle name="Normal 13 2 4" xfId="2162" xr:uid="{00000000-0005-0000-0000-00007B060000}"/>
    <cellStyle name="Normal 13 2 5" xfId="2082" xr:uid="{00000000-0005-0000-0000-00007C060000}"/>
    <cellStyle name="Normal 13 2 6" xfId="2196" xr:uid="{00000000-0005-0000-0000-00007D060000}"/>
    <cellStyle name="Normal 13 3" xfId="298" xr:uid="{00000000-0005-0000-0000-00007E060000}"/>
    <cellStyle name="Normal 13 4" xfId="2049" xr:uid="{00000000-0005-0000-0000-00007F060000}"/>
    <cellStyle name="Normal 13 4 2" xfId="2115" xr:uid="{00000000-0005-0000-0000-000080060000}"/>
    <cellStyle name="Normal 13 4 3" xfId="2215" xr:uid="{00000000-0005-0000-0000-000081060000}"/>
    <cellStyle name="Normal 13 5" xfId="2139" xr:uid="{00000000-0005-0000-0000-000082060000}"/>
    <cellStyle name="Normal 13 6" xfId="2161" xr:uid="{00000000-0005-0000-0000-000083060000}"/>
    <cellStyle name="Normal 13 7" xfId="2078" xr:uid="{00000000-0005-0000-0000-000084060000}"/>
    <cellStyle name="Normal 13 8" xfId="2192" xr:uid="{00000000-0005-0000-0000-000085060000}"/>
    <cellStyle name="Normal 14" xfId="69" xr:uid="{00000000-0005-0000-0000-000086060000}"/>
    <cellStyle name="Normal 14 2" xfId="300" xr:uid="{00000000-0005-0000-0000-000087060000}"/>
    <cellStyle name="Normal 14 3" xfId="299" xr:uid="{00000000-0005-0000-0000-000088060000}"/>
    <cellStyle name="Normal 14 4" xfId="2117" xr:uid="{00000000-0005-0000-0000-000089060000}"/>
    <cellStyle name="Normal 14_Q2-54+บิล แลนด์-นุ่น(1)" xfId="301" xr:uid="{00000000-0005-0000-0000-00008A060000}"/>
    <cellStyle name="Normal 15" xfId="68" xr:uid="{00000000-0005-0000-0000-00008B060000}"/>
    <cellStyle name="Normal 15 2" xfId="303" xr:uid="{00000000-0005-0000-0000-00008C060000}"/>
    <cellStyle name="Normal 15 3" xfId="302" xr:uid="{00000000-0005-0000-0000-00008D060000}"/>
    <cellStyle name="Normal 15 4" xfId="2050" xr:uid="{00000000-0005-0000-0000-00008E060000}"/>
    <cellStyle name="Normal 15 4 2" xfId="2118" xr:uid="{00000000-0005-0000-0000-00008F060000}"/>
    <cellStyle name="Normal 15 4 3" xfId="2216" xr:uid="{00000000-0005-0000-0000-000090060000}"/>
    <cellStyle name="Normal 15 5" xfId="2141" xr:uid="{00000000-0005-0000-0000-000091060000}"/>
    <cellStyle name="Normal 15 6" xfId="2163" xr:uid="{00000000-0005-0000-0000-000092060000}"/>
    <cellStyle name="Normal 15 7" xfId="2079" xr:uid="{00000000-0005-0000-0000-000093060000}"/>
    <cellStyle name="Normal 15 8" xfId="2193" xr:uid="{00000000-0005-0000-0000-000094060000}"/>
    <cellStyle name="Normal 15_Q2-54+บิล แลนด์-นุ่น(1)" xfId="304" xr:uid="{00000000-0005-0000-0000-000095060000}"/>
    <cellStyle name="Normal 16" xfId="305" xr:uid="{00000000-0005-0000-0000-000096060000}"/>
    <cellStyle name="Normal 17" xfId="306" xr:uid="{00000000-0005-0000-0000-000097060000}"/>
    <cellStyle name="Normal 18" xfId="307" xr:uid="{00000000-0005-0000-0000-000098060000}"/>
    <cellStyle name="Normal 18 2" xfId="308" xr:uid="{00000000-0005-0000-0000-000099060000}"/>
    <cellStyle name="Normal 18 3" xfId="309" xr:uid="{00000000-0005-0000-0000-00009A060000}"/>
    <cellStyle name="Normal 18_Lead - N Praram 9 31-3-54" xfId="310" xr:uid="{00000000-0005-0000-0000-00009B060000}"/>
    <cellStyle name="Normal 19" xfId="311" xr:uid="{00000000-0005-0000-0000-00009C060000}"/>
    <cellStyle name="Normal 2" xfId="5" xr:uid="{00000000-0005-0000-0000-00009D060000}"/>
    <cellStyle name="Normal 2 10" xfId="22" xr:uid="{00000000-0005-0000-0000-00009E060000}"/>
    <cellStyle name="Normal 2 11" xfId="2299" xr:uid="{00000000-0005-0000-0000-00009F060000}"/>
    <cellStyle name="Normal 2 12" xfId="2300" xr:uid="{00000000-0005-0000-0000-0000A0060000}"/>
    <cellStyle name="Normal 2 13" xfId="2301" xr:uid="{00000000-0005-0000-0000-0000A1060000}"/>
    <cellStyle name="Normal 2 14" xfId="2302" xr:uid="{00000000-0005-0000-0000-0000A2060000}"/>
    <cellStyle name="Normal 2 15" xfId="2303" xr:uid="{00000000-0005-0000-0000-0000A3060000}"/>
    <cellStyle name="Normal 2 16" xfId="2304" xr:uid="{00000000-0005-0000-0000-0000A4060000}"/>
    <cellStyle name="Normal 2 17" xfId="2305" xr:uid="{00000000-0005-0000-0000-0000A5060000}"/>
    <cellStyle name="Normal 2 18" xfId="2306" xr:uid="{00000000-0005-0000-0000-0000A6060000}"/>
    <cellStyle name="Normal 2 19" xfId="2307" xr:uid="{00000000-0005-0000-0000-0000A7060000}"/>
    <cellStyle name="Normal 2 2" xfId="6" xr:uid="{00000000-0005-0000-0000-0000A8060000}"/>
    <cellStyle name="Normal 2 2 2" xfId="24" xr:uid="{00000000-0005-0000-0000-0000A9060000}"/>
    <cellStyle name="Normal 2 20" xfId="2308" xr:uid="{00000000-0005-0000-0000-0000AA060000}"/>
    <cellStyle name="Normal 2 21" xfId="2309" xr:uid="{00000000-0005-0000-0000-0000AB060000}"/>
    <cellStyle name="Normal 2 22" xfId="2310" xr:uid="{00000000-0005-0000-0000-0000AC060000}"/>
    <cellStyle name="Normal 2 23" xfId="2311" xr:uid="{00000000-0005-0000-0000-0000AD060000}"/>
    <cellStyle name="Normal 2 24" xfId="2312" xr:uid="{00000000-0005-0000-0000-0000AE060000}"/>
    <cellStyle name="Normal 2 25" xfId="2313" xr:uid="{00000000-0005-0000-0000-0000AF060000}"/>
    <cellStyle name="Normal 2 26" xfId="2314" xr:uid="{00000000-0005-0000-0000-0000B0060000}"/>
    <cellStyle name="Normal 2 27" xfId="2315" xr:uid="{00000000-0005-0000-0000-0000B1060000}"/>
    <cellStyle name="Normal 2 28" xfId="2316" xr:uid="{00000000-0005-0000-0000-0000B2060000}"/>
    <cellStyle name="Normal 2 29" xfId="2317" xr:uid="{00000000-0005-0000-0000-0000B3060000}"/>
    <cellStyle name="Normal 2 3" xfId="7" xr:uid="{00000000-0005-0000-0000-0000B4060000}"/>
    <cellStyle name="Normal 2 3 2" xfId="71" xr:uid="{00000000-0005-0000-0000-0000B5060000}"/>
    <cellStyle name="Normal 2 3 3" xfId="38" xr:uid="{00000000-0005-0000-0000-0000B6060000}"/>
    <cellStyle name="Normal 2 30" xfId="2318" xr:uid="{00000000-0005-0000-0000-0000B7060000}"/>
    <cellStyle name="Normal 2 31" xfId="2319" xr:uid="{00000000-0005-0000-0000-0000B8060000}"/>
    <cellStyle name="Normal 2 32" xfId="2320" xr:uid="{00000000-0005-0000-0000-0000B9060000}"/>
    <cellStyle name="Normal 2 33" xfId="2321" xr:uid="{00000000-0005-0000-0000-0000BA060000}"/>
    <cellStyle name="Normal 2 34" xfId="2322" xr:uid="{00000000-0005-0000-0000-0000BB060000}"/>
    <cellStyle name="Normal 2 35" xfId="2323" xr:uid="{00000000-0005-0000-0000-0000BC060000}"/>
    <cellStyle name="Normal 2 36" xfId="2324" xr:uid="{00000000-0005-0000-0000-0000BD060000}"/>
    <cellStyle name="Normal 2 37" xfId="2325" xr:uid="{00000000-0005-0000-0000-0000BE060000}"/>
    <cellStyle name="Normal 2 38" xfId="2326" xr:uid="{00000000-0005-0000-0000-0000BF060000}"/>
    <cellStyle name="Normal 2 39" xfId="2327" xr:uid="{00000000-0005-0000-0000-0000C0060000}"/>
    <cellStyle name="Normal 2 4" xfId="60" xr:uid="{00000000-0005-0000-0000-0000C1060000}"/>
    <cellStyle name="Normal 2 4 2" xfId="312" xr:uid="{00000000-0005-0000-0000-0000C2060000}"/>
    <cellStyle name="Normal 2 40" xfId="2328" xr:uid="{00000000-0005-0000-0000-0000C3060000}"/>
    <cellStyle name="Normal 2 41" xfId="2329" xr:uid="{00000000-0005-0000-0000-0000C4060000}"/>
    <cellStyle name="Normal 2 42" xfId="2330" xr:uid="{00000000-0005-0000-0000-0000C5060000}"/>
    <cellStyle name="Normal 2 43" xfId="2331" xr:uid="{00000000-0005-0000-0000-0000C6060000}"/>
    <cellStyle name="Normal 2 44" xfId="2332" xr:uid="{00000000-0005-0000-0000-0000C7060000}"/>
    <cellStyle name="Normal 2 45" xfId="2333" xr:uid="{00000000-0005-0000-0000-0000C8060000}"/>
    <cellStyle name="Normal 2 46" xfId="2334" xr:uid="{00000000-0005-0000-0000-0000C9060000}"/>
    <cellStyle name="Normal 2 47" xfId="2335" xr:uid="{00000000-0005-0000-0000-0000CA060000}"/>
    <cellStyle name="Normal 2 48" xfId="2336" xr:uid="{00000000-0005-0000-0000-0000CB060000}"/>
    <cellStyle name="Normal 2 49" xfId="2337" xr:uid="{00000000-0005-0000-0000-0000CC060000}"/>
    <cellStyle name="Normal 2 5" xfId="2338" xr:uid="{00000000-0005-0000-0000-0000CD060000}"/>
    <cellStyle name="Normal 2 50" xfId="2339" xr:uid="{00000000-0005-0000-0000-0000CE060000}"/>
    <cellStyle name="Normal 2 51" xfId="2340" xr:uid="{00000000-0005-0000-0000-0000CF060000}"/>
    <cellStyle name="Normal 2 52" xfId="2341" xr:uid="{00000000-0005-0000-0000-0000D0060000}"/>
    <cellStyle name="Normal 2 53" xfId="2342" xr:uid="{00000000-0005-0000-0000-0000D1060000}"/>
    <cellStyle name="Normal 2 54" xfId="2343" xr:uid="{00000000-0005-0000-0000-0000D2060000}"/>
    <cellStyle name="Normal 2 55" xfId="2344" xr:uid="{00000000-0005-0000-0000-0000D3060000}"/>
    <cellStyle name="Normal 2 56" xfId="2345" xr:uid="{00000000-0005-0000-0000-0000D4060000}"/>
    <cellStyle name="Normal 2 57" xfId="2346" xr:uid="{00000000-0005-0000-0000-0000D5060000}"/>
    <cellStyle name="Normal 2 58" xfId="2347" xr:uid="{00000000-0005-0000-0000-0000D6060000}"/>
    <cellStyle name="Normal 2 59" xfId="2348" xr:uid="{00000000-0005-0000-0000-0000D7060000}"/>
    <cellStyle name="Normal 2 6" xfId="2349" xr:uid="{00000000-0005-0000-0000-0000D8060000}"/>
    <cellStyle name="Normal 2 60" xfId="2350" xr:uid="{00000000-0005-0000-0000-0000D9060000}"/>
    <cellStyle name="Normal 2 61" xfId="2351" xr:uid="{00000000-0005-0000-0000-0000DA060000}"/>
    <cellStyle name="Normal 2 62" xfId="2352" xr:uid="{00000000-0005-0000-0000-0000DB060000}"/>
    <cellStyle name="Normal 2 63" xfId="2353" xr:uid="{00000000-0005-0000-0000-0000DC060000}"/>
    <cellStyle name="Normal 2 64" xfId="2354" xr:uid="{00000000-0005-0000-0000-0000DD060000}"/>
    <cellStyle name="Normal 2 65" xfId="2355" xr:uid="{00000000-0005-0000-0000-0000DE060000}"/>
    <cellStyle name="Normal 2 66" xfId="2356" xr:uid="{00000000-0005-0000-0000-0000DF060000}"/>
    <cellStyle name="Normal 2 67" xfId="2357" xr:uid="{00000000-0005-0000-0000-0000E0060000}"/>
    <cellStyle name="Normal 2 68" xfId="2358" xr:uid="{00000000-0005-0000-0000-0000E1060000}"/>
    <cellStyle name="Normal 2 69" xfId="2359" xr:uid="{00000000-0005-0000-0000-0000E2060000}"/>
    <cellStyle name="Normal 2 7" xfId="2360" xr:uid="{00000000-0005-0000-0000-0000E3060000}"/>
    <cellStyle name="Normal 2 8" xfId="2361" xr:uid="{00000000-0005-0000-0000-0000E4060000}"/>
    <cellStyle name="Normal 2 9" xfId="2362" xr:uid="{00000000-0005-0000-0000-0000E5060000}"/>
    <cellStyle name="Normal 2_40-1 บิลแลนด์" xfId="313" xr:uid="{00000000-0005-0000-0000-0000E6060000}"/>
    <cellStyle name="Normal 20" xfId="39" xr:uid="{00000000-0005-0000-0000-0000E7060000}"/>
    <cellStyle name="Normal 20 2" xfId="61" xr:uid="{00000000-0005-0000-0000-0000E8060000}"/>
    <cellStyle name="Normal 20 3" xfId="314" xr:uid="{00000000-0005-0000-0000-0000E9060000}"/>
    <cellStyle name="Normal 21" xfId="315" xr:uid="{00000000-0005-0000-0000-0000EA060000}"/>
    <cellStyle name="Normal 21 3" xfId="495" xr:uid="{00000000-0005-0000-0000-0000EB060000}"/>
    <cellStyle name="Normal 22" xfId="316" xr:uid="{00000000-0005-0000-0000-0000EC060000}"/>
    <cellStyle name="Normal 23" xfId="317" xr:uid="{00000000-0005-0000-0000-0000ED060000}"/>
    <cellStyle name="Normal 24" xfId="318" xr:uid="{00000000-0005-0000-0000-0000EE060000}"/>
    <cellStyle name="Normal 25" xfId="319" xr:uid="{00000000-0005-0000-0000-0000EF060000}"/>
    <cellStyle name="Normal 26" xfId="320" xr:uid="{00000000-0005-0000-0000-0000F0060000}"/>
    <cellStyle name="Normal 27" xfId="321" xr:uid="{00000000-0005-0000-0000-0000F1060000}"/>
    <cellStyle name="Normal 28" xfId="322" xr:uid="{00000000-0005-0000-0000-0000F2060000}"/>
    <cellStyle name="Normal 29" xfId="323" xr:uid="{00000000-0005-0000-0000-0000F3060000}"/>
    <cellStyle name="Normal 3" xfId="8" xr:uid="{00000000-0005-0000-0000-0000F4060000}"/>
    <cellStyle name="Normal 3 10" xfId="2072" xr:uid="{00000000-0005-0000-0000-0000F5060000}"/>
    <cellStyle name="Normal 3 2" xfId="324" xr:uid="{00000000-0005-0000-0000-0000F6060000}"/>
    <cellStyle name="Normal 3 2 2" xfId="325" xr:uid="{00000000-0005-0000-0000-0000F7060000}"/>
    <cellStyle name="Normal 3 2_FA" xfId="326" xr:uid="{00000000-0005-0000-0000-0000F8060000}"/>
    <cellStyle name="Normal 3 3" xfId="327" xr:uid="{00000000-0005-0000-0000-0000F9060000}"/>
    <cellStyle name="Normal 3 4" xfId="328" xr:uid="{00000000-0005-0000-0000-0000FA060000}"/>
    <cellStyle name="Normal 3 5" xfId="329" xr:uid="{00000000-0005-0000-0000-0000FB060000}"/>
    <cellStyle name="Normal 3 6" xfId="79" xr:uid="{00000000-0005-0000-0000-0000FC060000}"/>
    <cellStyle name="Normal 3 7" xfId="40" xr:uid="{00000000-0005-0000-0000-0000FD060000}"/>
    <cellStyle name="Normal 3 8" xfId="2046" xr:uid="{00000000-0005-0000-0000-0000FE060000}"/>
    <cellStyle name="Normal 3 9" xfId="2058" xr:uid="{00000000-0005-0000-0000-0000FF060000}"/>
    <cellStyle name="Normal 3_Book1" xfId="330" xr:uid="{00000000-0005-0000-0000-000000070000}"/>
    <cellStyle name="Normal 30" xfId="331" xr:uid="{00000000-0005-0000-0000-000001070000}"/>
    <cellStyle name="Normal 31" xfId="332" xr:uid="{00000000-0005-0000-0000-000002070000}"/>
    <cellStyle name="Normal 32" xfId="333" xr:uid="{00000000-0005-0000-0000-000003070000}"/>
    <cellStyle name="Normal 33" xfId="334" xr:uid="{00000000-0005-0000-0000-000004070000}"/>
    <cellStyle name="Normal 34" xfId="335" xr:uid="{00000000-0005-0000-0000-000005070000}"/>
    <cellStyle name="Normal 35" xfId="336" xr:uid="{00000000-0005-0000-0000-000006070000}"/>
    <cellStyle name="Normal 36" xfId="337" xr:uid="{00000000-0005-0000-0000-000007070000}"/>
    <cellStyle name="Normal 37" xfId="338" xr:uid="{00000000-0005-0000-0000-000008070000}"/>
    <cellStyle name="Normal 38" xfId="339" xr:uid="{00000000-0005-0000-0000-000009070000}"/>
    <cellStyle name="Normal 39" xfId="340" xr:uid="{00000000-0005-0000-0000-00000A070000}"/>
    <cellStyle name="Normal 4" xfId="9" xr:uid="{00000000-0005-0000-0000-00000B070000}"/>
    <cellStyle name="Normal 4 2" xfId="342" xr:uid="{00000000-0005-0000-0000-00000C070000}"/>
    <cellStyle name="Normal 4 3" xfId="343" xr:uid="{00000000-0005-0000-0000-00000D070000}"/>
    <cellStyle name="Normal 4 3 2" xfId="1994" xr:uid="{00000000-0005-0000-0000-00000E070000}"/>
    <cellStyle name="Normal 4 3 2 2" xfId="2067" xr:uid="{00000000-0005-0000-0000-00000F070000}"/>
    <cellStyle name="Normal 4 3 2 2 2" xfId="2120" xr:uid="{00000000-0005-0000-0000-000010070000}"/>
    <cellStyle name="Normal 4 3 2 2 3" xfId="2231" xr:uid="{00000000-0005-0000-0000-000011070000}"/>
    <cellStyle name="Normal 4 3 2 3" xfId="2143" xr:uid="{00000000-0005-0000-0000-000012070000}"/>
    <cellStyle name="Normal 4 3 2 4" xfId="2165" xr:uid="{00000000-0005-0000-0000-000013070000}"/>
    <cellStyle name="Normal 4 3 2 5" xfId="2104" xr:uid="{00000000-0005-0000-0000-000014070000}"/>
    <cellStyle name="Normal 4 3 2 6" xfId="2208" xr:uid="{00000000-0005-0000-0000-000015070000}"/>
    <cellStyle name="Normal 4 3 3" xfId="2057" xr:uid="{00000000-0005-0000-0000-000016070000}"/>
    <cellStyle name="Normal 4 3 3 2" xfId="2119" xr:uid="{00000000-0005-0000-0000-000017070000}"/>
    <cellStyle name="Normal 4 3 3 3" xfId="2223" xr:uid="{00000000-0005-0000-0000-000018070000}"/>
    <cellStyle name="Normal 4 3 4" xfId="2142" xr:uid="{00000000-0005-0000-0000-000019070000}"/>
    <cellStyle name="Normal 4 3 5" xfId="2164" xr:uid="{00000000-0005-0000-0000-00001A070000}"/>
    <cellStyle name="Normal 4 3 6" xfId="2089" xr:uid="{00000000-0005-0000-0000-00001B070000}"/>
    <cellStyle name="Normal 4 3 7" xfId="2200" xr:uid="{00000000-0005-0000-0000-00001C070000}"/>
    <cellStyle name="Normal 4 4" xfId="1993" xr:uid="{00000000-0005-0000-0000-00001D070000}"/>
    <cellStyle name="Normal 4 4 2" xfId="2066" xr:uid="{00000000-0005-0000-0000-00001E070000}"/>
    <cellStyle name="Normal 4 4 2 2" xfId="2121" xr:uid="{00000000-0005-0000-0000-00001F070000}"/>
    <cellStyle name="Normal 4 4 2 3" xfId="2230" xr:uid="{00000000-0005-0000-0000-000020070000}"/>
    <cellStyle name="Normal 4 4 3" xfId="2144" xr:uid="{00000000-0005-0000-0000-000021070000}"/>
    <cellStyle name="Normal 4 4 4" xfId="2166" xr:uid="{00000000-0005-0000-0000-000022070000}"/>
    <cellStyle name="Normal 4 4 5" xfId="2103" xr:uid="{00000000-0005-0000-0000-000023070000}"/>
    <cellStyle name="Normal 4 4 6" xfId="2207" xr:uid="{00000000-0005-0000-0000-000024070000}"/>
    <cellStyle name="Normal 4 5" xfId="341" xr:uid="{00000000-0005-0000-0000-000025070000}"/>
    <cellStyle name="Normal 4 5 2" xfId="2056" xr:uid="{00000000-0005-0000-0000-000026070000}"/>
    <cellStyle name="Normal 4 5 2 2" xfId="2122" xr:uid="{00000000-0005-0000-0000-000027070000}"/>
    <cellStyle name="Normal 4 5 2 3" xfId="2222" xr:uid="{00000000-0005-0000-0000-000028070000}"/>
    <cellStyle name="Normal 4 5 3" xfId="2145" xr:uid="{00000000-0005-0000-0000-000029070000}"/>
    <cellStyle name="Normal 4 5 4" xfId="2167" xr:uid="{00000000-0005-0000-0000-00002A070000}"/>
    <cellStyle name="Normal 4 5 5" xfId="2088" xr:uid="{00000000-0005-0000-0000-00002B070000}"/>
    <cellStyle name="Normal 4 5 6" xfId="2199" xr:uid="{00000000-0005-0000-0000-00002C070000}"/>
    <cellStyle name="Normal 4 6" xfId="41" xr:uid="{00000000-0005-0000-0000-00002D070000}"/>
    <cellStyle name="Normal 4 7" xfId="2188" xr:uid="{00000000-0005-0000-0000-00002E070000}"/>
    <cellStyle name="Normal 4_J136_JSW_Lead_Q1'52_090710" xfId="1796" xr:uid="{00000000-0005-0000-0000-00002F070000}"/>
    <cellStyle name="Normal 40" xfId="344" xr:uid="{00000000-0005-0000-0000-000030070000}"/>
    <cellStyle name="Normal 41" xfId="345" xr:uid="{00000000-0005-0000-0000-000031070000}"/>
    <cellStyle name="Normal 42" xfId="346" xr:uid="{00000000-0005-0000-0000-000032070000}"/>
    <cellStyle name="Normal 43" xfId="347" xr:uid="{00000000-0005-0000-0000-000033070000}"/>
    <cellStyle name="Normal 43 2 2" xfId="1797" xr:uid="{00000000-0005-0000-0000-000034070000}"/>
    <cellStyle name="Normal 44" xfId="348" xr:uid="{00000000-0005-0000-0000-000035070000}"/>
    <cellStyle name="Normal 45" xfId="42" xr:uid="{00000000-0005-0000-0000-000036070000}"/>
    <cellStyle name="Normal 45 2" xfId="62" xr:uid="{00000000-0005-0000-0000-000037070000}"/>
    <cellStyle name="Normal 45 3" xfId="349" xr:uid="{00000000-0005-0000-0000-000038070000}"/>
    <cellStyle name="Normal 46" xfId="350" xr:uid="{00000000-0005-0000-0000-000039070000}"/>
    <cellStyle name="Normal 47" xfId="351" xr:uid="{00000000-0005-0000-0000-00003A070000}"/>
    <cellStyle name="Normal 48" xfId="352" xr:uid="{00000000-0005-0000-0000-00003B070000}"/>
    <cellStyle name="Normal 48 2" xfId="1798" xr:uid="{00000000-0005-0000-0000-00003C070000}"/>
    <cellStyle name="Normal 48 2 2" xfId="2063" xr:uid="{00000000-0005-0000-0000-00003D070000}"/>
    <cellStyle name="Normal 48 2 2 2" xfId="2123" xr:uid="{00000000-0005-0000-0000-00003E070000}"/>
    <cellStyle name="Normal 48 2 2 3" xfId="2227" xr:uid="{00000000-0005-0000-0000-00003F070000}"/>
    <cellStyle name="Normal 48 2 3" xfId="2146" xr:uid="{00000000-0005-0000-0000-000040070000}"/>
    <cellStyle name="Normal 48 2 4" xfId="2168" xr:uid="{00000000-0005-0000-0000-000041070000}"/>
    <cellStyle name="Normal 48 2 5" xfId="2099" xr:uid="{00000000-0005-0000-0000-000042070000}"/>
    <cellStyle name="Normal 48 2 6" xfId="2204" xr:uid="{00000000-0005-0000-0000-000043070000}"/>
    <cellStyle name="Normal 49" xfId="353" xr:uid="{00000000-0005-0000-0000-000044070000}"/>
    <cellStyle name="Normal 5" xfId="10" xr:uid="{00000000-0005-0000-0000-000045070000}"/>
    <cellStyle name="Normal 5 2" xfId="354" xr:uid="{00000000-0005-0000-0000-000046070000}"/>
    <cellStyle name="Normal 5 3" xfId="43" xr:uid="{00000000-0005-0000-0000-000047070000}"/>
    <cellStyle name="Normal 5_Q2-54+บิล แลนด์-นุ่น(1)" xfId="355" xr:uid="{00000000-0005-0000-0000-000048070000}"/>
    <cellStyle name="Normal 50" xfId="356" xr:uid="{00000000-0005-0000-0000-000049070000}"/>
    <cellStyle name="Normal 50 2" xfId="1983" xr:uid="{00000000-0005-0000-0000-00004A070000}"/>
    <cellStyle name="Normal 50 2 2" xfId="2064" xr:uid="{00000000-0005-0000-0000-00004B070000}"/>
    <cellStyle name="Normal 50 2 2 2" xfId="2124" xr:uid="{00000000-0005-0000-0000-00004C070000}"/>
    <cellStyle name="Normal 50 2 2 3" xfId="2228" xr:uid="{00000000-0005-0000-0000-00004D070000}"/>
    <cellStyle name="Normal 50 2 3" xfId="2147" xr:uid="{00000000-0005-0000-0000-00004E070000}"/>
    <cellStyle name="Normal 50 2 4" xfId="2169" xr:uid="{00000000-0005-0000-0000-00004F070000}"/>
    <cellStyle name="Normal 50 2 5" xfId="2101" xr:uid="{00000000-0005-0000-0000-000050070000}"/>
    <cellStyle name="Normal 50 2 6" xfId="2205" xr:uid="{00000000-0005-0000-0000-000051070000}"/>
    <cellStyle name="Normal 51" xfId="498" xr:uid="{00000000-0005-0000-0000-000052070000}"/>
    <cellStyle name="Normal 52" xfId="1799" xr:uid="{00000000-0005-0000-0000-000053070000}"/>
    <cellStyle name="Normal 53" xfId="2041" xr:uid="{00000000-0005-0000-0000-000054070000}"/>
    <cellStyle name="Normal 54" xfId="2042" xr:uid="{00000000-0005-0000-0000-000055070000}"/>
    <cellStyle name="Normal 55" xfId="2043" xr:uid="{00000000-0005-0000-0000-000056070000}"/>
    <cellStyle name="Normal 56" xfId="2044" xr:uid="{00000000-0005-0000-0000-000057070000}"/>
    <cellStyle name="Normal 57" xfId="2045" xr:uid="{00000000-0005-0000-0000-000058070000}"/>
    <cellStyle name="Normal 58" xfId="81" xr:uid="{00000000-0005-0000-0000-000059070000}"/>
    <cellStyle name="Normal 59" xfId="77" xr:uid="{00000000-0005-0000-0000-00005A070000}"/>
    <cellStyle name="Normal 59 2" xfId="2054" xr:uid="{00000000-0005-0000-0000-00005B070000}"/>
    <cellStyle name="Normal 59 2 2" xfId="2125" xr:uid="{00000000-0005-0000-0000-00005C070000}"/>
    <cellStyle name="Normal 59 2 3" xfId="2220" xr:uid="{00000000-0005-0000-0000-00005D070000}"/>
    <cellStyle name="Normal 59 3" xfId="2148" xr:uid="{00000000-0005-0000-0000-00005E070000}"/>
    <cellStyle name="Normal 59 4" xfId="2170" xr:uid="{00000000-0005-0000-0000-00005F070000}"/>
    <cellStyle name="Normal 59 5" xfId="2083" xr:uid="{00000000-0005-0000-0000-000060070000}"/>
    <cellStyle name="Normal 59 6" xfId="2197" xr:uid="{00000000-0005-0000-0000-000061070000}"/>
    <cellStyle name="Normal 6" xfId="21" xr:uid="{00000000-0005-0000-0000-000062070000}"/>
    <cellStyle name="Normal 6 2" xfId="63" xr:uid="{00000000-0005-0000-0000-000063070000}"/>
    <cellStyle name="Normal 6 2 2" xfId="359" xr:uid="{00000000-0005-0000-0000-000064070000}"/>
    <cellStyle name="Normal 6 2 3" xfId="360" xr:uid="{00000000-0005-0000-0000-000065070000}"/>
    <cellStyle name="Normal 6 2 4" xfId="358" xr:uid="{00000000-0005-0000-0000-000066070000}"/>
    <cellStyle name="Normal 6 3" xfId="361" xr:uid="{00000000-0005-0000-0000-000067070000}"/>
    <cellStyle name="Normal 6 4" xfId="362" xr:uid="{00000000-0005-0000-0000-000068070000}"/>
    <cellStyle name="Normal 6 5" xfId="357" xr:uid="{00000000-0005-0000-0000-000069070000}"/>
    <cellStyle name="Normal 6 6" xfId="44" xr:uid="{00000000-0005-0000-0000-00006A070000}"/>
    <cellStyle name="Normal 6 7" xfId="2189" xr:uid="{00000000-0005-0000-0000-00006B070000}"/>
    <cellStyle name="Normal 6_FA BL" xfId="363" xr:uid="{00000000-0005-0000-0000-00006C070000}"/>
    <cellStyle name="Normal 60" xfId="2071" xr:uid="{00000000-0005-0000-0000-00006D070000}"/>
    <cellStyle name="Normal 61" xfId="2073" xr:uid="{00000000-0005-0000-0000-00006E070000}"/>
    <cellStyle name="Normal 62" xfId="2062" xr:uid="{00000000-0005-0000-0000-00006F070000}"/>
    <cellStyle name="Normal 63" xfId="2182" xr:uid="{00000000-0005-0000-0000-000070070000}"/>
    <cellStyle name="Normal 64" xfId="2183" xr:uid="{00000000-0005-0000-0000-000071070000}"/>
    <cellStyle name="Normal 65" xfId="2181" xr:uid="{00000000-0005-0000-0000-000072070000}"/>
    <cellStyle name="Normal 66" xfId="2075" xr:uid="{00000000-0005-0000-0000-000073070000}"/>
    <cellStyle name="Normal 67" xfId="2109" xr:uid="{00000000-0005-0000-0000-000074070000}"/>
    <cellStyle name="Normal 68" xfId="2184" xr:uid="{00000000-0005-0000-0000-000075070000}"/>
    <cellStyle name="Normal 69" xfId="2100" xr:uid="{00000000-0005-0000-0000-000076070000}"/>
    <cellStyle name="Normal 7" xfId="45" xr:uid="{00000000-0005-0000-0000-000077070000}"/>
    <cellStyle name="Normal 7 2" xfId="365" xr:uid="{00000000-0005-0000-0000-000078070000}"/>
    <cellStyle name="Normal 7 3" xfId="364" xr:uid="{00000000-0005-0000-0000-000079070000}"/>
    <cellStyle name="Normal 7_FA" xfId="366" xr:uid="{00000000-0005-0000-0000-00007A070000}"/>
    <cellStyle name="Normal 70" xfId="2108" xr:uid="{00000000-0005-0000-0000-00007B070000}"/>
    <cellStyle name="Normal 71" xfId="2098" xr:uid="{00000000-0005-0000-0000-00007C070000}"/>
    <cellStyle name="Normal 72" xfId="2096" xr:uid="{00000000-0005-0000-0000-00007D070000}"/>
    <cellStyle name="Normal 73" xfId="2097" xr:uid="{00000000-0005-0000-0000-00007E070000}"/>
    <cellStyle name="Normal 74" xfId="2095" xr:uid="{00000000-0005-0000-0000-00007F070000}"/>
    <cellStyle name="Normal 75" xfId="2094" xr:uid="{00000000-0005-0000-0000-000080070000}"/>
    <cellStyle name="Normal 76" xfId="2185" xr:uid="{00000000-0005-0000-0000-000081070000}"/>
    <cellStyle name="Normal 77" xfId="2186" xr:uid="{00000000-0005-0000-0000-000082070000}"/>
    <cellStyle name="Normal 78" xfId="2212" xr:uid="{00000000-0005-0000-0000-000083070000}"/>
    <cellStyle name="Normal 79" xfId="2235" xr:uid="{00000000-0005-0000-0000-000084070000}"/>
    <cellStyle name="Normal 8" xfId="46" xr:uid="{00000000-0005-0000-0000-000085070000}"/>
    <cellStyle name="Normal 8 2" xfId="47" xr:uid="{00000000-0005-0000-0000-000086070000}"/>
    <cellStyle name="Normal 8 2 2" xfId="64" xr:uid="{00000000-0005-0000-0000-000087070000}"/>
    <cellStyle name="Normal 8 3" xfId="367" xr:uid="{00000000-0005-0000-0000-000088070000}"/>
    <cellStyle name="Normal 80" xfId="2363" xr:uid="{00000000-0005-0000-0000-000089070000}"/>
    <cellStyle name="Normal 9" xfId="48" xr:uid="{00000000-0005-0000-0000-00008A070000}"/>
    <cellStyle name="Normal 9 2" xfId="369" xr:uid="{00000000-0005-0000-0000-00008B070000}"/>
    <cellStyle name="Normal 9 3" xfId="368" xr:uid="{00000000-0005-0000-0000-00008C070000}"/>
    <cellStyle name="Normal_C779A0245" xfId="11" xr:uid="{00000000-0005-0000-0000-00008D070000}"/>
    <cellStyle name="Normal_Pre-Built-Mar'51-t3 2" xfId="2370" xr:uid="{00000000-0005-0000-0000-00008E070000}"/>
    <cellStyle name="Normal_W168-Dec'51-T3 วินท์คอม เทคโนโลยี" xfId="20" xr:uid="{00000000-0005-0000-0000-00008F070000}"/>
    <cellStyle name="Note 10" xfId="1800" xr:uid="{00000000-0005-0000-0000-000090070000}"/>
    <cellStyle name="Note 11" xfId="1801" xr:uid="{00000000-0005-0000-0000-000091070000}"/>
    <cellStyle name="Note 12" xfId="1802" xr:uid="{00000000-0005-0000-0000-000092070000}"/>
    <cellStyle name="Note 13" xfId="1803" xr:uid="{00000000-0005-0000-0000-000093070000}"/>
    <cellStyle name="Note 14" xfId="1804" xr:uid="{00000000-0005-0000-0000-000094070000}"/>
    <cellStyle name="Note 15" xfId="1805" xr:uid="{00000000-0005-0000-0000-000095070000}"/>
    <cellStyle name="Note 16" xfId="1806" xr:uid="{00000000-0005-0000-0000-000096070000}"/>
    <cellStyle name="Note 17" xfId="1807" xr:uid="{00000000-0005-0000-0000-000097070000}"/>
    <cellStyle name="Note 18" xfId="1808" xr:uid="{00000000-0005-0000-0000-000098070000}"/>
    <cellStyle name="Note 19" xfId="1809" xr:uid="{00000000-0005-0000-0000-000099070000}"/>
    <cellStyle name="Note 2" xfId="371" xr:uid="{00000000-0005-0000-0000-00009A070000}"/>
    <cellStyle name="Note 20" xfId="1810" xr:uid="{00000000-0005-0000-0000-00009B070000}"/>
    <cellStyle name="Note 21" xfId="1811" xr:uid="{00000000-0005-0000-0000-00009C070000}"/>
    <cellStyle name="Note 22" xfId="1812" xr:uid="{00000000-0005-0000-0000-00009D070000}"/>
    <cellStyle name="Note 23" xfId="1813" xr:uid="{00000000-0005-0000-0000-00009E070000}"/>
    <cellStyle name="Note 24" xfId="1814" xr:uid="{00000000-0005-0000-0000-00009F070000}"/>
    <cellStyle name="Note 25" xfId="1815" xr:uid="{00000000-0005-0000-0000-0000A0070000}"/>
    <cellStyle name="Note 26" xfId="1816" xr:uid="{00000000-0005-0000-0000-0000A1070000}"/>
    <cellStyle name="Note 27" xfId="1817" xr:uid="{00000000-0005-0000-0000-0000A2070000}"/>
    <cellStyle name="Note 28" xfId="1818" xr:uid="{00000000-0005-0000-0000-0000A3070000}"/>
    <cellStyle name="Note 29" xfId="1819" xr:uid="{00000000-0005-0000-0000-0000A4070000}"/>
    <cellStyle name="Note 3" xfId="1820" xr:uid="{00000000-0005-0000-0000-0000A5070000}"/>
    <cellStyle name="Note 30" xfId="1821" xr:uid="{00000000-0005-0000-0000-0000A6070000}"/>
    <cellStyle name="Note 31" xfId="1822" xr:uid="{00000000-0005-0000-0000-0000A7070000}"/>
    <cellStyle name="Note 32" xfId="1823" xr:uid="{00000000-0005-0000-0000-0000A8070000}"/>
    <cellStyle name="Note 33" xfId="1824" xr:uid="{00000000-0005-0000-0000-0000A9070000}"/>
    <cellStyle name="Note 34" xfId="1825" xr:uid="{00000000-0005-0000-0000-0000AA070000}"/>
    <cellStyle name="Note 35" xfId="1826" xr:uid="{00000000-0005-0000-0000-0000AB070000}"/>
    <cellStyle name="Note 36" xfId="1827" xr:uid="{00000000-0005-0000-0000-0000AC070000}"/>
    <cellStyle name="Note 37" xfId="1828" xr:uid="{00000000-0005-0000-0000-0000AD070000}"/>
    <cellStyle name="Note 38" xfId="1829" xr:uid="{00000000-0005-0000-0000-0000AE070000}"/>
    <cellStyle name="Note 39" xfId="1830" xr:uid="{00000000-0005-0000-0000-0000AF070000}"/>
    <cellStyle name="Note 4" xfId="1831" xr:uid="{00000000-0005-0000-0000-0000B0070000}"/>
    <cellStyle name="Note 40" xfId="370" xr:uid="{00000000-0005-0000-0000-0000B1070000}"/>
    <cellStyle name="Note 5" xfId="1832" xr:uid="{00000000-0005-0000-0000-0000B2070000}"/>
    <cellStyle name="Note 6" xfId="1833" xr:uid="{00000000-0005-0000-0000-0000B3070000}"/>
    <cellStyle name="Note 7" xfId="1834" xr:uid="{00000000-0005-0000-0000-0000B4070000}"/>
    <cellStyle name="Note 8" xfId="1835" xr:uid="{00000000-0005-0000-0000-0000B5070000}"/>
    <cellStyle name="Note 9" xfId="1836" xr:uid="{00000000-0005-0000-0000-0000B6070000}"/>
    <cellStyle name="Output 10" xfId="1837" xr:uid="{00000000-0005-0000-0000-0000B7070000}"/>
    <cellStyle name="Output 11" xfId="1838" xr:uid="{00000000-0005-0000-0000-0000B8070000}"/>
    <cellStyle name="Output 12" xfId="1839" xr:uid="{00000000-0005-0000-0000-0000B9070000}"/>
    <cellStyle name="Output 13" xfId="1840" xr:uid="{00000000-0005-0000-0000-0000BA070000}"/>
    <cellStyle name="Output 14" xfId="1841" xr:uid="{00000000-0005-0000-0000-0000BB070000}"/>
    <cellStyle name="Output 15" xfId="1842" xr:uid="{00000000-0005-0000-0000-0000BC070000}"/>
    <cellStyle name="Output 16" xfId="1843" xr:uid="{00000000-0005-0000-0000-0000BD070000}"/>
    <cellStyle name="Output 17" xfId="1844" xr:uid="{00000000-0005-0000-0000-0000BE070000}"/>
    <cellStyle name="Output 18" xfId="1845" xr:uid="{00000000-0005-0000-0000-0000BF070000}"/>
    <cellStyle name="Output 19" xfId="1846" xr:uid="{00000000-0005-0000-0000-0000C0070000}"/>
    <cellStyle name="Output 2" xfId="373" xr:uid="{00000000-0005-0000-0000-0000C1070000}"/>
    <cellStyle name="Output 20" xfId="1847" xr:uid="{00000000-0005-0000-0000-0000C2070000}"/>
    <cellStyle name="Output 21" xfId="1848" xr:uid="{00000000-0005-0000-0000-0000C3070000}"/>
    <cellStyle name="Output 22" xfId="1849" xr:uid="{00000000-0005-0000-0000-0000C4070000}"/>
    <cellStyle name="Output 23" xfId="1850" xr:uid="{00000000-0005-0000-0000-0000C5070000}"/>
    <cellStyle name="Output 24" xfId="1851" xr:uid="{00000000-0005-0000-0000-0000C6070000}"/>
    <cellStyle name="Output 25" xfId="1852" xr:uid="{00000000-0005-0000-0000-0000C7070000}"/>
    <cellStyle name="Output 26" xfId="1853" xr:uid="{00000000-0005-0000-0000-0000C8070000}"/>
    <cellStyle name="Output 27" xfId="1854" xr:uid="{00000000-0005-0000-0000-0000C9070000}"/>
    <cellStyle name="Output 28" xfId="1855" xr:uid="{00000000-0005-0000-0000-0000CA070000}"/>
    <cellStyle name="Output 29" xfId="1856" xr:uid="{00000000-0005-0000-0000-0000CB070000}"/>
    <cellStyle name="Output 3" xfId="374" xr:uid="{00000000-0005-0000-0000-0000CC070000}"/>
    <cellStyle name="Output 30" xfId="1857" xr:uid="{00000000-0005-0000-0000-0000CD070000}"/>
    <cellStyle name="Output 31" xfId="1858" xr:uid="{00000000-0005-0000-0000-0000CE070000}"/>
    <cellStyle name="Output 32" xfId="1859" xr:uid="{00000000-0005-0000-0000-0000CF070000}"/>
    <cellStyle name="Output 33" xfId="1860" xr:uid="{00000000-0005-0000-0000-0000D0070000}"/>
    <cellStyle name="Output 34" xfId="1861" xr:uid="{00000000-0005-0000-0000-0000D1070000}"/>
    <cellStyle name="Output 35" xfId="1862" xr:uid="{00000000-0005-0000-0000-0000D2070000}"/>
    <cellStyle name="Output 36" xfId="1863" xr:uid="{00000000-0005-0000-0000-0000D3070000}"/>
    <cellStyle name="Output 37" xfId="1864" xr:uid="{00000000-0005-0000-0000-0000D4070000}"/>
    <cellStyle name="Output 38" xfId="1865" xr:uid="{00000000-0005-0000-0000-0000D5070000}"/>
    <cellStyle name="Output 39" xfId="1866" xr:uid="{00000000-0005-0000-0000-0000D6070000}"/>
    <cellStyle name="Output 4" xfId="1867" xr:uid="{00000000-0005-0000-0000-0000D7070000}"/>
    <cellStyle name="Output 40" xfId="372" xr:uid="{00000000-0005-0000-0000-0000D8070000}"/>
    <cellStyle name="Output 5" xfId="1868" xr:uid="{00000000-0005-0000-0000-0000D9070000}"/>
    <cellStyle name="Output 6" xfId="1869" xr:uid="{00000000-0005-0000-0000-0000DA070000}"/>
    <cellStyle name="Output 7" xfId="1870" xr:uid="{00000000-0005-0000-0000-0000DB070000}"/>
    <cellStyle name="Output 8" xfId="1871" xr:uid="{00000000-0005-0000-0000-0000DC070000}"/>
    <cellStyle name="Output 9" xfId="1872" xr:uid="{00000000-0005-0000-0000-0000DD070000}"/>
    <cellStyle name="Percent" xfId="12" builtinId="5"/>
    <cellStyle name="Percent (0)" xfId="1985" xr:uid="{00000000-0005-0000-0000-0000DF070000}"/>
    <cellStyle name="Percent [2]" xfId="376" xr:uid="{00000000-0005-0000-0000-0000E0070000}"/>
    <cellStyle name="Percent [2] 2" xfId="377" xr:uid="{00000000-0005-0000-0000-0000E1070000}"/>
    <cellStyle name="Percent [2] 3" xfId="378" xr:uid="{00000000-0005-0000-0000-0000E2070000}"/>
    <cellStyle name="Percent [2] 4" xfId="379" xr:uid="{00000000-0005-0000-0000-0000E3070000}"/>
    <cellStyle name="Percent 10" xfId="375" xr:uid="{00000000-0005-0000-0000-0000E4070000}"/>
    <cellStyle name="Percent 2" xfId="49" xr:uid="{00000000-0005-0000-0000-0000E5070000}"/>
    <cellStyle name="Percent 2 2" xfId="381" xr:uid="{00000000-0005-0000-0000-0000E6070000}"/>
    <cellStyle name="Percent 2 3" xfId="382" xr:uid="{00000000-0005-0000-0000-0000E7070000}"/>
    <cellStyle name="Percent 2 4" xfId="383" xr:uid="{00000000-0005-0000-0000-0000E8070000}"/>
    <cellStyle name="Percent 2 5" xfId="1995" xr:uid="{00000000-0005-0000-0000-0000E9070000}"/>
    <cellStyle name="Percent 2 6" xfId="380" xr:uid="{00000000-0005-0000-0000-0000EA070000}"/>
    <cellStyle name="Percent 2_Q1-54 บิลท์ แลนด์" xfId="384" xr:uid="{00000000-0005-0000-0000-0000EB070000}"/>
    <cellStyle name="Percent 3" xfId="50" xr:uid="{00000000-0005-0000-0000-0000EC070000}"/>
    <cellStyle name="Percent 3 2" xfId="386" xr:uid="{00000000-0005-0000-0000-0000ED070000}"/>
    <cellStyle name="Percent 3 3" xfId="385" xr:uid="{00000000-0005-0000-0000-0000EE070000}"/>
    <cellStyle name="Percent 4" xfId="72" xr:uid="{00000000-0005-0000-0000-0000EF070000}"/>
    <cellStyle name="Percent 4 2" xfId="387" xr:uid="{00000000-0005-0000-0000-0000F0070000}"/>
    <cellStyle name="Percent 5" xfId="388" xr:uid="{00000000-0005-0000-0000-0000F1070000}"/>
    <cellStyle name="Percent 6" xfId="389" xr:uid="{00000000-0005-0000-0000-0000F2070000}"/>
    <cellStyle name="Percent 7" xfId="390" xr:uid="{00000000-0005-0000-0000-0000F3070000}"/>
    <cellStyle name="Percent 8" xfId="391" xr:uid="{00000000-0005-0000-0000-0000F4070000}"/>
    <cellStyle name="Percent 9" xfId="1982" xr:uid="{00000000-0005-0000-0000-0000F5070000}"/>
    <cellStyle name="Quantity" xfId="392" xr:uid="{00000000-0005-0000-0000-0000F6070000}"/>
    <cellStyle name="Quantity 2" xfId="393" xr:uid="{00000000-0005-0000-0000-0000F7070000}"/>
    <cellStyle name="Quantity 3" xfId="394" xr:uid="{00000000-0005-0000-0000-0000F8070000}"/>
    <cellStyle name="Quantity 4" xfId="395" xr:uid="{00000000-0005-0000-0000-0000F9070000}"/>
    <cellStyle name="Quantity_FA BL" xfId="396" xr:uid="{00000000-0005-0000-0000-0000FA070000}"/>
    <cellStyle name="Result" xfId="397" xr:uid="{00000000-0005-0000-0000-0000FB070000}"/>
    <cellStyle name="Result2" xfId="398" xr:uid="{00000000-0005-0000-0000-0000FC070000}"/>
    <cellStyle name="Tickmark" xfId="1986" xr:uid="{00000000-0005-0000-0000-0000FD070000}"/>
    <cellStyle name="Title 10" xfId="1873" xr:uid="{00000000-0005-0000-0000-0000FE070000}"/>
    <cellStyle name="Title 11" xfId="1874" xr:uid="{00000000-0005-0000-0000-0000FF070000}"/>
    <cellStyle name="Title 12" xfId="1875" xr:uid="{00000000-0005-0000-0000-000000080000}"/>
    <cellStyle name="Title 13" xfId="1876" xr:uid="{00000000-0005-0000-0000-000001080000}"/>
    <cellStyle name="Title 14" xfId="1877" xr:uid="{00000000-0005-0000-0000-000002080000}"/>
    <cellStyle name="Title 15" xfId="1878" xr:uid="{00000000-0005-0000-0000-000003080000}"/>
    <cellStyle name="Title 16" xfId="1879" xr:uid="{00000000-0005-0000-0000-000004080000}"/>
    <cellStyle name="Title 17" xfId="1880" xr:uid="{00000000-0005-0000-0000-000005080000}"/>
    <cellStyle name="Title 18" xfId="1881" xr:uid="{00000000-0005-0000-0000-000006080000}"/>
    <cellStyle name="Title 19" xfId="1882" xr:uid="{00000000-0005-0000-0000-000007080000}"/>
    <cellStyle name="Title 2" xfId="400" xr:uid="{00000000-0005-0000-0000-000008080000}"/>
    <cellStyle name="Title 20" xfId="1883" xr:uid="{00000000-0005-0000-0000-000009080000}"/>
    <cellStyle name="Title 21" xfId="1884" xr:uid="{00000000-0005-0000-0000-00000A080000}"/>
    <cellStyle name="Title 22" xfId="1885" xr:uid="{00000000-0005-0000-0000-00000B080000}"/>
    <cellStyle name="Title 23" xfId="1886" xr:uid="{00000000-0005-0000-0000-00000C080000}"/>
    <cellStyle name="Title 24" xfId="1887" xr:uid="{00000000-0005-0000-0000-00000D080000}"/>
    <cellStyle name="Title 25" xfId="1888" xr:uid="{00000000-0005-0000-0000-00000E080000}"/>
    <cellStyle name="Title 26" xfId="1889" xr:uid="{00000000-0005-0000-0000-00000F080000}"/>
    <cellStyle name="Title 27" xfId="1890" xr:uid="{00000000-0005-0000-0000-000010080000}"/>
    <cellStyle name="Title 28" xfId="1891" xr:uid="{00000000-0005-0000-0000-000011080000}"/>
    <cellStyle name="Title 29" xfId="1892" xr:uid="{00000000-0005-0000-0000-000012080000}"/>
    <cellStyle name="Title 3" xfId="401" xr:uid="{00000000-0005-0000-0000-000013080000}"/>
    <cellStyle name="Title 30" xfId="1893" xr:uid="{00000000-0005-0000-0000-000014080000}"/>
    <cellStyle name="Title 31" xfId="1894" xr:uid="{00000000-0005-0000-0000-000015080000}"/>
    <cellStyle name="Title 32" xfId="1895" xr:uid="{00000000-0005-0000-0000-000016080000}"/>
    <cellStyle name="Title 33" xfId="1896" xr:uid="{00000000-0005-0000-0000-000017080000}"/>
    <cellStyle name="Title 34" xfId="1897" xr:uid="{00000000-0005-0000-0000-000018080000}"/>
    <cellStyle name="Title 35" xfId="1898" xr:uid="{00000000-0005-0000-0000-000019080000}"/>
    <cellStyle name="Title 36" xfId="1899" xr:uid="{00000000-0005-0000-0000-00001A080000}"/>
    <cellStyle name="Title 37" xfId="1900" xr:uid="{00000000-0005-0000-0000-00001B080000}"/>
    <cellStyle name="Title 38" xfId="1901" xr:uid="{00000000-0005-0000-0000-00001C080000}"/>
    <cellStyle name="Title 39" xfId="1902" xr:uid="{00000000-0005-0000-0000-00001D080000}"/>
    <cellStyle name="Title 4" xfId="1903" xr:uid="{00000000-0005-0000-0000-00001E080000}"/>
    <cellStyle name="Title 40" xfId="399" xr:uid="{00000000-0005-0000-0000-00001F080000}"/>
    <cellStyle name="Title 5" xfId="1904" xr:uid="{00000000-0005-0000-0000-000020080000}"/>
    <cellStyle name="Title 6" xfId="1905" xr:uid="{00000000-0005-0000-0000-000021080000}"/>
    <cellStyle name="Title 7" xfId="1906" xr:uid="{00000000-0005-0000-0000-000022080000}"/>
    <cellStyle name="Title 8" xfId="1907" xr:uid="{00000000-0005-0000-0000-000023080000}"/>
    <cellStyle name="Title 9" xfId="1908" xr:uid="{00000000-0005-0000-0000-000024080000}"/>
    <cellStyle name="Total 10" xfId="1909" xr:uid="{00000000-0005-0000-0000-000025080000}"/>
    <cellStyle name="Total 11" xfId="1910" xr:uid="{00000000-0005-0000-0000-000026080000}"/>
    <cellStyle name="Total 12" xfId="1911" xr:uid="{00000000-0005-0000-0000-000027080000}"/>
    <cellStyle name="Total 13" xfId="1912" xr:uid="{00000000-0005-0000-0000-000028080000}"/>
    <cellStyle name="Total 14" xfId="1913" xr:uid="{00000000-0005-0000-0000-000029080000}"/>
    <cellStyle name="Total 15" xfId="1914" xr:uid="{00000000-0005-0000-0000-00002A080000}"/>
    <cellStyle name="Total 16" xfId="1915" xr:uid="{00000000-0005-0000-0000-00002B080000}"/>
    <cellStyle name="Total 17" xfId="1916" xr:uid="{00000000-0005-0000-0000-00002C080000}"/>
    <cellStyle name="Total 18" xfId="1917" xr:uid="{00000000-0005-0000-0000-00002D080000}"/>
    <cellStyle name="Total 19" xfId="1918" xr:uid="{00000000-0005-0000-0000-00002E080000}"/>
    <cellStyle name="Total 2" xfId="403" xr:uid="{00000000-0005-0000-0000-00002F080000}"/>
    <cellStyle name="Total 20" xfId="1919" xr:uid="{00000000-0005-0000-0000-000030080000}"/>
    <cellStyle name="Total 21" xfId="1920" xr:uid="{00000000-0005-0000-0000-000031080000}"/>
    <cellStyle name="Total 22" xfId="1921" xr:uid="{00000000-0005-0000-0000-000032080000}"/>
    <cellStyle name="Total 23" xfId="1922" xr:uid="{00000000-0005-0000-0000-000033080000}"/>
    <cellStyle name="Total 24" xfId="1923" xr:uid="{00000000-0005-0000-0000-000034080000}"/>
    <cellStyle name="Total 25" xfId="1924" xr:uid="{00000000-0005-0000-0000-000035080000}"/>
    <cellStyle name="Total 26" xfId="1925" xr:uid="{00000000-0005-0000-0000-000036080000}"/>
    <cellStyle name="Total 27" xfId="1926" xr:uid="{00000000-0005-0000-0000-000037080000}"/>
    <cellStyle name="Total 28" xfId="1927" xr:uid="{00000000-0005-0000-0000-000038080000}"/>
    <cellStyle name="Total 29" xfId="1928" xr:uid="{00000000-0005-0000-0000-000039080000}"/>
    <cellStyle name="Total 3" xfId="404" xr:uid="{00000000-0005-0000-0000-00003A080000}"/>
    <cellStyle name="Total 30" xfId="1929" xr:uid="{00000000-0005-0000-0000-00003B080000}"/>
    <cellStyle name="Total 31" xfId="1930" xr:uid="{00000000-0005-0000-0000-00003C080000}"/>
    <cellStyle name="Total 32" xfId="1931" xr:uid="{00000000-0005-0000-0000-00003D080000}"/>
    <cellStyle name="Total 33" xfId="1932" xr:uid="{00000000-0005-0000-0000-00003E080000}"/>
    <cellStyle name="Total 34" xfId="1933" xr:uid="{00000000-0005-0000-0000-00003F080000}"/>
    <cellStyle name="Total 35" xfId="1934" xr:uid="{00000000-0005-0000-0000-000040080000}"/>
    <cellStyle name="Total 36" xfId="1935" xr:uid="{00000000-0005-0000-0000-000041080000}"/>
    <cellStyle name="Total 37" xfId="1936" xr:uid="{00000000-0005-0000-0000-000042080000}"/>
    <cellStyle name="Total 38" xfId="1937" xr:uid="{00000000-0005-0000-0000-000043080000}"/>
    <cellStyle name="Total 39" xfId="1938" xr:uid="{00000000-0005-0000-0000-000044080000}"/>
    <cellStyle name="Total 4" xfId="1939" xr:uid="{00000000-0005-0000-0000-000045080000}"/>
    <cellStyle name="Total 40" xfId="402" xr:uid="{00000000-0005-0000-0000-000046080000}"/>
    <cellStyle name="Total 5" xfId="1940" xr:uid="{00000000-0005-0000-0000-000047080000}"/>
    <cellStyle name="Total 6" xfId="1941" xr:uid="{00000000-0005-0000-0000-000048080000}"/>
    <cellStyle name="Total 7" xfId="1942" xr:uid="{00000000-0005-0000-0000-000049080000}"/>
    <cellStyle name="Total 8" xfId="1943" xr:uid="{00000000-0005-0000-0000-00004A080000}"/>
    <cellStyle name="Total 9" xfId="1944" xr:uid="{00000000-0005-0000-0000-00004B080000}"/>
    <cellStyle name="Warning Text 10" xfId="1945" xr:uid="{00000000-0005-0000-0000-00004C080000}"/>
    <cellStyle name="Warning Text 11" xfId="1946" xr:uid="{00000000-0005-0000-0000-00004D080000}"/>
    <cellStyle name="Warning Text 12" xfId="1947" xr:uid="{00000000-0005-0000-0000-00004E080000}"/>
    <cellStyle name="Warning Text 13" xfId="1948" xr:uid="{00000000-0005-0000-0000-00004F080000}"/>
    <cellStyle name="Warning Text 14" xfId="1949" xr:uid="{00000000-0005-0000-0000-000050080000}"/>
    <cellStyle name="Warning Text 15" xfId="1950" xr:uid="{00000000-0005-0000-0000-000051080000}"/>
    <cellStyle name="Warning Text 16" xfId="1951" xr:uid="{00000000-0005-0000-0000-000052080000}"/>
    <cellStyle name="Warning Text 17" xfId="1952" xr:uid="{00000000-0005-0000-0000-000053080000}"/>
    <cellStyle name="Warning Text 18" xfId="1953" xr:uid="{00000000-0005-0000-0000-000054080000}"/>
    <cellStyle name="Warning Text 19" xfId="1954" xr:uid="{00000000-0005-0000-0000-000055080000}"/>
    <cellStyle name="Warning Text 2" xfId="406" xr:uid="{00000000-0005-0000-0000-000056080000}"/>
    <cellStyle name="Warning Text 20" xfId="1955" xr:uid="{00000000-0005-0000-0000-000057080000}"/>
    <cellStyle name="Warning Text 21" xfId="1956" xr:uid="{00000000-0005-0000-0000-000058080000}"/>
    <cellStyle name="Warning Text 22" xfId="1957" xr:uid="{00000000-0005-0000-0000-000059080000}"/>
    <cellStyle name="Warning Text 23" xfId="1958" xr:uid="{00000000-0005-0000-0000-00005A080000}"/>
    <cellStyle name="Warning Text 24" xfId="1959" xr:uid="{00000000-0005-0000-0000-00005B080000}"/>
    <cellStyle name="Warning Text 25" xfId="1960" xr:uid="{00000000-0005-0000-0000-00005C080000}"/>
    <cellStyle name="Warning Text 26" xfId="1961" xr:uid="{00000000-0005-0000-0000-00005D080000}"/>
    <cellStyle name="Warning Text 27" xfId="1962" xr:uid="{00000000-0005-0000-0000-00005E080000}"/>
    <cellStyle name="Warning Text 28" xfId="1963" xr:uid="{00000000-0005-0000-0000-00005F080000}"/>
    <cellStyle name="Warning Text 29" xfId="1964" xr:uid="{00000000-0005-0000-0000-000060080000}"/>
    <cellStyle name="Warning Text 3" xfId="407" xr:uid="{00000000-0005-0000-0000-000061080000}"/>
    <cellStyle name="Warning Text 30" xfId="1965" xr:uid="{00000000-0005-0000-0000-000062080000}"/>
    <cellStyle name="Warning Text 31" xfId="1966" xr:uid="{00000000-0005-0000-0000-000063080000}"/>
    <cellStyle name="Warning Text 32" xfId="1967" xr:uid="{00000000-0005-0000-0000-000064080000}"/>
    <cellStyle name="Warning Text 33" xfId="1968" xr:uid="{00000000-0005-0000-0000-000065080000}"/>
    <cellStyle name="Warning Text 34" xfId="1969" xr:uid="{00000000-0005-0000-0000-000066080000}"/>
    <cellStyle name="Warning Text 35" xfId="1970" xr:uid="{00000000-0005-0000-0000-000067080000}"/>
    <cellStyle name="Warning Text 36" xfId="1971" xr:uid="{00000000-0005-0000-0000-000068080000}"/>
    <cellStyle name="Warning Text 37" xfId="1972" xr:uid="{00000000-0005-0000-0000-000069080000}"/>
    <cellStyle name="Warning Text 38" xfId="1973" xr:uid="{00000000-0005-0000-0000-00006A080000}"/>
    <cellStyle name="Warning Text 39" xfId="1974" xr:uid="{00000000-0005-0000-0000-00006B080000}"/>
    <cellStyle name="Warning Text 4" xfId="1975" xr:uid="{00000000-0005-0000-0000-00006C080000}"/>
    <cellStyle name="Warning Text 40" xfId="405" xr:uid="{00000000-0005-0000-0000-00006D080000}"/>
    <cellStyle name="Warning Text 5" xfId="1976" xr:uid="{00000000-0005-0000-0000-00006E080000}"/>
    <cellStyle name="Warning Text 6" xfId="1977" xr:uid="{00000000-0005-0000-0000-00006F080000}"/>
    <cellStyle name="Warning Text 7" xfId="1978" xr:uid="{00000000-0005-0000-0000-000070080000}"/>
    <cellStyle name="Warning Text 8" xfId="1979" xr:uid="{00000000-0005-0000-0000-000071080000}"/>
    <cellStyle name="Warning Text 9" xfId="1980" xr:uid="{00000000-0005-0000-0000-000072080000}"/>
    <cellStyle name="การคำนวณ" xfId="2018" xr:uid="{00000000-0005-0000-0000-000073080000}"/>
    <cellStyle name="ข้อความเตือน" xfId="2019" xr:uid="{00000000-0005-0000-0000-000074080000}"/>
    <cellStyle name="ข้อความอธิบาย" xfId="2020" xr:uid="{00000000-0005-0000-0000-000075080000}"/>
    <cellStyle name="เครื่องหมายจุลภาค 10" xfId="408" xr:uid="{00000000-0005-0000-0000-000076080000}"/>
    <cellStyle name="เครื่องหมายจุลภาค 10 2" xfId="409" xr:uid="{00000000-0005-0000-0000-000077080000}"/>
    <cellStyle name="เครื่องหมายจุลภาค 10 3" xfId="410" xr:uid="{00000000-0005-0000-0000-000078080000}"/>
    <cellStyle name="เครื่องหมายจุลภาค 10_Q2-54+บิล แลนด์-นุ่น(1)" xfId="411" xr:uid="{00000000-0005-0000-0000-000079080000}"/>
    <cellStyle name="เครื่องหมายจุลภาค 11" xfId="412" xr:uid="{00000000-0005-0000-0000-00007A080000}"/>
    <cellStyle name="เครื่องหมายจุลภาค 11 2" xfId="413" xr:uid="{00000000-0005-0000-0000-00007B080000}"/>
    <cellStyle name="เครื่องหมายจุลภาค 11 3" xfId="414" xr:uid="{00000000-0005-0000-0000-00007C080000}"/>
    <cellStyle name="เครื่องหมายจุลภาค 12" xfId="415" xr:uid="{00000000-0005-0000-0000-00007D080000}"/>
    <cellStyle name="เครื่องหมายจุลภาค 12 2" xfId="416" xr:uid="{00000000-0005-0000-0000-00007E080000}"/>
    <cellStyle name="เครื่องหมายจุลภาค 13" xfId="417" xr:uid="{00000000-0005-0000-0000-00007F080000}"/>
    <cellStyle name="เครื่องหมายจุลภาค 13 2" xfId="418" xr:uid="{00000000-0005-0000-0000-000080080000}"/>
    <cellStyle name="เครื่องหมายจุลภาค 14" xfId="419" xr:uid="{00000000-0005-0000-0000-000081080000}"/>
    <cellStyle name="เครื่องหมายจุลภาค 14 2" xfId="420" xr:uid="{00000000-0005-0000-0000-000082080000}"/>
    <cellStyle name="เครื่องหมายจุลภาค 15" xfId="421" xr:uid="{00000000-0005-0000-0000-000083080000}"/>
    <cellStyle name="เครื่องหมายจุลภาค 16" xfId="422" xr:uid="{00000000-0005-0000-0000-000084080000}"/>
    <cellStyle name="เครื่องหมายจุลภาค 17" xfId="423" xr:uid="{00000000-0005-0000-0000-000085080000}"/>
    <cellStyle name="เครื่องหมายจุลภาค 18" xfId="424" xr:uid="{00000000-0005-0000-0000-000086080000}"/>
    <cellStyle name="เครื่องหมายจุลภาค 19" xfId="425" xr:uid="{00000000-0005-0000-0000-000087080000}"/>
    <cellStyle name="เครื่องหมายจุลภาค 19 2" xfId="1996" xr:uid="{00000000-0005-0000-0000-000088080000}"/>
    <cellStyle name="เครื่องหมายจุลภาค 2" xfId="53" xr:uid="{00000000-0005-0000-0000-000089080000}"/>
    <cellStyle name="เครื่องหมายจุลภาค 2 2" xfId="427" xr:uid="{00000000-0005-0000-0000-00008A080000}"/>
    <cellStyle name="เครื่องหมายจุลภาค 2 2 2" xfId="428" xr:uid="{00000000-0005-0000-0000-00008B080000}"/>
    <cellStyle name="เครื่องหมายจุลภาค 2 3" xfId="429" xr:uid="{00000000-0005-0000-0000-00008C080000}"/>
    <cellStyle name="เครื่องหมายจุลภาค 2 4" xfId="430" xr:uid="{00000000-0005-0000-0000-00008D080000}"/>
    <cellStyle name="เครื่องหมายจุลภาค 2 5" xfId="431" xr:uid="{00000000-0005-0000-0000-00008E080000}"/>
    <cellStyle name="เครื่องหมายจุลภาค 2 6" xfId="426" xr:uid="{00000000-0005-0000-0000-00008F080000}"/>
    <cellStyle name="เครื่องหมายจุลภาค 2_AJE_Preb" xfId="432" xr:uid="{00000000-0005-0000-0000-000090080000}"/>
    <cellStyle name="เครื่องหมายจุลภาค 20" xfId="492" xr:uid="{00000000-0005-0000-0000-000091080000}"/>
    <cellStyle name="เครื่องหมายจุลภาค 20 2" xfId="1998" xr:uid="{00000000-0005-0000-0000-000092080000}"/>
    <cellStyle name="เครื่องหมายจุลภาค 20 2 2" xfId="2069" xr:uid="{00000000-0005-0000-0000-000093080000}"/>
    <cellStyle name="เครื่องหมายจุลภาค 20 2 2 2" xfId="2127" xr:uid="{00000000-0005-0000-0000-000094080000}"/>
    <cellStyle name="เครื่องหมายจุลภาค 20 2 2 3" xfId="2233" xr:uid="{00000000-0005-0000-0000-000095080000}"/>
    <cellStyle name="เครื่องหมายจุลภาค 20 2 3" xfId="2150" xr:uid="{00000000-0005-0000-0000-000096080000}"/>
    <cellStyle name="เครื่องหมายจุลภาค 20 2 4" xfId="2172" xr:uid="{00000000-0005-0000-0000-000097080000}"/>
    <cellStyle name="เครื่องหมายจุลภาค 20 2 5" xfId="2106" xr:uid="{00000000-0005-0000-0000-000098080000}"/>
    <cellStyle name="เครื่องหมายจุลภาค 20 2 6" xfId="2210" xr:uid="{00000000-0005-0000-0000-000099080000}"/>
    <cellStyle name="เครื่องหมายจุลภาค 20 3" xfId="2060" xr:uid="{00000000-0005-0000-0000-00009A080000}"/>
    <cellStyle name="เครื่องหมายจุลภาค 20 3 2" xfId="2126" xr:uid="{00000000-0005-0000-0000-00009B080000}"/>
    <cellStyle name="เครื่องหมายจุลภาค 20 3 3" xfId="2225" xr:uid="{00000000-0005-0000-0000-00009C080000}"/>
    <cellStyle name="เครื่องหมายจุลภาค 20 4" xfId="2149" xr:uid="{00000000-0005-0000-0000-00009D080000}"/>
    <cellStyle name="เครื่องหมายจุลภาค 20 5" xfId="2171" xr:uid="{00000000-0005-0000-0000-00009E080000}"/>
    <cellStyle name="เครื่องหมายจุลภาค 20 6" xfId="2092" xr:uid="{00000000-0005-0000-0000-00009F080000}"/>
    <cellStyle name="เครื่องหมายจุลภาค 20 7" xfId="2202" xr:uid="{00000000-0005-0000-0000-0000A0080000}"/>
    <cellStyle name="เครื่องหมายจุลภาค 3" xfId="76" xr:uid="{00000000-0005-0000-0000-0000A1080000}"/>
    <cellStyle name="เครื่องหมายจุลภาค 3 2" xfId="434" xr:uid="{00000000-0005-0000-0000-0000A2080000}"/>
    <cellStyle name="เครื่องหมายจุลภาค 3 3" xfId="433" xr:uid="{00000000-0005-0000-0000-0000A3080000}"/>
    <cellStyle name="เครื่องหมายจุลภาค 3_Q1-54 บิลท์ แลนด์" xfId="435" xr:uid="{00000000-0005-0000-0000-0000A4080000}"/>
    <cellStyle name="เครื่องหมายจุลภาค 4" xfId="436" xr:uid="{00000000-0005-0000-0000-0000A5080000}"/>
    <cellStyle name="เครื่องหมายจุลภาค 4 2" xfId="437" xr:uid="{00000000-0005-0000-0000-0000A6080000}"/>
    <cellStyle name="เครื่องหมายจุลภาค 5" xfId="438" xr:uid="{00000000-0005-0000-0000-0000A7080000}"/>
    <cellStyle name="เครื่องหมายจุลภาค 6" xfId="439" xr:uid="{00000000-0005-0000-0000-0000A8080000}"/>
    <cellStyle name="เครื่องหมายจุลภาค 7" xfId="440" xr:uid="{00000000-0005-0000-0000-0000A9080000}"/>
    <cellStyle name="เครื่องหมายจุลภาค 7 2" xfId="441" xr:uid="{00000000-0005-0000-0000-0000AA080000}"/>
    <cellStyle name="เครื่องหมายจุลภาค 7 2 2" xfId="2128" xr:uid="{00000000-0005-0000-0000-0000AB080000}"/>
    <cellStyle name="เครื่องหมายจุลภาค 7 2 3" xfId="2090" xr:uid="{00000000-0005-0000-0000-0000AC080000}"/>
    <cellStyle name="เครื่องหมายจุลภาค 7_Lead -  NU 31-3-54" xfId="442" xr:uid="{00000000-0005-0000-0000-0000AD080000}"/>
    <cellStyle name="เครื่องหมายจุลภาค 8" xfId="443" xr:uid="{00000000-0005-0000-0000-0000AE080000}"/>
    <cellStyle name="เครื่องหมายจุลภาค 9" xfId="444" xr:uid="{00000000-0005-0000-0000-0000AF080000}"/>
    <cellStyle name="ชื่อเรื่อง" xfId="2021" xr:uid="{00000000-0005-0000-0000-0000B0080000}"/>
    <cellStyle name="เซลล์ตรวจสอบ" xfId="2022" xr:uid="{00000000-0005-0000-0000-0000B1080000}"/>
    <cellStyle name="เซลล์ที่มีการเชื่อมโยง" xfId="2023" xr:uid="{00000000-0005-0000-0000-0000B2080000}"/>
    <cellStyle name="ดี" xfId="2024" xr:uid="{00000000-0005-0000-0000-0000B3080000}"/>
    <cellStyle name="ปกติ 10" xfId="445" xr:uid="{00000000-0005-0000-0000-0000B4080000}"/>
    <cellStyle name="ปกติ 10 2" xfId="446" xr:uid="{00000000-0005-0000-0000-0000B5080000}"/>
    <cellStyle name="ปกติ 11" xfId="447" xr:uid="{00000000-0005-0000-0000-0000B6080000}"/>
    <cellStyle name="ปกติ 11 2" xfId="448" xr:uid="{00000000-0005-0000-0000-0000B7080000}"/>
    <cellStyle name="ปกติ 12" xfId="449" xr:uid="{00000000-0005-0000-0000-0000B8080000}"/>
    <cellStyle name="ปกติ 13" xfId="450" xr:uid="{00000000-0005-0000-0000-0000B9080000}"/>
    <cellStyle name="ปกติ 14" xfId="451" xr:uid="{00000000-0005-0000-0000-0000BA080000}"/>
    <cellStyle name="ปกติ 15" xfId="491" xr:uid="{00000000-0005-0000-0000-0000BB080000}"/>
    <cellStyle name="ปกติ 15 2" xfId="1997" xr:uid="{00000000-0005-0000-0000-0000BC080000}"/>
    <cellStyle name="ปกติ 15 2 2" xfId="2068" xr:uid="{00000000-0005-0000-0000-0000BD080000}"/>
    <cellStyle name="ปกติ 15 2 2 2" xfId="2130" xr:uid="{00000000-0005-0000-0000-0000BE080000}"/>
    <cellStyle name="ปกติ 15 2 2 3" xfId="2232" xr:uid="{00000000-0005-0000-0000-0000BF080000}"/>
    <cellStyle name="ปกติ 15 2 3" xfId="2152" xr:uid="{00000000-0005-0000-0000-0000C0080000}"/>
    <cellStyle name="ปกติ 15 2 4" xfId="2174" xr:uid="{00000000-0005-0000-0000-0000C1080000}"/>
    <cellStyle name="ปกติ 15 2 5" xfId="2105" xr:uid="{00000000-0005-0000-0000-0000C2080000}"/>
    <cellStyle name="ปกติ 15 2 6" xfId="2209" xr:uid="{00000000-0005-0000-0000-0000C3080000}"/>
    <cellStyle name="ปกติ 15 3" xfId="2059" xr:uid="{00000000-0005-0000-0000-0000C4080000}"/>
    <cellStyle name="ปกติ 15 3 2" xfId="2129" xr:uid="{00000000-0005-0000-0000-0000C5080000}"/>
    <cellStyle name="ปกติ 15 3 3" xfId="2224" xr:uid="{00000000-0005-0000-0000-0000C6080000}"/>
    <cellStyle name="ปกติ 15 4" xfId="2151" xr:uid="{00000000-0005-0000-0000-0000C7080000}"/>
    <cellStyle name="ปกติ 15 5" xfId="2173" xr:uid="{00000000-0005-0000-0000-0000C8080000}"/>
    <cellStyle name="ปกติ 15 6" xfId="2091" xr:uid="{00000000-0005-0000-0000-0000C9080000}"/>
    <cellStyle name="ปกติ 15 7" xfId="2201" xr:uid="{00000000-0005-0000-0000-0000CA080000}"/>
    <cellStyle name="ปกติ 16" xfId="493" xr:uid="{00000000-0005-0000-0000-0000CB080000}"/>
    <cellStyle name="ปกติ 16 2" xfId="1999" xr:uid="{00000000-0005-0000-0000-0000CC080000}"/>
    <cellStyle name="ปกติ 16 2 2" xfId="2070" xr:uid="{00000000-0005-0000-0000-0000CD080000}"/>
    <cellStyle name="ปกติ 16 2 2 2" xfId="2132" xr:uid="{00000000-0005-0000-0000-0000CE080000}"/>
    <cellStyle name="ปกติ 16 2 2 3" xfId="2234" xr:uid="{00000000-0005-0000-0000-0000CF080000}"/>
    <cellStyle name="ปกติ 16 2 3" xfId="2154" xr:uid="{00000000-0005-0000-0000-0000D0080000}"/>
    <cellStyle name="ปกติ 16 2 4" xfId="2176" xr:uid="{00000000-0005-0000-0000-0000D1080000}"/>
    <cellStyle name="ปกติ 16 2 5" xfId="2107" xr:uid="{00000000-0005-0000-0000-0000D2080000}"/>
    <cellStyle name="ปกติ 16 2 6" xfId="2211" xr:uid="{00000000-0005-0000-0000-0000D3080000}"/>
    <cellStyle name="ปกติ 16 3" xfId="2061" xr:uid="{00000000-0005-0000-0000-0000D4080000}"/>
    <cellStyle name="ปกติ 16 3 2" xfId="2131" xr:uid="{00000000-0005-0000-0000-0000D5080000}"/>
    <cellStyle name="ปกติ 16 3 3" xfId="2226" xr:uid="{00000000-0005-0000-0000-0000D6080000}"/>
    <cellStyle name="ปกติ 16 4" xfId="2153" xr:uid="{00000000-0005-0000-0000-0000D7080000}"/>
    <cellStyle name="ปกติ 16 5" xfId="2175" xr:uid="{00000000-0005-0000-0000-0000D8080000}"/>
    <cellStyle name="ปกติ 16 6" xfId="2093" xr:uid="{00000000-0005-0000-0000-0000D9080000}"/>
    <cellStyle name="ปกติ 16 7" xfId="2203" xr:uid="{00000000-0005-0000-0000-0000DA080000}"/>
    <cellStyle name="ปกติ 2" xfId="13" xr:uid="{00000000-0005-0000-0000-0000DB080000}"/>
    <cellStyle name="ปกติ 2 2" xfId="65" xr:uid="{00000000-0005-0000-0000-0000DC080000}"/>
    <cellStyle name="ปกติ 2 2 2" xfId="453" xr:uid="{00000000-0005-0000-0000-0000DD080000}"/>
    <cellStyle name="ปกติ 2 2 3" xfId="452" xr:uid="{00000000-0005-0000-0000-0000DE080000}"/>
    <cellStyle name="ปกติ 2 2 3 2" xfId="2364" xr:uid="{00000000-0005-0000-0000-0000DF080000}"/>
    <cellStyle name="ปกติ 2 3" xfId="454" xr:uid="{00000000-0005-0000-0000-0000E0080000}"/>
    <cellStyle name="ปกติ 2 4" xfId="455" xr:uid="{00000000-0005-0000-0000-0000E1080000}"/>
    <cellStyle name="ปกติ 2 5" xfId="456" xr:uid="{00000000-0005-0000-0000-0000E2080000}"/>
    <cellStyle name="ปกติ 2 6" xfId="80" xr:uid="{00000000-0005-0000-0000-0000E3080000}"/>
    <cellStyle name="ปกติ 2 7" xfId="51" xr:uid="{00000000-0005-0000-0000-0000E4080000}"/>
    <cellStyle name="ปกติ 2_40-1 บิลแลนด์" xfId="457" xr:uid="{00000000-0005-0000-0000-0000E5080000}"/>
    <cellStyle name="ปกติ 3" xfId="14" xr:uid="{00000000-0005-0000-0000-0000E6080000}"/>
    <cellStyle name="ปกติ 3 2" xfId="66" xr:uid="{00000000-0005-0000-0000-0000E7080000}"/>
    <cellStyle name="ปกติ 3 2 2" xfId="74" xr:uid="{00000000-0005-0000-0000-0000E8080000}"/>
    <cellStyle name="ปกติ 3 2 2 2" xfId="460" xr:uid="{00000000-0005-0000-0000-0000E9080000}"/>
    <cellStyle name="ปกติ 3 2 2 3" xfId="2052" xr:uid="{00000000-0005-0000-0000-0000EA080000}"/>
    <cellStyle name="ปกติ 3 2 2 3 2" xfId="2135" xr:uid="{00000000-0005-0000-0000-0000EB080000}"/>
    <cellStyle name="ปกติ 3 2 2 3 3" xfId="2218" xr:uid="{00000000-0005-0000-0000-0000EC080000}"/>
    <cellStyle name="ปกติ 3 2 2 4" xfId="2157" xr:uid="{00000000-0005-0000-0000-0000ED080000}"/>
    <cellStyle name="ปกติ 3 2 2 5" xfId="2179" xr:uid="{00000000-0005-0000-0000-0000EE080000}"/>
    <cellStyle name="ปกติ 3 2 2 6" xfId="2081" xr:uid="{00000000-0005-0000-0000-0000EF080000}"/>
    <cellStyle name="ปกติ 3 2 2 7" xfId="2195" xr:uid="{00000000-0005-0000-0000-0000F0080000}"/>
    <cellStyle name="ปกติ 3 2 3" xfId="459" xr:uid="{00000000-0005-0000-0000-0000F1080000}"/>
    <cellStyle name="ปกติ 3 2 4" xfId="2048" xr:uid="{00000000-0005-0000-0000-0000F2080000}"/>
    <cellStyle name="ปกติ 3 2 4 2" xfId="2134" xr:uid="{00000000-0005-0000-0000-0000F3080000}"/>
    <cellStyle name="ปกติ 3 2 4 3" xfId="2214" xr:uid="{00000000-0005-0000-0000-0000F4080000}"/>
    <cellStyle name="ปกติ 3 2 5" xfId="2156" xr:uid="{00000000-0005-0000-0000-0000F5080000}"/>
    <cellStyle name="ปกติ 3 2 6" xfId="2178" xr:uid="{00000000-0005-0000-0000-0000F6080000}"/>
    <cellStyle name="ปกติ 3 2 7" xfId="2077" xr:uid="{00000000-0005-0000-0000-0000F7080000}"/>
    <cellStyle name="ปกติ 3 2 8" xfId="2191" xr:uid="{00000000-0005-0000-0000-0000F8080000}"/>
    <cellStyle name="ปกติ 3 3" xfId="73" xr:uid="{00000000-0005-0000-0000-0000F9080000}"/>
    <cellStyle name="ปกติ 3 3 2" xfId="462" xr:uid="{00000000-0005-0000-0000-0000FA080000}"/>
    <cellStyle name="ปกติ 3 3 3" xfId="461" xr:uid="{00000000-0005-0000-0000-0000FB080000}"/>
    <cellStyle name="ปกติ 3 3 4" xfId="2051" xr:uid="{00000000-0005-0000-0000-0000FC080000}"/>
    <cellStyle name="ปกติ 3 3 4 2" xfId="2136" xr:uid="{00000000-0005-0000-0000-0000FD080000}"/>
    <cellStyle name="ปกติ 3 3 4 3" xfId="2217" xr:uid="{00000000-0005-0000-0000-0000FE080000}"/>
    <cellStyle name="ปกติ 3 3 5" xfId="2158" xr:uid="{00000000-0005-0000-0000-0000FF080000}"/>
    <cellStyle name="ปกติ 3 3 6" xfId="2180" xr:uid="{00000000-0005-0000-0000-000000090000}"/>
    <cellStyle name="ปกติ 3 3 7" xfId="2080" xr:uid="{00000000-0005-0000-0000-000001090000}"/>
    <cellStyle name="ปกติ 3 3 8" xfId="2194" xr:uid="{00000000-0005-0000-0000-000002090000}"/>
    <cellStyle name="ปกติ 3 4" xfId="458" xr:uid="{00000000-0005-0000-0000-000003090000}"/>
    <cellStyle name="ปกติ 3 5" xfId="52" xr:uid="{00000000-0005-0000-0000-000004090000}"/>
    <cellStyle name="ปกติ 3 5 2" xfId="2133" xr:uid="{00000000-0005-0000-0000-000005090000}"/>
    <cellStyle name="ปกติ 3 5 3" xfId="2190" xr:uid="{00000000-0005-0000-0000-000006090000}"/>
    <cellStyle name="ปกติ 3 6" xfId="2047" xr:uid="{00000000-0005-0000-0000-000007090000}"/>
    <cellStyle name="ปกติ 3 6 2" xfId="2155" xr:uid="{00000000-0005-0000-0000-000008090000}"/>
    <cellStyle name="ปกติ 3 6 3" xfId="2213" xr:uid="{00000000-0005-0000-0000-000009090000}"/>
    <cellStyle name="ปกติ 3 7" xfId="2177" xr:uid="{00000000-0005-0000-0000-00000A090000}"/>
    <cellStyle name="ปกติ 3 8" xfId="2076" xr:uid="{00000000-0005-0000-0000-00000B090000}"/>
    <cellStyle name="ปกติ 3_Index Prebuilt" xfId="463" xr:uid="{00000000-0005-0000-0000-00000C090000}"/>
    <cellStyle name="ปกติ 4" xfId="464" xr:uid="{00000000-0005-0000-0000-00000D090000}"/>
    <cellStyle name="ปกติ 4 2" xfId="25" xr:uid="{00000000-0005-0000-0000-00000E090000}"/>
    <cellStyle name="ปกติ 4 2 2" xfId="465" xr:uid="{00000000-0005-0000-0000-00000F090000}"/>
    <cellStyle name="ปกติ 4_Book2" xfId="466" xr:uid="{00000000-0005-0000-0000-000010090000}"/>
    <cellStyle name="ปกติ 5" xfId="467" xr:uid="{00000000-0005-0000-0000-000011090000}"/>
    <cellStyle name="ปกติ 6" xfId="468" xr:uid="{00000000-0005-0000-0000-000012090000}"/>
    <cellStyle name="ปกติ 6 2" xfId="469" xr:uid="{00000000-0005-0000-0000-000013090000}"/>
    <cellStyle name="ปกติ 6_PRE-BUILTQ1-54" xfId="470" xr:uid="{00000000-0005-0000-0000-000014090000}"/>
    <cellStyle name="ปกติ 7" xfId="471" xr:uid="{00000000-0005-0000-0000-000015090000}"/>
    <cellStyle name="ปกติ 8" xfId="472" xr:uid="{00000000-0005-0000-0000-000016090000}"/>
    <cellStyle name="ปกติ 9" xfId="473" xr:uid="{00000000-0005-0000-0000-000017090000}"/>
    <cellStyle name="ปกติ 9 2" xfId="474" xr:uid="{00000000-0005-0000-0000-000018090000}"/>
    <cellStyle name="ปกติ 9_Lead -  NU 31-3-54" xfId="475" xr:uid="{00000000-0005-0000-0000-000019090000}"/>
    <cellStyle name="ปกติ_Book2" xfId="15" xr:uid="{00000000-0005-0000-0000-00001A090000}"/>
    <cellStyle name="ปกติ_Sheet1" xfId="16" xr:uid="{00000000-0005-0000-0000-00001B090000}"/>
    <cellStyle name="ปกติ_Sheet1 2" xfId="17" xr:uid="{00000000-0005-0000-0000-00001C090000}"/>
    <cellStyle name="ปกติ_Sheet1_a710T-Dec'49 เอสพีพี ซีรีน" xfId="23" xr:uid="{00000000-0005-0000-0000-00001D090000}"/>
    <cellStyle name="ปกติ_Sheet1_APD-Dec46-T03" xfId="2368" xr:uid="{00000000-0005-0000-0000-00001E090000}"/>
    <cellStyle name="ปกติ_Sheet1_Pre-Built-Mar'51-t3" xfId="2369" xr:uid="{00000000-0005-0000-0000-00001F090000}"/>
    <cellStyle name="ปกติ_Sheet1_Samchai-Jun'50-T3" xfId="2367" xr:uid="{00000000-0005-0000-0000-000020090000}"/>
    <cellStyle name="ปกติ_SPC-Dec'50-T3" xfId="18" xr:uid="{00000000-0005-0000-0000-000021090000}"/>
    <cellStyle name="ปกติ_SPC-Dec'50-T3 2" xfId="19" xr:uid="{00000000-0005-0000-0000-000022090000}"/>
    <cellStyle name="ปกติ_SPC-Dec'50-T3_Note new STD" xfId="2074" xr:uid="{00000000-0005-0000-0000-000023090000}"/>
    <cellStyle name="ป้อนค่า" xfId="2025" xr:uid="{00000000-0005-0000-0000-000024090000}"/>
    <cellStyle name="ปานกลาง" xfId="2026" xr:uid="{00000000-0005-0000-0000-000025090000}"/>
    <cellStyle name="ปานกลาง 2" xfId="476" xr:uid="{00000000-0005-0000-0000-000026090000}"/>
    <cellStyle name="เปอร์เซ็นต์ 2" xfId="477" xr:uid="{00000000-0005-0000-0000-000027090000}"/>
    <cellStyle name="เปอร์เซ็นต์ 2 2" xfId="478" xr:uid="{00000000-0005-0000-0000-000028090000}"/>
    <cellStyle name="เปอร์เซ็นต์ 2 3" xfId="479" xr:uid="{00000000-0005-0000-0000-000029090000}"/>
    <cellStyle name="เปอร์เซ็นต์ 2 4" xfId="480" xr:uid="{00000000-0005-0000-0000-00002A090000}"/>
    <cellStyle name="เปอร์เซ็นต์ 3" xfId="481" xr:uid="{00000000-0005-0000-0000-00002B090000}"/>
    <cellStyle name="เปอร์เซ็นต์ 4" xfId="482" xr:uid="{00000000-0005-0000-0000-00002C090000}"/>
    <cellStyle name="เปอร์เซ็นต์ 5" xfId="483" xr:uid="{00000000-0005-0000-0000-00002D090000}"/>
    <cellStyle name="เปอร์เซ็นต์ 5 2" xfId="484" xr:uid="{00000000-0005-0000-0000-00002E090000}"/>
    <cellStyle name="เปอร์เซ็นต์ 6" xfId="485" xr:uid="{00000000-0005-0000-0000-00002F090000}"/>
    <cellStyle name="ผลรวม" xfId="2027" xr:uid="{00000000-0005-0000-0000-000030090000}"/>
    <cellStyle name="แย่" xfId="2028" xr:uid="{00000000-0005-0000-0000-000031090000}"/>
    <cellStyle name="ส่วนที่ถูกเน้น1" xfId="2029" xr:uid="{00000000-0005-0000-0000-000032090000}"/>
    <cellStyle name="ส่วนที่ถูกเน้น2" xfId="2030" xr:uid="{00000000-0005-0000-0000-000033090000}"/>
    <cellStyle name="ส่วนที่ถูกเน้น3" xfId="2031" xr:uid="{00000000-0005-0000-0000-000034090000}"/>
    <cellStyle name="ส่วนที่ถูกเน้น4" xfId="2032" xr:uid="{00000000-0005-0000-0000-000035090000}"/>
    <cellStyle name="ส่วนที่ถูกเน้น5" xfId="2033" xr:uid="{00000000-0005-0000-0000-000036090000}"/>
    <cellStyle name="ส่วนที่ถูกเน้น6" xfId="2034" xr:uid="{00000000-0005-0000-0000-000037090000}"/>
    <cellStyle name="เส้นขอบขวา" xfId="486" xr:uid="{00000000-0005-0000-0000-000038090000}"/>
    <cellStyle name="เส้นขอบขวา 2" xfId="487" xr:uid="{00000000-0005-0000-0000-000039090000}"/>
    <cellStyle name="เส้นขอบขวา 3" xfId="488" xr:uid="{00000000-0005-0000-0000-00003A090000}"/>
    <cellStyle name="เส้นขอบขวา 4" xfId="489" xr:uid="{00000000-0005-0000-0000-00003B090000}"/>
    <cellStyle name="เส้นขอบขวา_FA BL" xfId="490" xr:uid="{00000000-0005-0000-0000-00003C090000}"/>
    <cellStyle name="แสดงผล" xfId="2035" xr:uid="{00000000-0005-0000-0000-00003D090000}"/>
    <cellStyle name="หมายเหตุ" xfId="2036" xr:uid="{00000000-0005-0000-0000-00003E090000}"/>
    <cellStyle name="หัวเรื่อง 1" xfId="2037" xr:uid="{00000000-0005-0000-0000-00003F090000}"/>
    <cellStyle name="หัวเรื่อง 2" xfId="2038" xr:uid="{00000000-0005-0000-0000-000040090000}"/>
    <cellStyle name="หัวเรื่อง 3" xfId="2039" xr:uid="{00000000-0005-0000-0000-000041090000}"/>
    <cellStyle name="หัวเรื่อง 4" xfId="2040" xr:uid="{00000000-0005-0000-0000-00004209000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5"/>
  <sheetViews>
    <sheetView zoomScaleNormal="100" zoomScaleSheetLayoutView="100" workbookViewId="0">
      <selection activeCell="F93" sqref="F93"/>
    </sheetView>
  </sheetViews>
  <sheetFormatPr defaultColWidth="9.140625" defaultRowHeight="27" customHeight="1"/>
  <cols>
    <col min="1" max="8" width="9.140625" style="53" customWidth="1"/>
    <col min="9" max="9" width="6.140625" style="53" customWidth="1"/>
    <col min="10" max="10" width="16.42578125" style="53" customWidth="1"/>
    <col min="11" max="11" width="3.7109375" style="53" customWidth="1"/>
    <col min="12" max="16384" width="9.140625" style="53"/>
  </cols>
  <sheetData>
    <row r="1" spans="1:12" ht="22.5" customHeight="1">
      <c r="A1" s="575" t="s">
        <v>0</v>
      </c>
      <c r="B1" s="575"/>
      <c r="C1" s="575"/>
      <c r="D1" s="575"/>
      <c r="E1" s="575"/>
      <c r="F1" s="575"/>
      <c r="G1" s="575"/>
      <c r="H1" s="575"/>
      <c r="I1" s="575"/>
      <c r="J1" s="575"/>
      <c r="K1" s="52"/>
    </row>
    <row r="2" spans="1:12" ht="22.5" customHeight="1">
      <c r="A2" s="575" t="s">
        <v>1</v>
      </c>
      <c r="B2" s="575"/>
      <c r="C2" s="575"/>
      <c r="D2" s="575"/>
      <c r="E2" s="575"/>
      <c r="F2" s="575"/>
      <c r="G2" s="575"/>
      <c r="H2" s="575"/>
      <c r="I2" s="575"/>
      <c r="J2" s="575"/>
      <c r="K2" s="52"/>
    </row>
    <row r="3" spans="1:12" s="54" customFormat="1" ht="22.5" customHeight="1">
      <c r="A3" s="577" t="s">
        <v>990</v>
      </c>
      <c r="B3" s="577"/>
      <c r="C3" s="577"/>
      <c r="D3" s="577"/>
      <c r="E3" s="577"/>
      <c r="F3" s="577"/>
      <c r="G3" s="577"/>
      <c r="H3" s="577"/>
      <c r="I3" s="577"/>
      <c r="J3" s="577"/>
    </row>
    <row r="4" spans="1:12" s="54" customFormat="1" ht="22.5" customHeight="1">
      <c r="A4" s="577" t="s">
        <v>2</v>
      </c>
      <c r="B4" s="577"/>
      <c r="C4" s="577"/>
      <c r="D4" s="577"/>
      <c r="E4" s="577"/>
      <c r="F4" s="577"/>
      <c r="G4" s="577"/>
      <c r="H4" s="577"/>
      <c r="I4" s="577"/>
      <c r="J4" s="577"/>
      <c r="L4" s="477"/>
    </row>
    <row r="5" spans="1:12" s="54" customFormat="1" ht="22.5" customHeight="1">
      <c r="A5" s="55"/>
      <c r="B5" s="55"/>
      <c r="C5" s="55"/>
      <c r="D5" s="55"/>
      <c r="E5" s="55"/>
      <c r="F5" s="55"/>
      <c r="G5" s="55"/>
      <c r="H5" s="55"/>
      <c r="I5" s="55"/>
      <c r="J5" s="55"/>
      <c r="K5" s="417"/>
    </row>
    <row r="6" spans="1:12" s="54" customFormat="1" ht="22.5" customHeight="1">
      <c r="A6" s="52" t="s">
        <v>3</v>
      </c>
      <c r="B6" s="52"/>
      <c r="C6" s="52"/>
      <c r="D6" s="52"/>
      <c r="E6" s="52"/>
      <c r="F6" s="52"/>
      <c r="G6" s="52"/>
      <c r="H6" s="52"/>
      <c r="I6" s="52"/>
      <c r="J6" s="53"/>
    </row>
    <row r="7" spans="1:12" s="54" customFormat="1" ht="22.5" customHeight="1">
      <c r="A7" s="52" t="s">
        <v>4</v>
      </c>
      <c r="B7" s="53"/>
      <c r="C7" s="52"/>
      <c r="D7" s="52"/>
      <c r="E7" s="52"/>
      <c r="F7" s="52"/>
      <c r="G7" s="52"/>
      <c r="H7" s="52"/>
      <c r="I7" s="52"/>
      <c r="J7" s="51"/>
    </row>
    <row r="8" spans="1:12" s="54" customFormat="1" ht="22.5" customHeight="1">
      <c r="A8" s="52" t="s">
        <v>5</v>
      </c>
      <c r="B8" s="53"/>
      <c r="C8" s="52"/>
      <c r="D8" s="52"/>
      <c r="E8" s="52"/>
      <c r="F8" s="52"/>
      <c r="G8" s="52"/>
      <c r="H8" s="52"/>
      <c r="I8" s="52"/>
      <c r="J8" s="51"/>
    </row>
    <row r="9" spans="1:12" s="54" customFormat="1" ht="22.5" customHeight="1">
      <c r="A9" s="52" t="s">
        <v>6</v>
      </c>
      <c r="B9" s="53"/>
      <c r="C9" s="52"/>
      <c r="D9" s="52"/>
      <c r="E9" s="52"/>
      <c r="F9" s="52"/>
      <c r="G9" s="52"/>
      <c r="H9" s="52"/>
      <c r="I9" s="52"/>
      <c r="J9" s="51"/>
    </row>
    <row r="10" spans="1:12" s="54" customFormat="1" ht="22.5" customHeight="1">
      <c r="A10" s="478" t="s">
        <v>7</v>
      </c>
      <c r="B10" s="53"/>
      <c r="C10" s="52"/>
      <c r="D10" s="52"/>
      <c r="E10" s="52"/>
      <c r="F10" s="52"/>
      <c r="G10" s="52"/>
      <c r="H10" s="52"/>
      <c r="I10" s="52"/>
      <c r="J10" s="51"/>
    </row>
    <row r="11" spans="1:12" s="54" customFormat="1" ht="22.5" customHeight="1">
      <c r="A11" s="52" t="s">
        <v>8</v>
      </c>
      <c r="B11" s="53"/>
      <c r="C11" s="52"/>
      <c r="D11" s="52"/>
      <c r="E11" s="52"/>
      <c r="F11" s="52"/>
      <c r="G11" s="52"/>
      <c r="H11" s="52"/>
      <c r="I11" s="52"/>
      <c r="J11" s="53"/>
    </row>
    <row r="12" spans="1:12" s="54" customFormat="1" ht="22.5" customHeight="1">
      <c r="A12" s="56" t="s">
        <v>9</v>
      </c>
      <c r="B12" s="479"/>
      <c r="C12" s="480"/>
      <c r="D12" s="480"/>
      <c r="E12" s="480"/>
      <c r="F12" s="480"/>
      <c r="G12" s="480"/>
      <c r="H12" s="56"/>
      <c r="I12" s="56"/>
      <c r="J12" s="56"/>
    </row>
    <row r="13" spans="1:12" s="54" customFormat="1" ht="22.5" customHeight="1">
      <c r="A13" s="481" t="s">
        <v>10</v>
      </c>
      <c r="B13" s="56"/>
      <c r="C13" s="482"/>
      <c r="D13" s="482"/>
      <c r="E13" s="482"/>
      <c r="F13" s="482"/>
      <c r="G13" s="482"/>
      <c r="H13" s="482"/>
      <c r="I13" s="482"/>
      <c r="J13" s="482"/>
    </row>
    <row r="14" spans="1:12" s="54" customFormat="1" ht="22.5" customHeight="1">
      <c r="A14" s="57" t="s">
        <v>11</v>
      </c>
      <c r="B14" s="57"/>
      <c r="C14" s="483"/>
      <c r="D14" s="483"/>
      <c r="E14" s="57"/>
      <c r="F14" s="57"/>
      <c r="G14" s="57"/>
      <c r="H14" s="57"/>
      <c r="I14" s="57"/>
      <c r="J14" s="57"/>
    </row>
    <row r="15" spans="1:12" s="54" customFormat="1" ht="22.5" customHeight="1">
      <c r="A15" s="57" t="s">
        <v>12</v>
      </c>
      <c r="B15" s="57"/>
      <c r="C15" s="483"/>
      <c r="D15" s="483"/>
      <c r="E15" s="57"/>
      <c r="F15" s="57"/>
      <c r="G15" s="57"/>
      <c r="H15" s="57"/>
      <c r="I15" s="57"/>
      <c r="J15" s="57"/>
    </row>
    <row r="16" spans="1:12" s="54" customFormat="1" ht="22.5" customHeight="1">
      <c r="A16" s="57" t="s">
        <v>13</v>
      </c>
      <c r="B16" s="483"/>
      <c r="C16" s="483"/>
      <c r="D16" s="483"/>
      <c r="E16" s="57"/>
      <c r="F16" s="57"/>
      <c r="G16" s="57"/>
      <c r="H16" s="57"/>
      <c r="I16" s="57"/>
      <c r="J16" s="57"/>
    </row>
    <row r="17" spans="1:12" s="54" customFormat="1" ht="22.5" customHeight="1">
      <c r="A17" s="57" t="s">
        <v>14</v>
      </c>
      <c r="B17" s="483"/>
      <c r="C17" s="483"/>
      <c r="D17" s="483"/>
      <c r="E17" s="57"/>
      <c r="F17" s="57"/>
      <c r="G17" s="57"/>
      <c r="H17" s="57"/>
      <c r="I17" s="57"/>
      <c r="J17" s="57"/>
    </row>
    <row r="18" spans="1:12" s="54" customFormat="1" ht="22.5" customHeight="1">
      <c r="A18" s="57" t="s">
        <v>15</v>
      </c>
      <c r="B18" s="484"/>
      <c r="C18" s="484"/>
      <c r="D18" s="484"/>
      <c r="E18" s="484"/>
      <c r="F18" s="484"/>
      <c r="G18" s="484"/>
      <c r="H18" s="484"/>
      <c r="I18" s="484"/>
      <c r="J18" s="484"/>
    </row>
    <row r="19" spans="1:12" s="56" customFormat="1" ht="22.5" customHeight="1">
      <c r="A19" s="484" t="s">
        <v>16</v>
      </c>
      <c r="B19" s="484"/>
      <c r="C19" s="484"/>
      <c r="D19" s="484"/>
      <c r="E19" s="484"/>
      <c r="F19" s="484"/>
      <c r="G19" s="484"/>
      <c r="H19" s="484"/>
      <c r="I19" s="484"/>
      <c r="J19" s="484"/>
    </row>
    <row r="20" spans="1:12" s="56" customFormat="1" ht="22.5" customHeight="1">
      <c r="A20" s="57" t="s">
        <v>17</v>
      </c>
      <c r="B20" s="484"/>
      <c r="C20" s="57"/>
      <c r="D20" s="57"/>
      <c r="E20" s="57"/>
      <c r="F20" s="57"/>
      <c r="G20" s="57"/>
      <c r="H20" s="57"/>
      <c r="I20" s="57"/>
      <c r="J20" s="57"/>
    </row>
    <row r="21" spans="1:12" s="57" customFormat="1" ht="22.5" customHeight="1">
      <c r="A21" s="58" t="s">
        <v>18</v>
      </c>
      <c r="B21" s="484"/>
    </row>
    <row r="22" spans="1:12" s="57" customFormat="1" ht="22.5" customHeight="1">
      <c r="A22" s="485" t="s">
        <v>19</v>
      </c>
      <c r="I22" s="486"/>
      <c r="J22" s="487"/>
      <c r="K22" s="487"/>
      <c r="L22" s="487"/>
    </row>
    <row r="23" spans="1:12" s="57" customFormat="1" ht="22.5" customHeight="1">
      <c r="A23" s="485" t="s">
        <v>20</v>
      </c>
      <c r="I23" s="486"/>
      <c r="J23" s="487"/>
      <c r="K23" s="487"/>
      <c r="L23" s="487"/>
    </row>
    <row r="24" spans="1:12" s="57" customFormat="1" ht="22.5" customHeight="1">
      <c r="A24" s="485" t="s">
        <v>21</v>
      </c>
      <c r="I24" s="486"/>
      <c r="J24" s="487"/>
      <c r="K24" s="487"/>
      <c r="L24" s="487"/>
    </row>
    <row r="25" spans="1:12" s="57" customFormat="1" ht="22.5" customHeight="1">
      <c r="A25" s="485" t="s">
        <v>22</v>
      </c>
      <c r="I25" s="486"/>
      <c r="J25" s="487"/>
      <c r="K25" s="487"/>
      <c r="L25" s="487"/>
    </row>
    <row r="26" spans="1:12" s="57" customFormat="1" ht="22.5" customHeight="1">
      <c r="A26" s="485" t="s">
        <v>23</v>
      </c>
      <c r="I26" s="486"/>
      <c r="J26" s="487"/>
      <c r="K26" s="487"/>
      <c r="L26" s="487"/>
    </row>
    <row r="27" spans="1:12" s="57" customFormat="1" ht="22.5" customHeight="1">
      <c r="A27" s="57" t="s">
        <v>24</v>
      </c>
      <c r="I27" s="486"/>
      <c r="J27" s="487"/>
      <c r="K27" s="487"/>
      <c r="L27" s="487"/>
    </row>
    <row r="28" spans="1:12" s="57" customFormat="1" ht="22.5" customHeight="1">
      <c r="A28" s="485" t="s">
        <v>25</v>
      </c>
      <c r="I28" s="486"/>
      <c r="J28" s="487"/>
      <c r="K28" s="487"/>
      <c r="L28" s="487"/>
    </row>
    <row r="29" spans="1:12" s="57" customFormat="1" ht="22.5" customHeight="1">
      <c r="A29" s="57" t="s">
        <v>26</v>
      </c>
      <c r="B29" s="488"/>
      <c r="I29" s="486"/>
      <c r="J29" s="487"/>
    </row>
    <row r="30" spans="1:12" s="57" customFormat="1" ht="22.5" customHeight="1">
      <c r="A30" s="489" t="s">
        <v>27</v>
      </c>
      <c r="B30" s="488"/>
      <c r="I30" s="486"/>
      <c r="J30" s="487"/>
    </row>
    <row r="31" spans="1:12" s="57" customFormat="1" ht="22.5" customHeight="1">
      <c r="A31" s="489" t="s">
        <v>28</v>
      </c>
      <c r="B31" s="488"/>
      <c r="I31" s="486"/>
      <c r="J31" s="487"/>
    </row>
    <row r="32" spans="1:12" s="484" customFormat="1" ht="22.5" customHeight="1">
      <c r="A32" s="489" t="s">
        <v>29</v>
      </c>
      <c r="B32" s="488"/>
      <c r="C32" s="57"/>
      <c r="D32" s="57"/>
      <c r="E32" s="57"/>
      <c r="F32" s="57"/>
      <c r="G32" s="57"/>
      <c r="H32" s="57"/>
      <c r="I32" s="486"/>
      <c r="J32" s="487"/>
    </row>
    <row r="33" spans="1:12" s="484" customFormat="1" ht="22.5" customHeight="1">
      <c r="A33" s="489" t="s">
        <v>30</v>
      </c>
      <c r="B33" s="488"/>
      <c r="C33" s="57"/>
      <c r="D33" s="57"/>
      <c r="E33" s="57"/>
      <c r="F33" s="57"/>
      <c r="G33" s="57"/>
      <c r="H33" s="57"/>
      <c r="I33" s="486"/>
      <c r="J33" s="487"/>
    </row>
    <row r="34" spans="1:12" s="484" customFormat="1" ht="22.5" customHeight="1">
      <c r="A34" s="489"/>
      <c r="B34" s="488"/>
      <c r="C34" s="57"/>
      <c r="D34" s="57"/>
      <c r="E34" s="57"/>
      <c r="F34" s="57"/>
      <c r="G34" s="57"/>
      <c r="H34" s="57"/>
      <c r="I34" s="486"/>
      <c r="J34" s="487"/>
    </row>
    <row r="35" spans="1:12" s="57" customFormat="1" ht="22.5" customHeight="1">
      <c r="I35" s="486"/>
      <c r="J35" s="487"/>
      <c r="K35" s="487"/>
      <c r="L35" s="487"/>
    </row>
    <row r="36" spans="1:12" s="57" customFormat="1" ht="22.5" customHeight="1">
      <c r="A36" s="59"/>
      <c r="B36" s="54"/>
      <c r="C36" s="60" t="s">
        <v>31</v>
      </c>
      <c r="D36" s="60"/>
      <c r="E36" s="54"/>
      <c r="F36" s="52"/>
      <c r="G36" s="52"/>
      <c r="H36" s="52"/>
      <c r="I36" s="52"/>
      <c r="J36" s="53"/>
    </row>
    <row r="37" spans="1:12" s="57" customFormat="1" ht="22.5" customHeight="1">
      <c r="A37" s="59"/>
      <c r="B37" s="54"/>
      <c r="C37" s="60" t="s">
        <v>32</v>
      </c>
      <c r="D37" s="60"/>
      <c r="E37" s="54"/>
      <c r="F37" s="52"/>
      <c r="G37" s="52"/>
      <c r="H37" s="52"/>
      <c r="I37" s="52"/>
      <c r="J37" s="53"/>
    </row>
    <row r="38" spans="1:12" ht="24" customHeight="1">
      <c r="A38" s="576" t="s">
        <v>33</v>
      </c>
      <c r="B38" s="576"/>
      <c r="C38" s="576"/>
      <c r="D38" s="576"/>
      <c r="E38" s="576"/>
      <c r="F38" s="576"/>
      <c r="G38" s="576"/>
      <c r="H38" s="576"/>
      <c r="I38" s="576"/>
      <c r="J38" s="576"/>
    </row>
    <row r="39" spans="1:12" ht="24" customHeight="1">
      <c r="A39" s="61"/>
      <c r="B39" s="61"/>
      <c r="C39" s="61"/>
      <c r="D39" s="61"/>
      <c r="E39" s="61"/>
      <c r="F39" s="61"/>
      <c r="G39" s="61"/>
      <c r="H39" s="61"/>
      <c r="I39" s="61"/>
      <c r="J39" s="61"/>
    </row>
    <row r="40" spans="1:12" ht="24" customHeight="1">
      <c r="A40" s="56" t="s">
        <v>34</v>
      </c>
      <c r="B40" s="61"/>
      <c r="C40" s="61"/>
      <c r="D40" s="61"/>
      <c r="E40" s="61"/>
      <c r="F40" s="61"/>
      <c r="G40" s="61"/>
      <c r="H40" s="61"/>
      <c r="I40" s="61"/>
      <c r="J40" s="61"/>
    </row>
    <row r="41" spans="1:12" s="57" customFormat="1" ht="24" customHeight="1">
      <c r="A41" s="489" t="s">
        <v>35</v>
      </c>
      <c r="B41" s="488"/>
      <c r="I41" s="486"/>
      <c r="J41" s="487"/>
    </row>
    <row r="42" spans="1:12" s="57" customFormat="1" ht="24" customHeight="1">
      <c r="A42" s="489" t="s">
        <v>36</v>
      </c>
      <c r="B42" s="488"/>
      <c r="I42" s="486"/>
      <c r="J42" s="487"/>
    </row>
    <row r="43" spans="1:12" s="57" customFormat="1" ht="24" customHeight="1">
      <c r="A43" s="489" t="s">
        <v>37</v>
      </c>
      <c r="B43" s="488"/>
      <c r="I43" s="486"/>
      <c r="J43" s="487"/>
      <c r="K43" s="487"/>
    </row>
    <row r="44" spans="1:12" s="57" customFormat="1" ht="24" customHeight="1">
      <c r="A44" s="489" t="s">
        <v>38</v>
      </c>
      <c r="B44" s="488"/>
      <c r="I44" s="486"/>
      <c r="J44" s="487"/>
      <c r="K44" s="487"/>
    </row>
    <row r="45" spans="1:12" s="57" customFormat="1" ht="24" customHeight="1">
      <c r="A45" s="489" t="s">
        <v>39</v>
      </c>
      <c r="B45" s="488"/>
      <c r="I45" s="486"/>
      <c r="J45" s="487"/>
      <c r="K45" s="487"/>
    </row>
    <row r="46" spans="1:12" s="57" customFormat="1" ht="24" customHeight="1">
      <c r="A46" s="489" t="s">
        <v>40</v>
      </c>
      <c r="B46" s="488"/>
      <c r="I46" s="486"/>
      <c r="J46" s="487"/>
      <c r="K46" s="487"/>
    </row>
    <row r="47" spans="1:12" s="57" customFormat="1" ht="24" customHeight="1">
      <c r="A47" s="490" t="s">
        <v>41</v>
      </c>
      <c r="B47" s="488"/>
      <c r="I47" s="486"/>
      <c r="J47" s="487"/>
      <c r="K47" s="487"/>
    </row>
    <row r="48" spans="1:12" s="57" customFormat="1" ht="24" customHeight="1">
      <c r="A48" s="489" t="s">
        <v>42</v>
      </c>
      <c r="B48" s="488"/>
      <c r="I48" s="486"/>
      <c r="J48" s="487"/>
      <c r="K48" s="487"/>
    </row>
    <row r="49" spans="1:11" s="57" customFormat="1" ht="24" customHeight="1">
      <c r="A49" s="489" t="s">
        <v>43</v>
      </c>
      <c r="B49" s="488"/>
      <c r="I49" s="486"/>
      <c r="J49" s="487"/>
      <c r="K49" s="487"/>
    </row>
    <row r="50" spans="1:11" s="57" customFormat="1" ht="24" customHeight="1">
      <c r="A50" s="489" t="s">
        <v>44</v>
      </c>
      <c r="B50" s="488"/>
      <c r="I50" s="486"/>
      <c r="J50" s="487"/>
      <c r="K50" s="487"/>
    </row>
    <row r="51" spans="1:11" s="57" customFormat="1" ht="24" customHeight="1">
      <c r="A51" s="489" t="s">
        <v>45</v>
      </c>
      <c r="B51" s="488"/>
      <c r="I51" s="486"/>
      <c r="J51" s="487"/>
      <c r="K51" s="487"/>
    </row>
    <row r="52" spans="1:11" s="57" customFormat="1" ht="24" customHeight="1">
      <c r="A52" s="489" t="s">
        <v>46</v>
      </c>
      <c r="B52" s="488"/>
      <c r="I52" s="486"/>
      <c r="J52" s="487"/>
      <c r="K52" s="487"/>
    </row>
    <row r="53" spans="1:11" s="57" customFormat="1" ht="24" customHeight="1">
      <c r="A53" s="489" t="s">
        <v>47</v>
      </c>
      <c r="B53" s="488"/>
      <c r="I53" s="486"/>
      <c r="J53" s="487"/>
      <c r="K53" s="487"/>
    </row>
    <row r="54" spans="1:11" s="57" customFormat="1" ht="24" customHeight="1">
      <c r="A54" s="489" t="s">
        <v>48</v>
      </c>
      <c r="B54" s="488"/>
      <c r="I54" s="486"/>
      <c r="J54" s="487"/>
      <c r="K54" s="487"/>
    </row>
    <row r="55" spans="1:11" s="57" customFormat="1" ht="24" customHeight="1">
      <c r="A55" s="489" t="s">
        <v>49</v>
      </c>
      <c r="B55" s="488"/>
      <c r="I55" s="486"/>
      <c r="J55" s="487"/>
      <c r="K55" s="487"/>
    </row>
    <row r="56" spans="1:11" s="57" customFormat="1" ht="24" customHeight="1">
      <c r="A56" s="489" t="s">
        <v>50</v>
      </c>
      <c r="B56" s="488"/>
      <c r="I56" s="486"/>
      <c r="J56" s="487"/>
      <c r="K56" s="487"/>
    </row>
    <row r="57" spans="1:11" s="57" customFormat="1" ht="24" customHeight="1">
      <c r="A57" s="491" t="s">
        <v>51</v>
      </c>
      <c r="B57" s="488"/>
      <c r="I57" s="486"/>
      <c r="J57" s="487"/>
      <c r="K57" s="487"/>
    </row>
    <row r="58" spans="1:11" s="57" customFormat="1" ht="24" customHeight="1">
      <c r="A58" s="489" t="s">
        <v>52</v>
      </c>
      <c r="B58" s="488"/>
      <c r="I58" s="486"/>
      <c r="J58" s="487"/>
      <c r="K58" s="487"/>
    </row>
    <row r="59" spans="1:11" s="57" customFormat="1" ht="24" customHeight="1">
      <c r="A59" s="491" t="s">
        <v>53</v>
      </c>
      <c r="B59" s="488"/>
      <c r="I59" s="486"/>
      <c r="J59" s="487"/>
      <c r="K59" s="487"/>
    </row>
    <row r="60" spans="1:11" s="57" customFormat="1" ht="24" customHeight="1">
      <c r="A60" s="489" t="s">
        <v>54</v>
      </c>
      <c r="B60" s="488"/>
      <c r="I60" s="486"/>
      <c r="J60" s="487"/>
      <c r="K60" s="487"/>
    </row>
    <row r="61" spans="1:11" s="57" customFormat="1" ht="24" customHeight="1">
      <c r="A61" s="491" t="s">
        <v>55</v>
      </c>
      <c r="B61" s="488"/>
      <c r="I61" s="486"/>
      <c r="J61" s="487"/>
      <c r="K61" s="487"/>
    </row>
    <row r="62" spans="1:11" s="57" customFormat="1" ht="24" customHeight="1">
      <c r="A62" s="489" t="s">
        <v>56</v>
      </c>
      <c r="B62" s="488"/>
      <c r="I62" s="486"/>
      <c r="J62" s="487"/>
      <c r="K62" s="487"/>
    </row>
    <row r="63" spans="1:11" s="57" customFormat="1" ht="24" customHeight="1">
      <c r="A63" s="489" t="s">
        <v>57</v>
      </c>
      <c r="B63" s="488"/>
      <c r="I63" s="486"/>
      <c r="J63" s="487"/>
      <c r="K63" s="487"/>
    </row>
    <row r="64" spans="1:11" s="57" customFormat="1" ht="24" customHeight="1">
      <c r="A64" s="489" t="s">
        <v>58</v>
      </c>
      <c r="B64" s="488"/>
      <c r="I64" s="486"/>
      <c r="J64" s="487"/>
      <c r="K64" s="487"/>
    </row>
    <row r="65" spans="1:11" s="57" customFormat="1" ht="24" customHeight="1">
      <c r="A65" s="57" t="s">
        <v>59</v>
      </c>
      <c r="I65" s="486"/>
      <c r="J65" s="487"/>
      <c r="K65" s="487"/>
    </row>
    <row r="66" spans="1:11" s="57" customFormat="1" ht="24" customHeight="1">
      <c r="A66" s="57" t="s">
        <v>60</v>
      </c>
      <c r="B66" s="492"/>
      <c r="I66" s="486"/>
      <c r="J66" s="487"/>
      <c r="K66" s="487"/>
    </row>
    <row r="67" spans="1:11" s="57" customFormat="1" ht="24" customHeight="1">
      <c r="A67" s="493" t="s">
        <v>61</v>
      </c>
      <c r="I67" s="486"/>
      <c r="J67" s="487"/>
      <c r="K67" s="487"/>
    </row>
    <row r="68" spans="1:11" s="57" customFormat="1" ht="24" customHeight="1">
      <c r="A68" s="493" t="s">
        <v>62</v>
      </c>
      <c r="I68" s="486"/>
      <c r="J68" s="487"/>
      <c r="K68" s="487"/>
    </row>
    <row r="69" spans="1:11" s="57" customFormat="1" ht="24" customHeight="1">
      <c r="A69" s="493"/>
      <c r="I69" s="486"/>
      <c r="J69" s="487"/>
      <c r="K69" s="487"/>
    </row>
    <row r="70" spans="1:11" s="57" customFormat="1" ht="24" customHeight="1">
      <c r="A70" s="493"/>
      <c r="I70" s="486"/>
      <c r="J70" s="487"/>
      <c r="K70" s="487"/>
    </row>
    <row r="71" spans="1:11" s="57" customFormat="1" ht="24" customHeight="1">
      <c r="A71" s="59"/>
      <c r="B71" s="54"/>
      <c r="C71" s="60" t="s">
        <v>31</v>
      </c>
      <c r="D71" s="60"/>
      <c r="E71" s="54"/>
      <c r="F71" s="52"/>
      <c r="G71" s="52"/>
      <c r="H71" s="52"/>
      <c r="I71" s="52"/>
      <c r="J71" s="53"/>
    </row>
    <row r="72" spans="1:11" s="57" customFormat="1" ht="24" customHeight="1">
      <c r="A72" s="59"/>
      <c r="B72" s="54"/>
      <c r="C72" s="60" t="s">
        <v>32</v>
      </c>
      <c r="D72" s="60"/>
      <c r="E72" s="54"/>
      <c r="F72" s="52"/>
      <c r="G72" s="52"/>
      <c r="H72" s="52"/>
      <c r="I72" s="52"/>
      <c r="J72" s="53"/>
    </row>
    <row r="73" spans="1:11" ht="25.5" customHeight="1">
      <c r="A73" s="576" t="s">
        <v>63</v>
      </c>
      <c r="B73" s="576"/>
      <c r="C73" s="576"/>
      <c r="D73" s="576"/>
      <c r="E73" s="576"/>
      <c r="F73" s="576"/>
      <c r="G73" s="576"/>
      <c r="H73" s="576"/>
      <c r="I73" s="576"/>
      <c r="J73" s="576"/>
    </row>
    <row r="74" spans="1:11" ht="25.5" customHeight="1">
      <c r="A74" s="61"/>
      <c r="B74" s="61"/>
      <c r="C74" s="61"/>
      <c r="D74" s="61"/>
      <c r="E74" s="61"/>
      <c r="F74" s="61"/>
      <c r="G74" s="61"/>
      <c r="H74" s="61"/>
      <c r="I74" s="61"/>
      <c r="J74" s="61"/>
    </row>
    <row r="75" spans="1:11" ht="25.5" customHeight="1">
      <c r="A75" s="56" t="s">
        <v>34</v>
      </c>
      <c r="B75" s="61"/>
      <c r="C75" s="61"/>
      <c r="D75" s="61"/>
      <c r="E75" s="61"/>
      <c r="F75" s="61"/>
      <c r="G75" s="61"/>
      <c r="H75" s="61"/>
      <c r="I75" s="61"/>
      <c r="J75" s="61"/>
    </row>
    <row r="76" spans="1:11" s="57" customFormat="1" ht="25.5" customHeight="1">
      <c r="A76" s="57" t="s">
        <v>64</v>
      </c>
      <c r="I76" s="486"/>
      <c r="J76" s="487"/>
      <c r="K76" s="487"/>
    </row>
    <row r="77" spans="1:11" s="57" customFormat="1" ht="25.5" customHeight="1">
      <c r="A77" s="493" t="s">
        <v>65</v>
      </c>
      <c r="B77" s="492"/>
      <c r="I77" s="486"/>
      <c r="J77" s="487"/>
      <c r="K77" s="487"/>
    </row>
    <row r="78" spans="1:11" s="57" customFormat="1" ht="25.5" customHeight="1">
      <c r="A78" s="493" t="s">
        <v>66</v>
      </c>
      <c r="I78" s="486"/>
      <c r="J78" s="487"/>
      <c r="K78" s="487"/>
    </row>
    <row r="79" spans="1:11" s="57" customFormat="1" ht="25.5" customHeight="1">
      <c r="A79" s="493" t="s">
        <v>67</v>
      </c>
      <c r="I79" s="486"/>
      <c r="J79" s="487"/>
      <c r="K79" s="487"/>
    </row>
    <row r="80" spans="1:11" s="57" customFormat="1" ht="25.5" customHeight="1">
      <c r="A80" s="57" t="s">
        <v>68</v>
      </c>
      <c r="I80" s="486"/>
      <c r="J80" s="487"/>
      <c r="K80" s="487"/>
    </row>
    <row r="81" spans="1:11" s="57" customFormat="1" ht="25.5" customHeight="1">
      <c r="A81" s="62" t="s">
        <v>69</v>
      </c>
      <c r="I81" s="486"/>
      <c r="J81" s="487"/>
      <c r="K81" s="487"/>
    </row>
    <row r="82" spans="1:11" s="57" customFormat="1" ht="25.5" customHeight="1">
      <c r="A82" s="54" t="s">
        <v>70</v>
      </c>
      <c r="I82" s="486"/>
      <c r="J82" s="487"/>
      <c r="K82" s="487"/>
    </row>
    <row r="83" spans="1:11" s="57" customFormat="1" ht="25.5" customHeight="1">
      <c r="A83" s="54" t="s">
        <v>71</v>
      </c>
      <c r="I83" s="486"/>
      <c r="J83" s="487"/>
      <c r="K83" s="487"/>
    </row>
    <row r="84" spans="1:11" s="57" customFormat="1" ht="25.5" customHeight="1">
      <c r="A84" s="57" t="s">
        <v>72</v>
      </c>
      <c r="I84" s="486"/>
      <c r="J84" s="487"/>
      <c r="K84" s="487"/>
    </row>
    <row r="85" spans="1:11" s="57" customFormat="1" ht="25.5" customHeight="1">
      <c r="A85" s="63" t="s">
        <v>73</v>
      </c>
      <c r="I85" s="486"/>
      <c r="J85" s="487"/>
      <c r="K85" s="487"/>
    </row>
    <row r="86" spans="1:11" s="57" customFormat="1" ht="25.5" customHeight="1">
      <c r="A86" s="494" t="s">
        <v>74</v>
      </c>
      <c r="I86" s="486"/>
      <c r="J86" s="487"/>
      <c r="K86" s="487"/>
    </row>
    <row r="87" spans="1:11" s="57" customFormat="1" ht="25.5" customHeight="1">
      <c r="A87" s="57" t="s">
        <v>75</v>
      </c>
      <c r="I87" s="486"/>
      <c r="J87" s="487"/>
      <c r="K87" s="487"/>
    </row>
    <row r="88" spans="1:11" s="57" customFormat="1" ht="25.5" customHeight="1">
      <c r="A88" s="494" t="s">
        <v>76</v>
      </c>
      <c r="B88" s="492"/>
      <c r="I88" s="486"/>
      <c r="J88" s="487"/>
      <c r="K88" s="487"/>
    </row>
    <row r="89" spans="1:11" s="57" customFormat="1" ht="25.5" customHeight="1">
      <c r="A89" s="494" t="s">
        <v>77</v>
      </c>
      <c r="I89" s="486"/>
      <c r="J89" s="487"/>
      <c r="K89" s="487"/>
    </row>
    <row r="90" spans="1:11" s="57" customFormat="1" ht="25.5" customHeight="1">
      <c r="A90" s="494" t="s">
        <v>78</v>
      </c>
      <c r="I90" s="486"/>
      <c r="J90" s="487"/>
      <c r="K90" s="487"/>
    </row>
    <row r="91" spans="1:11" s="57" customFormat="1" ht="25.5" customHeight="1">
      <c r="A91" s="494" t="s">
        <v>79</v>
      </c>
      <c r="I91" s="486"/>
      <c r="J91" s="487"/>
      <c r="K91" s="487"/>
    </row>
    <row r="92" spans="1:11" s="57" customFormat="1" ht="25.5" customHeight="1">
      <c r="A92" s="57" t="s">
        <v>80</v>
      </c>
      <c r="I92" s="486"/>
      <c r="J92" s="487"/>
      <c r="K92" s="487"/>
    </row>
    <row r="93" spans="1:11" s="57" customFormat="1" ht="25.5" customHeight="1">
      <c r="A93" s="493" t="s">
        <v>81</v>
      </c>
      <c r="I93" s="486"/>
      <c r="J93" s="487"/>
      <c r="K93" s="487"/>
    </row>
    <row r="94" spans="1:11" s="57" customFormat="1" ht="25.5" customHeight="1">
      <c r="A94" s="493" t="s">
        <v>82</v>
      </c>
      <c r="I94" s="486"/>
      <c r="J94" s="487"/>
      <c r="K94" s="487"/>
    </row>
    <row r="95" spans="1:11" s="57" customFormat="1" ht="25.5" customHeight="1">
      <c r="A95" s="57" t="s">
        <v>83</v>
      </c>
      <c r="I95" s="486"/>
      <c r="J95" s="487"/>
      <c r="K95" s="487"/>
    </row>
    <row r="96" spans="1:11" s="57" customFormat="1" ht="25.5" customHeight="1">
      <c r="A96" s="495" t="s">
        <v>84</v>
      </c>
      <c r="B96" s="58"/>
      <c r="C96" s="58"/>
      <c r="D96" s="58"/>
      <c r="E96" s="58"/>
      <c r="F96" s="58"/>
      <c r="G96" s="58"/>
      <c r="H96" s="58"/>
      <c r="I96" s="58"/>
      <c r="J96" s="58"/>
      <c r="K96" s="487"/>
    </row>
    <row r="97" spans="1:11" s="57" customFormat="1" ht="25.5" customHeight="1">
      <c r="A97" s="495" t="s">
        <v>85</v>
      </c>
      <c r="B97" s="58"/>
      <c r="C97" s="58"/>
      <c r="D97" s="58"/>
      <c r="E97" s="58"/>
      <c r="F97" s="58"/>
      <c r="G97" s="58"/>
      <c r="H97" s="58"/>
      <c r="I97" s="58"/>
      <c r="J97" s="58"/>
      <c r="K97" s="487"/>
    </row>
    <row r="98" spans="1:11" s="57" customFormat="1" ht="25.5" customHeight="1">
      <c r="A98" s="495" t="s">
        <v>86</v>
      </c>
      <c r="B98" s="58"/>
      <c r="C98" s="58"/>
      <c r="D98" s="58"/>
      <c r="E98" s="58"/>
      <c r="F98" s="58"/>
      <c r="G98" s="58"/>
      <c r="H98" s="58"/>
      <c r="I98" s="58"/>
      <c r="J98" s="58"/>
      <c r="K98" s="487"/>
    </row>
    <row r="99" spans="1:11" s="57" customFormat="1" ht="25.5" customHeight="1">
      <c r="A99" s="495" t="s">
        <v>87</v>
      </c>
      <c r="B99" s="58"/>
      <c r="C99" s="58"/>
      <c r="D99" s="58"/>
      <c r="E99" s="58"/>
      <c r="F99" s="58"/>
      <c r="G99" s="58"/>
      <c r="H99" s="58"/>
      <c r="I99" s="58"/>
      <c r="J99" s="58"/>
      <c r="K99" s="487"/>
    </row>
    <row r="100" spans="1:11" s="57" customFormat="1" ht="25.5" customHeight="1">
      <c r="A100" s="495" t="s">
        <v>88</v>
      </c>
      <c r="B100" s="58"/>
      <c r="C100" s="58"/>
      <c r="D100" s="58"/>
      <c r="E100" s="58"/>
      <c r="F100" s="58"/>
      <c r="G100" s="58"/>
      <c r="H100" s="58"/>
      <c r="I100" s="58"/>
      <c r="J100" s="58"/>
      <c r="K100" s="487"/>
    </row>
    <row r="101" spans="1:11" s="57" customFormat="1" ht="25.5" customHeight="1">
      <c r="A101" s="495" t="s">
        <v>89</v>
      </c>
      <c r="B101" s="58"/>
      <c r="C101" s="58"/>
      <c r="D101" s="58"/>
      <c r="E101" s="58"/>
      <c r="F101" s="58"/>
      <c r="G101" s="58"/>
      <c r="H101" s="58"/>
      <c r="I101" s="58"/>
      <c r="J101" s="58"/>
      <c r="K101" s="487"/>
    </row>
    <row r="102" spans="1:11" s="57" customFormat="1" ht="25.5" customHeight="1">
      <c r="A102" s="495"/>
      <c r="B102" s="58"/>
      <c r="C102" s="58"/>
      <c r="D102" s="58"/>
      <c r="E102" s="58"/>
      <c r="F102" s="58"/>
      <c r="G102" s="58"/>
      <c r="H102" s="58"/>
      <c r="I102" s="58"/>
      <c r="J102" s="58"/>
      <c r="K102" s="487"/>
    </row>
    <row r="103" spans="1:11" s="57" customFormat="1" ht="25.5" customHeight="1">
      <c r="A103" s="495"/>
      <c r="B103" s="58"/>
      <c r="C103" s="58"/>
      <c r="D103" s="58"/>
      <c r="E103" s="58"/>
      <c r="F103" s="58"/>
      <c r="G103" s="58"/>
      <c r="H103" s="58"/>
      <c r="I103" s="58"/>
      <c r="J103" s="58"/>
      <c r="K103" s="487"/>
    </row>
    <row r="104" spans="1:11" s="57" customFormat="1" ht="25.5" customHeight="1">
      <c r="A104" s="59"/>
      <c r="B104" s="54"/>
      <c r="C104" s="60" t="s">
        <v>31</v>
      </c>
      <c r="D104" s="60"/>
      <c r="E104" s="54"/>
      <c r="F104" s="52"/>
      <c r="G104" s="52"/>
      <c r="H104" s="52"/>
      <c r="I104" s="52"/>
      <c r="J104" s="53"/>
    </row>
    <row r="105" spans="1:11" s="57" customFormat="1" ht="25.5" customHeight="1">
      <c r="A105" s="59"/>
      <c r="B105" s="54"/>
      <c r="C105" s="60" t="s">
        <v>32</v>
      </c>
      <c r="D105" s="60"/>
      <c r="E105" s="54"/>
      <c r="F105" s="52"/>
      <c r="G105" s="52"/>
      <c r="H105" s="52"/>
      <c r="I105" s="52"/>
      <c r="J105" s="53"/>
    </row>
    <row r="106" spans="1:11" ht="27.95" customHeight="1">
      <c r="A106" s="576" t="s">
        <v>90</v>
      </c>
      <c r="B106" s="576"/>
      <c r="C106" s="576"/>
      <c r="D106" s="576"/>
      <c r="E106" s="576"/>
      <c r="F106" s="576"/>
      <c r="G106" s="576"/>
      <c r="H106" s="576"/>
      <c r="I106" s="576"/>
      <c r="J106" s="576"/>
      <c r="K106" s="52"/>
    </row>
    <row r="107" spans="1:11" ht="27.95" customHeight="1">
      <c r="A107" s="61"/>
      <c r="B107" s="61"/>
      <c r="C107" s="61"/>
      <c r="D107" s="61"/>
      <c r="E107" s="61"/>
      <c r="F107" s="61"/>
      <c r="G107" s="61"/>
      <c r="H107" s="61"/>
      <c r="I107" s="61"/>
      <c r="J107" s="61"/>
      <c r="K107" s="52"/>
    </row>
    <row r="108" spans="1:11" ht="27.95" customHeight="1">
      <c r="A108" s="56" t="s">
        <v>34</v>
      </c>
      <c r="B108" s="63"/>
      <c r="C108" s="57"/>
      <c r="D108" s="57"/>
      <c r="E108" s="57"/>
      <c r="F108" s="57"/>
      <c r="G108" s="57"/>
      <c r="H108" s="64"/>
      <c r="I108" s="57"/>
      <c r="J108" s="65"/>
      <c r="K108" s="52"/>
    </row>
    <row r="109" spans="1:11" s="57" customFormat="1" ht="27.95" customHeight="1">
      <c r="A109" s="495" t="s">
        <v>91</v>
      </c>
      <c r="B109" s="58"/>
      <c r="C109" s="58"/>
      <c r="D109" s="58"/>
      <c r="E109" s="58"/>
      <c r="F109" s="58"/>
      <c r="G109" s="58"/>
      <c r="H109" s="58"/>
      <c r="I109" s="58"/>
      <c r="J109" s="58"/>
      <c r="K109" s="487"/>
    </row>
    <row r="110" spans="1:11" s="57" customFormat="1" ht="27.95" customHeight="1">
      <c r="A110" s="495" t="s">
        <v>92</v>
      </c>
      <c r="B110" s="58"/>
      <c r="C110" s="58"/>
      <c r="D110" s="58"/>
      <c r="E110" s="58"/>
      <c r="F110" s="58"/>
      <c r="G110" s="58"/>
      <c r="H110" s="58"/>
      <c r="I110" s="58"/>
      <c r="J110" s="58"/>
      <c r="K110" s="487"/>
    </row>
    <row r="111" spans="1:11" s="57" customFormat="1" ht="27.95" customHeight="1">
      <c r="A111" s="495" t="s">
        <v>93</v>
      </c>
      <c r="B111" s="58"/>
      <c r="C111" s="58"/>
      <c r="D111" s="58"/>
      <c r="E111" s="58"/>
      <c r="F111" s="58"/>
      <c r="G111" s="58"/>
      <c r="H111" s="58"/>
      <c r="I111" s="58"/>
      <c r="J111" s="58"/>
      <c r="K111" s="487"/>
    </row>
    <row r="112" spans="1:11" s="57" customFormat="1" ht="27.95" customHeight="1">
      <c r="A112" s="495" t="s">
        <v>94</v>
      </c>
      <c r="B112" s="58"/>
      <c r="C112" s="58"/>
      <c r="D112" s="58"/>
      <c r="E112" s="58"/>
      <c r="F112" s="58"/>
      <c r="G112" s="58"/>
      <c r="H112" s="58"/>
      <c r="I112" s="58"/>
      <c r="J112" s="58"/>
      <c r="K112" s="487"/>
    </row>
    <row r="113" spans="1:11" s="57" customFormat="1" ht="27.95" customHeight="1">
      <c r="A113" s="495" t="s">
        <v>95</v>
      </c>
      <c r="B113" s="58"/>
      <c r="C113" s="58"/>
      <c r="D113" s="58"/>
      <c r="E113" s="58"/>
      <c r="F113" s="58"/>
      <c r="G113" s="58"/>
      <c r="H113" s="58"/>
      <c r="I113" s="58"/>
      <c r="J113" s="58"/>
      <c r="K113" s="487"/>
    </row>
    <row r="114" spans="1:11" s="57" customFormat="1" ht="27.95" customHeight="1">
      <c r="A114" s="495" t="s">
        <v>96</v>
      </c>
      <c r="B114" s="58"/>
      <c r="K114" s="487"/>
    </row>
    <row r="115" spans="1:11" s="57" customFormat="1" ht="27.95" customHeight="1">
      <c r="A115" s="495" t="s">
        <v>97</v>
      </c>
      <c r="B115" s="58"/>
      <c r="C115" s="58"/>
      <c r="D115" s="58"/>
      <c r="K115" s="487"/>
    </row>
    <row r="116" spans="1:11" s="57" customFormat="1" ht="27.95" customHeight="1">
      <c r="A116" s="495" t="s">
        <v>98</v>
      </c>
      <c r="B116" s="58"/>
      <c r="C116" s="58"/>
      <c r="D116" s="58"/>
      <c r="K116" s="487"/>
    </row>
    <row r="117" spans="1:11" s="57" customFormat="1" ht="27.95" customHeight="1">
      <c r="A117" s="496" t="s">
        <v>99</v>
      </c>
      <c r="B117" s="495" t="s">
        <v>100</v>
      </c>
      <c r="C117" s="58"/>
      <c r="D117" s="58"/>
      <c r="E117" s="58"/>
      <c r="F117" s="58"/>
      <c r="G117" s="58"/>
      <c r="H117" s="58"/>
      <c r="I117" s="58"/>
      <c r="J117" s="58"/>
      <c r="K117" s="487"/>
    </row>
    <row r="118" spans="1:11" s="57" customFormat="1" ht="27.95" customHeight="1">
      <c r="A118" s="496" t="s">
        <v>99</v>
      </c>
      <c r="B118" s="495" t="s">
        <v>101</v>
      </c>
      <c r="C118" s="483"/>
      <c r="K118" s="487"/>
    </row>
    <row r="119" spans="1:11" s="57" customFormat="1" ht="27.95" customHeight="1">
      <c r="B119" s="495" t="s">
        <v>102</v>
      </c>
      <c r="K119" s="487"/>
    </row>
    <row r="120" spans="1:11" s="57" customFormat="1" ht="27.95" customHeight="1">
      <c r="A120" s="496" t="s">
        <v>99</v>
      </c>
      <c r="B120" s="495" t="s">
        <v>103</v>
      </c>
      <c r="K120" s="487"/>
    </row>
    <row r="121" spans="1:11" s="57" customFormat="1" ht="27.95" customHeight="1">
      <c r="A121" s="495" t="s">
        <v>104</v>
      </c>
      <c r="B121" s="58"/>
      <c r="C121" s="58"/>
      <c r="D121" s="58"/>
      <c r="E121" s="58"/>
      <c r="F121" s="58"/>
      <c r="G121" s="58"/>
      <c r="H121" s="58"/>
      <c r="I121" s="58"/>
      <c r="J121" s="58"/>
      <c r="K121" s="487"/>
    </row>
    <row r="122" spans="1:11" s="57" customFormat="1" ht="27.95" customHeight="1">
      <c r="A122" s="58" t="s">
        <v>105</v>
      </c>
      <c r="B122" s="58"/>
      <c r="C122" s="58"/>
      <c r="D122" s="58"/>
      <c r="E122" s="58"/>
      <c r="F122" s="58"/>
      <c r="G122" s="58"/>
      <c r="H122" s="58"/>
      <c r="I122" s="58"/>
      <c r="J122" s="58"/>
      <c r="K122" s="487"/>
    </row>
    <row r="123" spans="1:11" s="57" customFormat="1" ht="27.95" customHeight="1">
      <c r="A123" s="495" t="s">
        <v>106</v>
      </c>
      <c r="B123" s="58"/>
      <c r="C123" s="58"/>
      <c r="D123" s="58"/>
      <c r="E123" s="58"/>
      <c r="F123" s="58"/>
      <c r="G123" s="58"/>
      <c r="H123" s="58"/>
      <c r="I123" s="58"/>
      <c r="J123" s="58"/>
      <c r="K123" s="487"/>
    </row>
    <row r="124" spans="1:11" s="57" customFormat="1" ht="27.95" customHeight="1">
      <c r="A124" s="495" t="s">
        <v>107</v>
      </c>
      <c r="B124" s="58"/>
      <c r="C124" s="58"/>
      <c r="D124" s="58"/>
      <c r="E124" s="58"/>
      <c r="F124" s="58"/>
      <c r="G124" s="58"/>
      <c r="H124" s="58"/>
      <c r="I124" s="58"/>
      <c r="J124" s="58"/>
      <c r="K124" s="487"/>
    </row>
    <row r="125" spans="1:11" s="57" customFormat="1" ht="27.95" customHeight="1">
      <c r="A125" s="495" t="s">
        <v>108</v>
      </c>
      <c r="B125" s="58"/>
      <c r="C125" s="58"/>
      <c r="D125" s="53"/>
      <c r="E125" s="53"/>
      <c r="F125" s="58"/>
      <c r="G125" s="58"/>
      <c r="H125" s="58"/>
      <c r="I125" s="58"/>
      <c r="J125" s="58"/>
      <c r="K125" s="487"/>
    </row>
    <row r="126" spans="1:11" s="57" customFormat="1" ht="27.95" customHeight="1">
      <c r="A126" s="495" t="s">
        <v>109</v>
      </c>
      <c r="B126" s="58"/>
      <c r="C126" s="58"/>
      <c r="D126" s="58"/>
      <c r="E126" s="58"/>
      <c r="F126" s="58"/>
      <c r="G126" s="58"/>
      <c r="H126" s="58"/>
      <c r="I126" s="58"/>
      <c r="J126" s="58"/>
      <c r="K126" s="487"/>
    </row>
    <row r="127" spans="1:11" s="57" customFormat="1" ht="27.95" customHeight="1">
      <c r="A127" s="495" t="s">
        <v>110</v>
      </c>
      <c r="B127" s="495"/>
      <c r="C127" s="58"/>
      <c r="D127" s="58"/>
      <c r="E127" s="53"/>
      <c r="F127" s="58"/>
      <c r="G127" s="497" t="s">
        <v>111</v>
      </c>
      <c r="H127" s="58"/>
      <c r="I127" s="58"/>
      <c r="J127" s="58"/>
      <c r="K127" s="487"/>
    </row>
    <row r="128" spans="1:11" s="57" customFormat="1" ht="27.95" customHeight="1">
      <c r="A128" s="495" t="s">
        <v>112</v>
      </c>
      <c r="B128" s="495"/>
      <c r="C128" s="58"/>
      <c r="D128" s="58"/>
      <c r="E128" s="53"/>
      <c r="F128" s="58"/>
      <c r="G128" s="58" t="s">
        <v>113</v>
      </c>
      <c r="H128" s="58"/>
      <c r="I128" s="58"/>
      <c r="J128" s="58"/>
      <c r="K128" s="487"/>
    </row>
    <row r="129" spans="1:11" s="57" customFormat="1" ht="27.95" customHeight="1">
      <c r="A129" s="495" t="s">
        <v>114</v>
      </c>
      <c r="B129" s="495"/>
      <c r="C129" s="58"/>
      <c r="D129" s="58"/>
      <c r="E129" s="53"/>
      <c r="F129" s="58"/>
      <c r="G129" s="58" t="s">
        <v>115</v>
      </c>
      <c r="H129" s="58"/>
      <c r="I129" s="58"/>
      <c r="J129" s="58"/>
      <c r="K129" s="487"/>
    </row>
    <row r="130" spans="1:11" s="57" customFormat="1" ht="27.95" customHeight="1">
      <c r="A130" s="495"/>
      <c r="B130" s="495"/>
      <c r="C130" s="58"/>
      <c r="D130" s="58"/>
      <c r="E130" s="53"/>
      <c r="F130" s="58"/>
      <c r="G130" s="58"/>
      <c r="H130" s="58"/>
      <c r="I130" s="58"/>
      <c r="J130" s="58"/>
      <c r="K130" s="487"/>
    </row>
    <row r="131" spans="1:11" s="57" customFormat="1" ht="27.95" customHeight="1">
      <c r="A131" s="495"/>
      <c r="B131" s="495"/>
      <c r="C131" s="58"/>
      <c r="D131" s="58"/>
      <c r="E131" s="53"/>
      <c r="F131" s="58"/>
      <c r="G131" s="58"/>
      <c r="H131" s="58"/>
      <c r="I131" s="58"/>
      <c r="J131" s="58"/>
      <c r="K131" s="487"/>
    </row>
    <row r="132" spans="1:11" s="57" customFormat="1" ht="27.95" customHeight="1">
      <c r="A132" s="495"/>
      <c r="B132" s="495"/>
      <c r="C132" s="58"/>
      <c r="D132" s="58"/>
      <c r="E132" s="53"/>
      <c r="F132" s="58"/>
      <c r="G132" s="58"/>
      <c r="H132" s="58"/>
      <c r="I132" s="58"/>
      <c r="J132" s="58"/>
      <c r="K132" s="487"/>
    </row>
    <row r="133" spans="1:11" s="57" customFormat="1" ht="27.95" customHeight="1">
      <c r="A133" s="495"/>
      <c r="B133" s="495"/>
      <c r="C133" s="58"/>
      <c r="D133" s="58"/>
      <c r="E133" s="53"/>
      <c r="F133" s="58"/>
      <c r="G133" s="58"/>
      <c r="H133" s="58"/>
      <c r="I133" s="58"/>
      <c r="J133" s="58"/>
      <c r="K133" s="487"/>
    </row>
    <row r="134" spans="1:11" s="57" customFormat="1" ht="27.95" customHeight="1">
      <c r="A134" s="59"/>
      <c r="B134" s="54"/>
      <c r="C134" s="60" t="s">
        <v>31</v>
      </c>
      <c r="D134" s="60"/>
      <c r="E134" s="54"/>
      <c r="F134" s="52"/>
      <c r="G134" s="52"/>
      <c r="H134" s="52"/>
      <c r="I134" s="52"/>
      <c r="J134" s="53"/>
    </row>
    <row r="135" spans="1:11" s="57" customFormat="1" ht="27.95" customHeight="1">
      <c r="A135" s="59"/>
      <c r="B135" s="54"/>
      <c r="C135" s="60" t="s">
        <v>32</v>
      </c>
      <c r="D135" s="60"/>
      <c r="E135" s="54"/>
      <c r="F135" s="52"/>
      <c r="G135" s="52"/>
      <c r="H135" s="52"/>
      <c r="I135" s="52"/>
      <c r="J135" s="53"/>
    </row>
  </sheetData>
  <mergeCells count="7">
    <mergeCell ref="A1:J1"/>
    <mergeCell ref="A2:J2"/>
    <mergeCell ref="A106:J106"/>
    <mergeCell ref="A38:J38"/>
    <mergeCell ref="A3:J3"/>
    <mergeCell ref="A73:J73"/>
    <mergeCell ref="A4:J4"/>
  </mergeCells>
  <phoneticPr fontId="0" type="noConversion"/>
  <pageMargins left="0.98425196850393704" right="0.39370078740157483" top="0.78740157480314965" bottom="0.39370078740157483" header="0.31496062992125984" footer="0.31496062992125984"/>
  <pageSetup paperSize="9" scale="9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40"/>
  <sheetViews>
    <sheetView topLeftCell="A23" zoomScaleNormal="100" zoomScaleSheetLayoutView="85" workbookViewId="0">
      <selection activeCell="H31" sqref="A1:XFD31"/>
    </sheetView>
  </sheetViews>
  <sheetFormatPr defaultColWidth="9.140625" defaultRowHeight="29.25" customHeight="1"/>
  <cols>
    <col min="1" max="1" width="9" style="11" customWidth="1"/>
    <col min="2" max="2" width="8" style="11" customWidth="1"/>
    <col min="3"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5.7109375" style="11" customWidth="1"/>
    <col min="11" max="11" width="1.42578125" style="11" customWidth="1"/>
    <col min="12" max="12" width="15.7109375" style="11" customWidth="1"/>
    <col min="13" max="13" width="2.5703125" style="11" customWidth="1"/>
    <col min="14" max="16384" width="9.140625" style="11"/>
  </cols>
  <sheetData>
    <row r="1" spans="1:13" ht="27.95" customHeight="1">
      <c r="A1" s="578" t="s">
        <v>116</v>
      </c>
      <c r="B1" s="579"/>
      <c r="C1" s="579"/>
      <c r="D1" s="579"/>
      <c r="E1" s="579"/>
      <c r="F1" s="579"/>
      <c r="G1" s="579"/>
      <c r="H1" s="579"/>
      <c r="I1" s="579"/>
      <c r="J1" s="579"/>
      <c r="K1" s="579"/>
      <c r="L1" s="579"/>
      <c r="M1" s="13"/>
    </row>
    <row r="2" spans="1:13" ht="27.95" customHeight="1">
      <c r="A2" s="47"/>
      <c r="B2" s="46"/>
      <c r="C2" s="46"/>
      <c r="D2" s="46"/>
      <c r="E2" s="46"/>
      <c r="F2" s="46"/>
      <c r="G2" s="46"/>
      <c r="H2" s="46"/>
      <c r="I2" s="46"/>
      <c r="J2" s="46"/>
      <c r="K2" s="46"/>
      <c r="L2" s="46"/>
      <c r="M2" s="13"/>
    </row>
    <row r="3" spans="1:13" ht="27.95" customHeight="1">
      <c r="A3" s="10" t="s">
        <v>117</v>
      </c>
      <c r="E3" s="13"/>
      <c r="F3" s="13"/>
      <c r="G3" s="13"/>
      <c r="H3" s="13"/>
      <c r="I3" s="13"/>
      <c r="J3" s="13"/>
      <c r="K3" s="13"/>
    </row>
    <row r="4" spans="1:13" ht="27.95" customHeight="1">
      <c r="A4" s="10" t="s">
        <v>118</v>
      </c>
      <c r="E4" s="13"/>
      <c r="F4" s="13"/>
      <c r="G4" s="13"/>
      <c r="H4" s="13"/>
      <c r="I4" s="13"/>
      <c r="J4" s="13"/>
      <c r="K4" s="13"/>
    </row>
    <row r="5" spans="1:13" ht="27.95" customHeight="1">
      <c r="A5" s="10" t="s">
        <v>119</v>
      </c>
      <c r="E5" s="13"/>
      <c r="F5" s="13"/>
      <c r="G5" s="13"/>
      <c r="H5" s="13"/>
      <c r="I5" s="13"/>
      <c r="J5" s="13"/>
      <c r="K5" s="13"/>
      <c r="L5" s="7"/>
    </row>
    <row r="6" spans="1:13" ht="27.95" customHeight="1">
      <c r="A6" s="10" t="s">
        <v>120</v>
      </c>
      <c r="E6" s="13"/>
      <c r="F6" s="13"/>
      <c r="G6" s="13"/>
      <c r="H6" s="13"/>
      <c r="I6" s="13"/>
      <c r="J6" s="13"/>
      <c r="K6" s="13"/>
      <c r="L6" s="7"/>
    </row>
    <row r="7" spans="1:13" ht="27.95" customHeight="1">
      <c r="A7" s="10" t="s">
        <v>121</v>
      </c>
      <c r="E7" s="13"/>
      <c r="F7" s="13"/>
      <c r="G7" s="13"/>
      <c r="H7" s="13"/>
      <c r="I7" s="13"/>
      <c r="J7" s="13"/>
      <c r="K7" s="13"/>
      <c r="L7" s="7"/>
    </row>
    <row r="8" spans="1:13" ht="27.95" customHeight="1">
      <c r="A8" s="10" t="s">
        <v>122</v>
      </c>
      <c r="E8" s="13"/>
      <c r="F8" s="13"/>
      <c r="G8" s="13"/>
      <c r="H8" s="13"/>
      <c r="I8" s="13"/>
      <c r="J8" s="13"/>
      <c r="K8" s="13"/>
      <c r="L8" s="7"/>
    </row>
    <row r="9" spans="1:13" ht="27.95" customHeight="1">
      <c r="J9" s="49"/>
      <c r="K9" s="49" t="s">
        <v>123</v>
      </c>
      <c r="L9" s="49"/>
    </row>
    <row r="10" spans="1:13" ht="27.95" customHeight="1">
      <c r="B10" s="580" t="s">
        <v>124</v>
      </c>
      <c r="C10" s="580"/>
      <c r="D10" s="580"/>
      <c r="F10" s="48" t="s">
        <v>125</v>
      </c>
      <c r="H10" s="48" t="s">
        <v>126</v>
      </c>
      <c r="J10" s="48"/>
      <c r="K10" s="48" t="s">
        <v>127</v>
      </c>
      <c r="L10" s="48"/>
    </row>
    <row r="11" spans="1:13" ht="27.95" customHeight="1">
      <c r="J11" s="16" t="s">
        <v>991</v>
      </c>
      <c r="L11" s="16" t="s">
        <v>128</v>
      </c>
    </row>
    <row r="12" spans="1:13" ht="27.95" customHeight="1">
      <c r="A12" s="11" t="s">
        <v>129</v>
      </c>
      <c r="F12" s="49" t="s">
        <v>130</v>
      </c>
      <c r="H12" s="20" t="s">
        <v>131</v>
      </c>
      <c r="J12" s="49">
        <v>99.99</v>
      </c>
      <c r="K12" s="49"/>
      <c r="L12" s="49">
        <v>99.99</v>
      </c>
    </row>
    <row r="13" spans="1:13" ht="27.95" customHeight="1">
      <c r="B13" s="11" t="s">
        <v>132</v>
      </c>
      <c r="H13" s="20" t="s">
        <v>133</v>
      </c>
    </row>
    <row r="14" spans="1:13" ht="27.95" customHeight="1">
      <c r="A14" s="11" t="s">
        <v>134</v>
      </c>
      <c r="F14" s="49" t="s">
        <v>130</v>
      </c>
      <c r="H14" s="20" t="s">
        <v>135</v>
      </c>
      <c r="J14" s="49">
        <v>100</v>
      </c>
      <c r="L14" s="49">
        <v>100</v>
      </c>
    </row>
    <row r="15" spans="1:13" ht="27.95" customHeight="1">
      <c r="F15" s="49"/>
      <c r="H15" s="20" t="s">
        <v>136</v>
      </c>
    </row>
    <row r="16" spans="1:13" ht="27.95" customHeight="1">
      <c r="A16" s="11" t="s">
        <v>137</v>
      </c>
      <c r="F16" s="49" t="s">
        <v>138</v>
      </c>
      <c r="H16" s="20" t="s">
        <v>139</v>
      </c>
      <c r="J16" s="49">
        <v>100</v>
      </c>
      <c r="L16" s="49">
        <v>100</v>
      </c>
    </row>
    <row r="17" spans="1:17" ht="27.95" customHeight="1">
      <c r="F17" s="49" t="s">
        <v>140</v>
      </c>
      <c r="H17" s="20" t="s">
        <v>141</v>
      </c>
    </row>
    <row r="18" spans="1:17" ht="27.95" customHeight="1">
      <c r="A18" s="11" t="s">
        <v>142</v>
      </c>
      <c r="F18" s="49"/>
      <c r="H18" s="20"/>
      <c r="J18" s="49"/>
      <c r="K18" s="49"/>
      <c r="L18" s="49"/>
    </row>
    <row r="19" spans="1:17" ht="27.95" customHeight="1">
      <c r="A19" s="11" t="s">
        <v>143</v>
      </c>
      <c r="F19" s="49"/>
      <c r="H19" s="20"/>
      <c r="J19" s="49"/>
      <c r="K19" s="49"/>
      <c r="L19" s="49"/>
    </row>
    <row r="20" spans="1:17" ht="27.95" customHeight="1">
      <c r="A20" s="11" t="s">
        <v>144</v>
      </c>
      <c r="F20" s="49"/>
      <c r="H20" s="20"/>
      <c r="J20" s="49"/>
      <c r="K20" s="49"/>
      <c r="L20" s="49"/>
      <c r="M20" s="49"/>
      <c r="N20" s="49"/>
      <c r="O20" s="49"/>
      <c r="P20" s="49"/>
      <c r="Q20" s="49"/>
    </row>
    <row r="21" spans="1:17" ht="27.95" customHeight="1">
      <c r="A21" s="11" t="s">
        <v>145</v>
      </c>
      <c r="F21" s="49"/>
      <c r="H21" s="20"/>
      <c r="J21" s="49"/>
      <c r="K21" s="49"/>
      <c r="L21" s="49"/>
      <c r="M21" s="49"/>
      <c r="N21" s="49"/>
      <c r="O21" s="49"/>
      <c r="P21" s="49"/>
      <c r="Q21" s="49"/>
    </row>
    <row r="22" spans="1:17" ht="27.95" customHeight="1">
      <c r="A22" s="22" t="s">
        <v>146</v>
      </c>
      <c r="B22" s="13"/>
      <c r="C22" s="13"/>
      <c r="D22" s="13"/>
      <c r="E22" s="13"/>
      <c r="F22" s="13"/>
      <c r="G22" s="13"/>
      <c r="H22" s="13"/>
      <c r="I22" s="13"/>
      <c r="J22" s="13"/>
      <c r="K22" s="13"/>
      <c r="L22" s="13"/>
    </row>
    <row r="23" spans="1:17" ht="27.95" customHeight="1">
      <c r="A23" s="22" t="s">
        <v>147</v>
      </c>
      <c r="B23" s="13"/>
      <c r="C23" s="13"/>
      <c r="D23" s="13"/>
      <c r="E23" s="13"/>
      <c r="F23" s="13"/>
      <c r="G23" s="13"/>
      <c r="H23" s="13"/>
      <c r="I23" s="13"/>
      <c r="J23" s="13"/>
      <c r="K23" s="13"/>
      <c r="L23" s="13"/>
    </row>
    <row r="24" spans="1:17" ht="27.95" customHeight="1">
      <c r="A24" s="22" t="s">
        <v>148</v>
      </c>
      <c r="B24" s="13"/>
      <c r="C24" s="13"/>
      <c r="D24" s="13"/>
      <c r="E24" s="13"/>
      <c r="F24" s="13"/>
      <c r="G24" s="13"/>
      <c r="H24" s="13"/>
      <c r="I24" s="13"/>
      <c r="J24" s="13"/>
      <c r="K24" s="13"/>
      <c r="L24" s="13"/>
    </row>
    <row r="25" spans="1:17" ht="27.95" customHeight="1">
      <c r="A25" s="22" t="s">
        <v>149</v>
      </c>
      <c r="B25" s="13"/>
      <c r="C25" s="13"/>
      <c r="D25" s="13"/>
      <c r="E25" s="13"/>
      <c r="F25" s="13"/>
      <c r="G25" s="13"/>
      <c r="H25" s="13"/>
      <c r="I25" s="13"/>
      <c r="J25" s="13"/>
      <c r="K25" s="13"/>
      <c r="L25" s="13"/>
    </row>
    <row r="26" spans="1:17" ht="27.95" customHeight="1">
      <c r="F26" s="49"/>
      <c r="H26" s="20"/>
    </row>
    <row r="27" spans="1:17" ht="27.95" customHeight="1">
      <c r="F27" s="49"/>
      <c r="H27" s="20"/>
    </row>
    <row r="28" spans="1:17" ht="27.95" customHeight="1">
      <c r="F28" s="49"/>
      <c r="H28" s="20"/>
    </row>
    <row r="29" spans="1:17" ht="27.95" customHeight="1"/>
    <row r="30" spans="1:17" ht="27.95" customHeight="1">
      <c r="C30" s="12" t="s">
        <v>150</v>
      </c>
      <c r="D30" s="12"/>
      <c r="E30" s="12"/>
      <c r="H30" s="20"/>
      <c r="J30" s="49"/>
      <c r="K30" s="49"/>
      <c r="L30" s="49"/>
    </row>
    <row r="31" spans="1:17" ht="27.95" customHeight="1">
      <c r="C31" s="12" t="s">
        <v>151</v>
      </c>
      <c r="D31" s="12"/>
      <c r="E31" s="12"/>
      <c r="H31" s="20"/>
      <c r="J31" s="49"/>
      <c r="K31" s="49"/>
      <c r="L31" s="49"/>
    </row>
    <row r="140" spans="10:10" ht="29.25" customHeight="1">
      <c r="J140" s="53"/>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77"/>
  <sheetViews>
    <sheetView view="pageBreakPreview" zoomScale="85" zoomScaleNormal="110" zoomScaleSheetLayoutView="85" workbookViewId="0">
      <selection activeCell="A313" sqref="A313"/>
    </sheetView>
  </sheetViews>
  <sheetFormatPr defaultColWidth="9.140625" defaultRowHeight="24" customHeight="1"/>
  <cols>
    <col min="1" max="1" width="10.85546875" style="72" customWidth="1"/>
    <col min="2" max="2" width="13.140625" style="72" customWidth="1"/>
    <col min="3" max="3" width="9" style="72" customWidth="1"/>
    <col min="4" max="4" width="3.7109375" style="72" customWidth="1"/>
    <col min="5" max="5" width="15.85546875" style="72" customWidth="1"/>
    <col min="6" max="6" width="1.7109375" style="72" customWidth="1"/>
    <col min="7" max="7" width="15.85546875" style="72" customWidth="1"/>
    <col min="8" max="8" width="1.7109375" style="72" customWidth="1"/>
    <col min="9" max="9" width="15.85546875" style="72" customWidth="1"/>
    <col min="10" max="10" width="1.7109375" style="72" customWidth="1"/>
    <col min="11" max="11" width="15.85546875" style="72" customWidth="1"/>
    <col min="12" max="12" width="1.85546875" style="72" customWidth="1"/>
    <col min="13" max="16384" width="9.140625" style="72"/>
  </cols>
  <sheetData>
    <row r="1" spans="1:12" ht="24" customHeight="1">
      <c r="A1" s="576" t="s">
        <v>152</v>
      </c>
      <c r="B1" s="576"/>
      <c r="C1" s="576"/>
      <c r="D1" s="576"/>
      <c r="E1" s="576"/>
      <c r="F1" s="576"/>
      <c r="G1" s="576"/>
      <c r="H1" s="576"/>
      <c r="I1" s="576"/>
      <c r="J1" s="576"/>
      <c r="K1" s="576"/>
      <c r="L1" s="52"/>
    </row>
    <row r="2" spans="1:12" ht="24" customHeight="1">
      <c r="A2" s="61"/>
      <c r="B2" s="73"/>
      <c r="C2" s="73"/>
      <c r="D2" s="73"/>
      <c r="E2" s="73"/>
      <c r="F2" s="73"/>
      <c r="G2" s="73"/>
      <c r="H2" s="73"/>
      <c r="I2" s="73"/>
      <c r="J2" s="73"/>
      <c r="K2" s="73"/>
      <c r="L2" s="52"/>
    </row>
    <row r="3" spans="1:12" s="53" customFormat="1" ht="24" customHeight="1">
      <c r="A3" s="59" t="s">
        <v>153</v>
      </c>
      <c r="B3" s="59"/>
      <c r="C3" s="52"/>
      <c r="D3" s="52"/>
      <c r="E3" s="52"/>
      <c r="F3" s="52"/>
      <c r="G3" s="52"/>
      <c r="H3" s="52"/>
      <c r="I3" s="52"/>
      <c r="J3" s="52"/>
      <c r="K3" s="52"/>
      <c r="L3" s="52"/>
    </row>
    <row r="4" spans="1:12" s="53" customFormat="1" ht="24" customHeight="1">
      <c r="A4" s="59" t="s">
        <v>154</v>
      </c>
      <c r="B4" s="59"/>
      <c r="C4" s="52"/>
      <c r="D4" s="52"/>
      <c r="E4" s="52"/>
      <c r="F4" s="52"/>
      <c r="G4" s="52"/>
      <c r="H4" s="52"/>
      <c r="I4" s="52"/>
      <c r="J4" s="52"/>
    </row>
    <row r="5" spans="1:12" s="53" customFormat="1" ht="24" customHeight="1">
      <c r="A5" s="59" t="s">
        <v>155</v>
      </c>
      <c r="B5" s="59"/>
      <c r="D5" s="52"/>
      <c r="E5" s="52"/>
      <c r="F5" s="52"/>
      <c r="G5" s="52"/>
      <c r="H5" s="52"/>
      <c r="I5" s="52"/>
      <c r="J5" s="52"/>
      <c r="K5" s="52"/>
    </row>
    <row r="6" spans="1:12" s="53" customFormat="1" ht="24" customHeight="1">
      <c r="A6" s="59" t="s">
        <v>156</v>
      </c>
      <c r="B6" s="59"/>
      <c r="D6" s="52"/>
      <c r="E6" s="52"/>
      <c r="F6" s="52"/>
      <c r="G6" s="52"/>
      <c r="H6" s="52"/>
      <c r="I6" s="52"/>
      <c r="J6" s="52"/>
    </row>
    <row r="7" spans="1:12" s="53" customFormat="1" ht="24" customHeight="1">
      <c r="A7" s="59" t="s">
        <v>157</v>
      </c>
      <c r="B7" s="59"/>
      <c r="D7" s="52"/>
      <c r="E7" s="52"/>
      <c r="F7" s="52"/>
      <c r="G7" s="52"/>
      <c r="H7" s="52"/>
      <c r="I7" s="52"/>
      <c r="J7" s="52"/>
      <c r="K7" s="52"/>
    </row>
    <row r="8" spans="1:12" s="53" customFormat="1" ht="24" customHeight="1">
      <c r="A8" s="59" t="s">
        <v>158</v>
      </c>
      <c r="B8" s="59"/>
      <c r="D8" s="52"/>
      <c r="E8" s="52"/>
      <c r="F8" s="52"/>
      <c r="G8" s="52"/>
      <c r="H8" s="52"/>
      <c r="I8" s="52"/>
      <c r="J8" s="52"/>
      <c r="K8" s="52"/>
    </row>
    <row r="9" spans="1:12" s="53" customFormat="1" ht="24" customHeight="1">
      <c r="A9" s="59" t="s">
        <v>159</v>
      </c>
      <c r="B9" s="59"/>
      <c r="D9" s="52"/>
      <c r="E9" s="52"/>
      <c r="F9" s="52"/>
      <c r="G9" s="52"/>
      <c r="H9" s="52"/>
      <c r="I9" s="52"/>
      <c r="J9" s="52"/>
      <c r="K9" s="52"/>
    </row>
    <row r="10" spans="1:12" s="53" customFormat="1" ht="24" customHeight="1">
      <c r="A10" s="59" t="s">
        <v>160</v>
      </c>
      <c r="B10" s="59"/>
      <c r="D10" s="52"/>
      <c r="E10" s="52"/>
      <c r="F10" s="52"/>
      <c r="G10" s="52"/>
      <c r="H10" s="52"/>
      <c r="I10" s="52"/>
      <c r="J10" s="52"/>
      <c r="K10" s="52"/>
    </row>
    <row r="11" spans="1:12" s="53" customFormat="1" ht="24" customHeight="1">
      <c r="A11" s="53" t="s">
        <v>161</v>
      </c>
      <c r="D11" s="52"/>
      <c r="E11" s="52"/>
      <c r="F11" s="52"/>
      <c r="G11" s="52"/>
      <c r="H11" s="52"/>
      <c r="I11" s="52"/>
      <c r="J11" s="52"/>
      <c r="K11" s="52"/>
    </row>
    <row r="12" spans="1:12" s="53" customFormat="1" ht="24" customHeight="1">
      <c r="A12" s="59" t="s">
        <v>162</v>
      </c>
      <c r="B12" s="59"/>
      <c r="D12" s="52"/>
      <c r="E12" s="52"/>
      <c r="F12" s="52"/>
      <c r="G12" s="52"/>
      <c r="H12" s="52"/>
      <c r="I12" s="52"/>
      <c r="J12" s="52"/>
      <c r="K12" s="52"/>
      <c r="L12" s="52"/>
    </row>
    <row r="13" spans="1:12" s="53" customFormat="1" ht="24" customHeight="1">
      <c r="A13" s="59" t="s">
        <v>163</v>
      </c>
      <c r="B13" s="59"/>
      <c r="D13" s="52"/>
      <c r="E13" s="52"/>
      <c r="F13" s="52"/>
      <c r="G13" s="52"/>
      <c r="H13" s="52"/>
      <c r="I13" s="52"/>
      <c r="J13" s="52"/>
      <c r="K13" s="52"/>
      <c r="L13" s="52"/>
    </row>
    <row r="14" spans="1:12" s="53" customFormat="1" ht="24" customHeight="1">
      <c r="A14" s="59" t="s">
        <v>164</v>
      </c>
      <c r="B14" s="59"/>
      <c r="D14" s="52"/>
      <c r="E14" s="52"/>
      <c r="F14" s="52"/>
      <c r="G14" s="52"/>
      <c r="H14" s="52"/>
      <c r="I14" s="52"/>
      <c r="J14" s="52"/>
      <c r="K14" s="52"/>
      <c r="L14" s="52"/>
    </row>
    <row r="15" spans="1:12" s="53" customFormat="1" ht="24" customHeight="1">
      <c r="A15" s="59" t="s">
        <v>165</v>
      </c>
      <c r="B15" s="59"/>
      <c r="D15" s="52"/>
      <c r="E15" s="52"/>
      <c r="F15" s="52"/>
      <c r="G15" s="52"/>
      <c r="H15" s="52"/>
      <c r="I15" s="52"/>
      <c r="J15" s="52"/>
      <c r="K15" s="52"/>
      <c r="L15" s="52"/>
    </row>
    <row r="16" spans="1:12" s="53" customFormat="1" ht="24" customHeight="1">
      <c r="A16" s="59" t="s">
        <v>166</v>
      </c>
      <c r="B16" s="59"/>
      <c r="D16" s="52"/>
      <c r="E16" s="52"/>
      <c r="F16" s="52"/>
      <c r="G16" s="52"/>
      <c r="H16" s="52"/>
      <c r="I16" s="52"/>
      <c r="J16" s="52"/>
      <c r="K16" s="52"/>
      <c r="L16" s="52"/>
    </row>
    <row r="17" spans="1:12" s="53" customFormat="1" ht="24" customHeight="1">
      <c r="A17" s="59" t="s">
        <v>167</v>
      </c>
      <c r="B17" s="59"/>
      <c r="D17" s="52"/>
      <c r="E17" s="52"/>
      <c r="F17" s="52"/>
      <c r="G17" s="52"/>
      <c r="H17" s="52"/>
      <c r="I17" s="52"/>
      <c r="J17" s="52"/>
      <c r="K17" s="52"/>
      <c r="L17" s="52"/>
    </row>
    <row r="18" spans="1:12" s="53" customFormat="1" ht="24" customHeight="1">
      <c r="A18" s="59" t="s">
        <v>168</v>
      </c>
      <c r="B18" s="59"/>
      <c r="D18" s="52"/>
      <c r="E18" s="52"/>
      <c r="F18" s="52"/>
      <c r="G18" s="52"/>
      <c r="H18" s="52"/>
      <c r="I18" s="52"/>
      <c r="J18" s="52"/>
      <c r="K18" s="52"/>
      <c r="L18" s="52"/>
    </row>
    <row r="19" spans="1:12" s="53" customFormat="1" ht="24" customHeight="1">
      <c r="A19" s="59" t="s">
        <v>169</v>
      </c>
      <c r="B19" s="59"/>
      <c r="D19" s="52"/>
      <c r="E19" s="52"/>
      <c r="F19" s="52"/>
      <c r="G19" s="52"/>
      <c r="H19" s="52"/>
      <c r="I19" s="52"/>
      <c r="J19" s="52"/>
      <c r="K19" s="52"/>
      <c r="L19" s="52"/>
    </row>
    <row r="20" spans="1:12" s="53" customFormat="1" ht="24" customHeight="1">
      <c r="A20" s="59" t="s">
        <v>170</v>
      </c>
      <c r="B20" s="59"/>
      <c r="D20" s="52"/>
      <c r="E20" s="52"/>
      <c r="F20" s="52"/>
      <c r="G20" s="52"/>
      <c r="H20" s="52"/>
      <c r="I20" s="52"/>
      <c r="J20" s="52"/>
      <c r="K20" s="74"/>
      <c r="L20" s="52"/>
    </row>
    <row r="21" spans="1:12" s="53" customFormat="1" ht="24" customHeight="1">
      <c r="A21" s="59" t="s">
        <v>171</v>
      </c>
      <c r="B21" s="59"/>
      <c r="D21" s="52"/>
      <c r="E21" s="52"/>
      <c r="F21" s="52"/>
      <c r="G21" s="52"/>
      <c r="H21" s="52"/>
      <c r="I21" s="52"/>
      <c r="J21" s="52"/>
      <c r="K21" s="74"/>
      <c r="L21" s="52"/>
    </row>
    <row r="22" spans="1:12" ht="24" customHeight="1">
      <c r="A22" s="59" t="s">
        <v>172</v>
      </c>
      <c r="B22" s="59"/>
      <c r="C22" s="53"/>
      <c r="D22" s="52"/>
      <c r="E22" s="52"/>
      <c r="F22" s="52"/>
      <c r="G22" s="52"/>
      <c r="H22" s="52"/>
      <c r="I22" s="52"/>
      <c r="J22" s="52"/>
      <c r="K22" s="53"/>
      <c r="L22" s="52"/>
    </row>
    <row r="23" spans="1:12" ht="24" customHeight="1">
      <c r="A23" s="59" t="s">
        <v>173</v>
      </c>
      <c r="B23" s="59"/>
      <c r="C23" s="53"/>
      <c r="D23" s="52"/>
      <c r="E23" s="52"/>
      <c r="F23" s="52"/>
      <c r="G23" s="52"/>
      <c r="H23" s="52"/>
      <c r="I23" s="52"/>
      <c r="J23" s="52"/>
      <c r="K23" s="52"/>
      <c r="L23" s="52"/>
    </row>
    <row r="24" spans="1:12" ht="24" customHeight="1">
      <c r="A24" s="59" t="s">
        <v>174</v>
      </c>
      <c r="B24" s="59"/>
      <c r="C24" s="53"/>
      <c r="D24" s="52"/>
      <c r="E24" s="52"/>
      <c r="F24" s="52"/>
      <c r="G24" s="52"/>
      <c r="H24" s="52"/>
      <c r="I24" s="52"/>
      <c r="J24" s="52"/>
      <c r="K24" s="52"/>
      <c r="L24" s="53"/>
    </row>
    <row r="25" spans="1:12" ht="24" customHeight="1">
      <c r="A25" s="59" t="s">
        <v>175</v>
      </c>
      <c r="B25" s="59"/>
      <c r="C25" s="53"/>
      <c r="D25" s="53"/>
      <c r="E25" s="53"/>
      <c r="F25" s="53"/>
      <c r="G25" s="53"/>
      <c r="H25" s="53"/>
      <c r="I25" s="53"/>
      <c r="J25" s="53"/>
      <c r="K25" s="53"/>
      <c r="L25" s="53"/>
    </row>
    <row r="26" spans="1:12" ht="24" customHeight="1">
      <c r="A26" s="59" t="s">
        <v>176</v>
      </c>
      <c r="B26" s="59"/>
      <c r="C26" s="53"/>
      <c r="D26" s="53"/>
      <c r="E26" s="53"/>
      <c r="F26" s="53"/>
      <c r="G26" s="53"/>
      <c r="H26" s="53"/>
      <c r="I26" s="53"/>
      <c r="J26" s="53"/>
      <c r="K26" s="53"/>
      <c r="L26" s="53"/>
    </row>
    <row r="27" spans="1:12" ht="24" customHeight="1">
      <c r="A27" s="59" t="s">
        <v>177</v>
      </c>
      <c r="B27" s="59"/>
      <c r="C27" s="53"/>
      <c r="D27" s="53"/>
      <c r="E27" s="53"/>
      <c r="F27" s="53"/>
      <c r="G27" s="53"/>
      <c r="H27" s="53"/>
      <c r="I27" s="53"/>
      <c r="J27" s="53"/>
      <c r="K27" s="53"/>
      <c r="L27" s="53"/>
    </row>
    <row r="28" spans="1:12" ht="24" customHeight="1">
      <c r="A28" s="59" t="s">
        <v>178</v>
      </c>
      <c r="B28" s="59"/>
      <c r="C28" s="53"/>
      <c r="D28" s="52"/>
      <c r="E28" s="52"/>
      <c r="F28" s="52"/>
      <c r="G28" s="52"/>
      <c r="H28" s="52"/>
      <c r="I28" s="52"/>
      <c r="J28" s="52"/>
      <c r="K28" s="52"/>
      <c r="L28" s="53"/>
    </row>
    <row r="29" spans="1:12" ht="24" customHeight="1">
      <c r="A29" s="56" t="s">
        <v>179</v>
      </c>
      <c r="B29" s="56"/>
      <c r="C29" s="56"/>
      <c r="D29" s="56"/>
      <c r="E29" s="56"/>
      <c r="F29" s="56"/>
      <c r="G29" s="56"/>
      <c r="H29" s="56"/>
      <c r="I29" s="56"/>
      <c r="J29" s="56"/>
      <c r="K29" s="56"/>
      <c r="L29" s="75"/>
    </row>
    <row r="30" spans="1:12" ht="24" customHeight="1">
      <c r="A30" s="56" t="s">
        <v>180</v>
      </c>
      <c r="B30" s="56"/>
      <c r="C30" s="56"/>
      <c r="D30" s="56"/>
      <c r="E30" s="56"/>
      <c r="F30" s="56"/>
      <c r="G30" s="56"/>
      <c r="H30" s="56"/>
      <c r="I30" s="56"/>
      <c r="J30" s="56"/>
      <c r="K30" s="56"/>
      <c r="L30" s="75"/>
    </row>
    <row r="31" spans="1:12" ht="24" customHeight="1">
      <c r="A31" s="76" t="s">
        <v>181</v>
      </c>
      <c r="B31" s="76"/>
      <c r="C31" s="76"/>
      <c r="D31" s="56"/>
      <c r="E31" s="56"/>
      <c r="F31" s="56"/>
      <c r="G31" s="56"/>
      <c r="H31" s="56"/>
      <c r="I31" s="56"/>
      <c r="J31" s="56"/>
      <c r="K31" s="56"/>
      <c r="L31" s="75"/>
    </row>
    <row r="32" spans="1:12" ht="24" customHeight="1">
      <c r="A32" s="76" t="s">
        <v>182</v>
      </c>
      <c r="B32" s="76"/>
      <c r="C32" s="77"/>
      <c r="D32" s="56"/>
      <c r="E32" s="56"/>
      <c r="F32" s="56"/>
      <c r="G32" s="56"/>
      <c r="H32" s="56"/>
      <c r="I32" s="56"/>
      <c r="J32" s="56"/>
      <c r="K32" s="56"/>
      <c r="L32" s="75"/>
    </row>
    <row r="33" spans="1:12" ht="24" customHeight="1">
      <c r="A33" s="52" t="s">
        <v>183</v>
      </c>
      <c r="B33" s="52"/>
      <c r="C33" s="77"/>
      <c r="D33" s="56"/>
      <c r="E33" s="56"/>
      <c r="F33" s="56"/>
      <c r="G33" s="56"/>
      <c r="H33" s="56"/>
      <c r="I33" s="56"/>
      <c r="J33" s="56"/>
      <c r="K33" s="56"/>
      <c r="L33" s="75"/>
    </row>
    <row r="34" spans="1:12" ht="24" customHeight="1">
      <c r="A34" s="52"/>
      <c r="B34" s="52"/>
      <c r="C34" s="77"/>
      <c r="D34" s="56"/>
      <c r="E34" s="56"/>
      <c r="F34" s="56"/>
      <c r="G34" s="56"/>
      <c r="H34" s="56"/>
      <c r="I34" s="56"/>
      <c r="J34" s="56"/>
      <c r="K34" s="56"/>
      <c r="L34" s="75"/>
    </row>
    <row r="35" spans="1:12" ht="24" customHeight="1">
      <c r="A35" s="52"/>
      <c r="B35" s="52"/>
      <c r="C35" s="77"/>
      <c r="D35" s="56"/>
      <c r="E35" s="56"/>
      <c r="F35" s="56"/>
      <c r="G35" s="56"/>
      <c r="H35" s="56"/>
      <c r="I35" s="56"/>
      <c r="J35" s="56"/>
      <c r="K35" s="56"/>
      <c r="L35" s="75"/>
    </row>
    <row r="36" spans="1:12" ht="24" customHeight="1">
      <c r="A36" s="59"/>
      <c r="B36" s="53"/>
      <c r="C36" s="60" t="s">
        <v>31</v>
      </c>
      <c r="D36" s="60"/>
      <c r="E36" s="54"/>
      <c r="F36" s="52"/>
      <c r="G36" s="52"/>
      <c r="H36" s="78"/>
      <c r="I36" s="79"/>
      <c r="J36" s="52"/>
      <c r="K36" s="52"/>
      <c r="L36" s="52"/>
    </row>
    <row r="37" spans="1:12" ht="24" customHeight="1">
      <c r="A37" s="59"/>
      <c r="B37" s="53"/>
      <c r="C37" s="60" t="s">
        <v>32</v>
      </c>
      <c r="D37" s="60"/>
      <c r="E37" s="54"/>
      <c r="F37" s="52"/>
      <c r="G37" s="52"/>
      <c r="H37" s="78"/>
      <c r="I37" s="79"/>
      <c r="J37" s="52"/>
      <c r="K37" s="52"/>
      <c r="L37" s="52"/>
    </row>
    <row r="38" spans="1:12" ht="28.5" customHeight="1">
      <c r="A38" s="576" t="s">
        <v>184</v>
      </c>
      <c r="B38" s="576"/>
      <c r="C38" s="576"/>
      <c r="D38" s="576"/>
      <c r="E38" s="576"/>
      <c r="F38" s="576"/>
      <c r="G38" s="576"/>
      <c r="H38" s="576"/>
      <c r="I38" s="576"/>
      <c r="J38" s="576"/>
      <c r="K38" s="576"/>
      <c r="L38" s="52"/>
    </row>
    <row r="39" spans="1:12" ht="28.5" customHeight="1">
      <c r="A39" s="61"/>
      <c r="B39" s="61"/>
      <c r="C39" s="61"/>
      <c r="D39" s="61"/>
      <c r="E39" s="61"/>
      <c r="F39" s="61"/>
      <c r="G39" s="61"/>
      <c r="H39" s="61"/>
      <c r="I39" s="61"/>
      <c r="J39" s="61"/>
      <c r="K39" s="61"/>
      <c r="L39" s="52"/>
    </row>
    <row r="40" spans="1:12" ht="28.5" customHeight="1">
      <c r="A40" s="59" t="s">
        <v>185</v>
      </c>
      <c r="B40" s="53"/>
      <c r="C40" s="53"/>
      <c r="D40" s="53"/>
      <c r="E40" s="53"/>
      <c r="F40" s="53"/>
      <c r="G40" s="53"/>
      <c r="H40" s="53"/>
      <c r="I40" s="53"/>
      <c r="J40" s="53"/>
      <c r="K40" s="53"/>
      <c r="L40" s="53"/>
    </row>
    <row r="41" spans="1:12" ht="28.5" customHeight="1">
      <c r="A41" s="80" t="s">
        <v>186</v>
      </c>
      <c r="B41" s="80"/>
      <c r="C41" s="77"/>
      <c r="D41" s="56"/>
      <c r="E41" s="56"/>
      <c r="F41" s="56"/>
      <c r="G41" s="56"/>
      <c r="H41" s="56"/>
      <c r="I41" s="56"/>
      <c r="J41" s="56"/>
      <c r="K41" s="56"/>
      <c r="L41" s="75"/>
    </row>
    <row r="42" spans="1:12" ht="28.5" customHeight="1">
      <c r="A42" s="56" t="s">
        <v>187</v>
      </c>
      <c r="B42" s="56"/>
      <c r="C42" s="77"/>
      <c r="D42" s="56"/>
      <c r="E42" s="56"/>
      <c r="F42" s="56"/>
      <c r="G42" s="56"/>
      <c r="H42" s="56"/>
      <c r="I42" s="56"/>
      <c r="J42" s="56"/>
      <c r="K42" s="56"/>
      <c r="L42" s="75"/>
    </row>
    <row r="43" spans="1:12" ht="28.5" customHeight="1">
      <c r="A43" s="76" t="s">
        <v>188</v>
      </c>
      <c r="B43" s="76"/>
      <c r="C43" s="77"/>
      <c r="D43" s="56"/>
      <c r="E43" s="56"/>
      <c r="F43" s="56"/>
      <c r="G43" s="56"/>
      <c r="H43" s="56"/>
      <c r="I43" s="56"/>
      <c r="J43" s="56"/>
      <c r="K43" s="56"/>
      <c r="L43" s="56"/>
    </row>
    <row r="44" spans="1:12" ht="28.5" customHeight="1">
      <c r="A44" s="76" t="s">
        <v>189</v>
      </c>
      <c r="B44" s="76"/>
      <c r="C44" s="77"/>
      <c r="D44" s="56"/>
      <c r="E44" s="56"/>
      <c r="F44" s="56"/>
      <c r="G44" s="56"/>
      <c r="H44" s="56"/>
      <c r="I44" s="56"/>
      <c r="J44" s="56"/>
      <c r="K44" s="56"/>
      <c r="L44" s="56"/>
    </row>
    <row r="45" spans="1:12" s="56" customFormat="1" ht="28.5" customHeight="1">
      <c r="A45" s="66" t="s">
        <v>190</v>
      </c>
      <c r="B45" s="9"/>
      <c r="C45" s="67"/>
      <c r="D45" s="67"/>
      <c r="E45" s="67"/>
      <c r="F45" s="67"/>
      <c r="G45" s="67"/>
      <c r="H45" s="67"/>
      <c r="I45" s="67"/>
      <c r="J45" s="67"/>
      <c r="K45" s="67"/>
    </row>
    <row r="46" spans="1:12" s="56" customFormat="1" ht="28.5" customHeight="1">
      <c r="A46" s="66" t="s">
        <v>191</v>
      </c>
      <c r="B46" s="9"/>
      <c r="C46" s="67"/>
      <c r="D46" s="67"/>
      <c r="E46" s="67"/>
      <c r="F46" s="67"/>
      <c r="G46" s="67"/>
      <c r="H46" s="67"/>
      <c r="I46" s="67"/>
      <c r="J46" s="67"/>
      <c r="K46" s="67"/>
    </row>
    <row r="47" spans="1:12" s="56" customFormat="1" ht="28.5" customHeight="1">
      <c r="A47" s="66" t="s">
        <v>192</v>
      </c>
      <c r="B47" s="9"/>
      <c r="C47" s="67"/>
      <c r="D47" s="67"/>
      <c r="E47" s="67"/>
      <c r="F47" s="67"/>
      <c r="G47" s="67"/>
      <c r="H47" s="67"/>
      <c r="I47" s="67"/>
      <c r="J47" s="67"/>
      <c r="K47" s="67"/>
    </row>
    <row r="48" spans="1:12" s="56" customFormat="1" ht="28.5" customHeight="1">
      <c r="A48" s="66" t="s">
        <v>193</v>
      </c>
      <c r="B48" s="9"/>
      <c r="C48" s="67"/>
      <c r="D48" s="67"/>
      <c r="E48" s="67"/>
      <c r="F48" s="67"/>
      <c r="G48" s="67"/>
      <c r="H48" s="67"/>
      <c r="I48" s="67"/>
      <c r="J48" s="67"/>
      <c r="K48" s="67"/>
    </row>
    <row r="49" spans="1:12" ht="28.5" customHeight="1">
      <c r="A49" s="52" t="s">
        <v>194</v>
      </c>
      <c r="B49" s="75"/>
      <c r="C49" s="52"/>
      <c r="D49" s="52"/>
      <c r="E49" s="52"/>
      <c r="F49" s="52"/>
      <c r="G49" s="52"/>
      <c r="H49" s="52"/>
      <c r="I49" s="53" t="s">
        <v>195</v>
      </c>
      <c r="J49" s="53"/>
      <c r="K49" s="53"/>
      <c r="L49" s="56"/>
    </row>
    <row r="50" spans="1:12" ht="28.5" customHeight="1">
      <c r="A50" s="81" t="s">
        <v>196</v>
      </c>
      <c r="B50" s="81"/>
      <c r="C50" s="52"/>
      <c r="D50" s="52"/>
      <c r="E50" s="52"/>
      <c r="F50" s="52"/>
      <c r="G50" s="52"/>
      <c r="H50" s="52"/>
      <c r="I50" s="52"/>
      <c r="J50" s="52"/>
      <c r="K50" s="53"/>
      <c r="L50" s="56"/>
    </row>
    <row r="51" spans="1:12" ht="28.5" customHeight="1">
      <c r="A51" s="59" t="s">
        <v>197</v>
      </c>
      <c r="B51" s="53"/>
      <c r="C51" s="52"/>
      <c r="D51" s="52"/>
      <c r="E51" s="52"/>
      <c r="F51" s="52"/>
      <c r="G51" s="52"/>
      <c r="H51" s="52"/>
      <c r="I51" s="52"/>
      <c r="J51" s="52"/>
      <c r="K51" s="82"/>
      <c r="L51" s="56"/>
    </row>
    <row r="52" spans="1:12" ht="28.5" customHeight="1">
      <c r="A52" s="59" t="s">
        <v>198</v>
      </c>
      <c r="B52" s="53"/>
      <c r="C52" s="52"/>
      <c r="D52" s="52"/>
      <c r="E52" s="52"/>
      <c r="F52" s="52"/>
      <c r="G52" s="52"/>
      <c r="H52" s="52"/>
      <c r="I52" s="52"/>
      <c r="J52" s="52"/>
      <c r="K52" s="52"/>
      <c r="L52" s="75"/>
    </row>
    <row r="53" spans="1:12" ht="28.5" customHeight="1">
      <c r="A53" s="59" t="s">
        <v>199</v>
      </c>
      <c r="B53" s="53"/>
      <c r="C53" s="52"/>
      <c r="D53" s="52"/>
      <c r="E53" s="52"/>
      <c r="F53" s="52"/>
      <c r="G53" s="52"/>
      <c r="H53" s="52"/>
      <c r="I53" s="52"/>
      <c r="J53" s="52"/>
      <c r="K53" s="52"/>
      <c r="L53" s="75"/>
    </row>
    <row r="54" spans="1:12" ht="28.5" customHeight="1">
      <c r="A54" s="59" t="s">
        <v>200</v>
      </c>
      <c r="B54" s="53"/>
      <c r="C54" s="52"/>
      <c r="D54" s="52"/>
      <c r="E54" s="52"/>
      <c r="F54" s="52"/>
      <c r="G54" s="52"/>
      <c r="H54" s="52"/>
      <c r="I54" s="52"/>
      <c r="J54" s="52"/>
      <c r="K54" s="52"/>
      <c r="L54" s="75"/>
    </row>
    <row r="55" spans="1:12" ht="28.5" customHeight="1">
      <c r="A55" s="59" t="s">
        <v>201</v>
      </c>
      <c r="B55" s="53"/>
      <c r="C55" s="52"/>
      <c r="D55" s="52"/>
      <c r="E55" s="52"/>
      <c r="F55" s="52"/>
      <c r="G55" s="52"/>
      <c r="H55" s="52"/>
      <c r="I55" s="52"/>
      <c r="J55" s="52"/>
      <c r="K55" s="52"/>
      <c r="L55" s="75"/>
    </row>
    <row r="56" spans="1:12" ht="28.5" customHeight="1">
      <c r="A56" s="59" t="s">
        <v>202</v>
      </c>
      <c r="B56" s="53"/>
      <c r="C56" s="52"/>
      <c r="D56" s="52"/>
      <c r="E56" s="52"/>
      <c r="F56" s="52"/>
      <c r="G56" s="52"/>
      <c r="H56" s="52"/>
      <c r="I56" s="52"/>
      <c r="J56" s="52"/>
      <c r="K56" s="52"/>
      <c r="L56" s="75"/>
    </row>
    <row r="57" spans="1:12" ht="28.5" customHeight="1">
      <c r="A57" s="59" t="s">
        <v>203</v>
      </c>
      <c r="B57" s="53"/>
      <c r="C57" s="52"/>
      <c r="D57" s="52"/>
      <c r="E57" s="52"/>
      <c r="F57" s="52"/>
      <c r="G57" s="52"/>
      <c r="H57" s="52"/>
      <c r="I57" s="52"/>
      <c r="J57" s="52"/>
      <c r="K57" s="52"/>
      <c r="L57" s="75"/>
    </row>
    <row r="58" spans="1:12" ht="28.5" customHeight="1">
      <c r="A58" s="59" t="s">
        <v>204</v>
      </c>
      <c r="B58" s="52"/>
      <c r="C58" s="52"/>
      <c r="D58" s="52"/>
      <c r="E58" s="52"/>
      <c r="F58" s="52"/>
      <c r="G58" s="52"/>
      <c r="H58" s="52"/>
      <c r="I58" s="52"/>
      <c r="J58" s="52"/>
      <c r="K58" s="53"/>
      <c r="L58" s="75"/>
    </row>
    <row r="59" spans="1:12" ht="28.5" customHeight="1">
      <c r="A59" s="59" t="s">
        <v>205</v>
      </c>
      <c r="B59" s="52"/>
      <c r="C59" s="52"/>
      <c r="D59" s="52"/>
      <c r="E59" s="52"/>
      <c r="F59" s="52"/>
      <c r="G59" s="52"/>
      <c r="H59" s="52"/>
      <c r="I59" s="52"/>
      <c r="J59" s="52"/>
      <c r="K59" s="53"/>
      <c r="L59" s="75"/>
    </row>
    <row r="60" spans="1:12" ht="28.5" customHeight="1">
      <c r="A60" s="59" t="s">
        <v>206</v>
      </c>
      <c r="B60" s="52"/>
      <c r="C60" s="52"/>
      <c r="D60" s="52"/>
      <c r="E60" s="52"/>
      <c r="F60" s="52"/>
      <c r="G60" s="52"/>
      <c r="H60" s="52"/>
      <c r="I60" s="52"/>
      <c r="J60" s="52"/>
      <c r="K60" s="53"/>
      <c r="L60" s="75"/>
    </row>
    <row r="61" spans="1:12" ht="28.5" customHeight="1">
      <c r="A61" s="59" t="s">
        <v>207</v>
      </c>
      <c r="B61" s="52"/>
      <c r="C61" s="52"/>
      <c r="D61" s="52"/>
      <c r="E61" s="52"/>
      <c r="F61" s="52"/>
      <c r="G61" s="52"/>
      <c r="H61" s="52"/>
      <c r="I61" s="52"/>
      <c r="J61" s="52"/>
      <c r="K61" s="53"/>
      <c r="L61" s="75"/>
    </row>
    <row r="62" spans="1:12" ht="28.5" customHeight="1">
      <c r="A62" s="59" t="s">
        <v>208</v>
      </c>
      <c r="B62" s="52"/>
      <c r="C62" s="52"/>
      <c r="D62" s="52"/>
      <c r="E62" s="52"/>
      <c r="F62" s="52"/>
      <c r="G62" s="52"/>
      <c r="H62" s="52"/>
      <c r="I62" s="52"/>
      <c r="J62" s="52"/>
      <c r="K62" s="53"/>
      <c r="L62" s="75"/>
    </row>
    <row r="63" spans="1:12" ht="28.5" customHeight="1">
      <c r="A63" s="59" t="s">
        <v>209</v>
      </c>
      <c r="B63" s="52"/>
      <c r="C63" s="52"/>
      <c r="D63" s="52"/>
      <c r="E63" s="52"/>
      <c r="F63" s="52"/>
      <c r="G63" s="52"/>
      <c r="H63" s="52"/>
      <c r="I63" s="52"/>
      <c r="J63" s="52"/>
      <c r="K63" s="53"/>
      <c r="L63" s="52"/>
    </row>
    <row r="64" spans="1:12" ht="28.5" customHeight="1">
      <c r="A64" s="59"/>
      <c r="B64" s="52"/>
      <c r="C64" s="52"/>
      <c r="D64" s="52"/>
      <c r="E64" s="52"/>
      <c r="F64" s="52"/>
      <c r="G64" s="52"/>
      <c r="H64" s="52"/>
      <c r="I64" s="52"/>
      <c r="J64" s="52"/>
      <c r="K64" s="53"/>
      <c r="L64" s="52"/>
    </row>
    <row r="65" spans="1:12" ht="28.5" customHeight="1">
      <c r="A65" s="59"/>
      <c r="B65" s="52"/>
      <c r="C65" s="52"/>
      <c r="D65" s="52"/>
      <c r="E65" s="52"/>
      <c r="F65" s="52"/>
      <c r="G65" s="52"/>
      <c r="H65" s="52"/>
      <c r="I65" s="52"/>
      <c r="J65" s="52"/>
      <c r="K65" s="53"/>
      <c r="L65" s="52"/>
    </row>
    <row r="66" spans="1:12" ht="28.5" customHeight="1">
      <c r="A66" s="59"/>
      <c r="B66" s="53"/>
      <c r="C66" s="60" t="s">
        <v>31</v>
      </c>
      <c r="D66" s="60"/>
      <c r="E66" s="54"/>
      <c r="F66" s="52"/>
      <c r="G66" s="52"/>
      <c r="H66" s="78"/>
      <c r="I66" s="79"/>
      <c r="J66" s="52"/>
      <c r="K66" s="52"/>
      <c r="L66" s="52"/>
    </row>
    <row r="67" spans="1:12" ht="28.5" customHeight="1">
      <c r="A67" s="59"/>
      <c r="B67" s="53"/>
      <c r="C67" s="60" t="s">
        <v>32</v>
      </c>
      <c r="D67" s="60"/>
      <c r="E67" s="54"/>
      <c r="F67" s="52"/>
      <c r="G67" s="52"/>
      <c r="H67" s="78"/>
      <c r="I67" s="79"/>
      <c r="J67" s="52"/>
      <c r="K67" s="52"/>
      <c r="L67" s="52"/>
    </row>
    <row r="68" spans="1:12" ht="28.5" customHeight="1">
      <c r="A68" s="59"/>
      <c r="B68" s="53"/>
      <c r="C68" s="60"/>
      <c r="D68" s="60"/>
      <c r="E68" s="54"/>
      <c r="F68" s="52"/>
      <c r="G68" s="52"/>
      <c r="H68" s="78"/>
      <c r="I68" s="79"/>
      <c r="J68" s="52"/>
      <c r="K68" s="52"/>
      <c r="L68" s="52"/>
    </row>
    <row r="69" spans="1:12" ht="25.5" customHeight="1">
      <c r="A69" s="576" t="s">
        <v>210</v>
      </c>
      <c r="B69" s="576"/>
      <c r="C69" s="576"/>
      <c r="D69" s="576"/>
      <c r="E69" s="576"/>
      <c r="F69" s="576"/>
      <c r="G69" s="576"/>
      <c r="H69" s="576"/>
      <c r="I69" s="576"/>
      <c r="J69" s="576"/>
      <c r="K69" s="576"/>
      <c r="L69" s="52"/>
    </row>
    <row r="70" spans="1:12" ht="25.5" customHeight="1">
      <c r="A70" s="61"/>
      <c r="B70" s="61"/>
      <c r="C70" s="61"/>
      <c r="D70" s="61"/>
      <c r="E70" s="61"/>
      <c r="F70" s="61"/>
      <c r="G70" s="61"/>
      <c r="H70" s="61"/>
      <c r="I70" s="61"/>
      <c r="J70" s="61"/>
      <c r="K70" s="61"/>
      <c r="L70" s="52"/>
    </row>
    <row r="71" spans="1:12" ht="25.5" customHeight="1">
      <c r="A71" s="59" t="s">
        <v>185</v>
      </c>
      <c r="B71" s="52"/>
      <c r="C71" s="52"/>
      <c r="D71" s="52"/>
      <c r="E71" s="52"/>
      <c r="F71" s="52"/>
      <c r="G71" s="52"/>
      <c r="H71" s="52"/>
      <c r="I71" s="52"/>
      <c r="J71" s="52"/>
      <c r="K71" s="53"/>
      <c r="L71" s="52"/>
    </row>
    <row r="72" spans="1:12" ht="25.5" customHeight="1">
      <c r="A72" s="59" t="s">
        <v>211</v>
      </c>
      <c r="B72" s="52"/>
      <c r="C72" s="52"/>
      <c r="D72" s="52"/>
      <c r="E72" s="52"/>
      <c r="F72" s="52"/>
      <c r="G72" s="52"/>
      <c r="H72" s="52"/>
      <c r="I72" s="52"/>
      <c r="J72" s="52"/>
      <c r="K72" s="53"/>
      <c r="L72" s="52"/>
    </row>
    <row r="73" spans="1:12" ht="25.5" customHeight="1">
      <c r="A73" s="59"/>
      <c r="B73" s="53"/>
      <c r="C73" s="53"/>
      <c r="D73" s="53"/>
      <c r="E73" s="53"/>
      <c r="F73" s="53"/>
      <c r="G73" s="53"/>
      <c r="H73" s="53"/>
      <c r="I73" s="73" t="s">
        <v>212</v>
      </c>
      <c r="J73" s="53"/>
      <c r="K73" s="52"/>
      <c r="L73" s="52"/>
    </row>
    <row r="74" spans="1:12" ht="25.5" customHeight="1">
      <c r="A74" s="59"/>
      <c r="B74" s="52" t="s">
        <v>213</v>
      </c>
      <c r="C74" s="52"/>
      <c r="D74" s="52"/>
      <c r="E74" s="52"/>
      <c r="F74" s="52"/>
      <c r="G74" s="53"/>
      <c r="H74" s="52"/>
      <c r="I74" s="61" t="s">
        <v>214</v>
      </c>
      <c r="J74" s="52"/>
      <c r="K74" s="53"/>
      <c r="L74" s="52"/>
    </row>
    <row r="75" spans="1:12" ht="25.5" customHeight="1">
      <c r="A75" s="59"/>
      <c r="B75" s="52" t="s">
        <v>215</v>
      </c>
      <c r="C75" s="52"/>
      <c r="D75" s="52"/>
      <c r="E75" s="52"/>
      <c r="F75" s="52"/>
      <c r="G75" s="53"/>
      <c r="H75" s="52"/>
      <c r="I75" s="61" t="s">
        <v>216</v>
      </c>
      <c r="J75" s="52"/>
      <c r="K75" s="53"/>
      <c r="L75" s="52"/>
    </row>
    <row r="76" spans="1:12" ht="25.5" customHeight="1">
      <c r="A76" s="59"/>
      <c r="B76" s="52" t="s">
        <v>217</v>
      </c>
      <c r="C76" s="52"/>
      <c r="D76" s="52"/>
      <c r="E76" s="52"/>
      <c r="F76" s="52"/>
      <c r="G76" s="52"/>
      <c r="H76" s="52"/>
      <c r="I76" s="61" t="s">
        <v>218</v>
      </c>
      <c r="J76" s="52"/>
      <c r="K76" s="53"/>
      <c r="L76" s="52"/>
    </row>
    <row r="77" spans="1:12" ht="25.5" customHeight="1">
      <c r="A77" s="59"/>
      <c r="B77" s="52" t="s">
        <v>219</v>
      </c>
      <c r="C77" s="52"/>
      <c r="D77" s="52"/>
      <c r="E77" s="52"/>
      <c r="F77" s="52"/>
      <c r="G77" s="53"/>
      <c r="H77" s="52"/>
      <c r="I77" s="61" t="s">
        <v>220</v>
      </c>
      <c r="J77" s="53"/>
      <c r="K77" s="52"/>
      <c r="L77" s="52"/>
    </row>
    <row r="78" spans="1:12" ht="25.5" customHeight="1">
      <c r="A78" s="59"/>
      <c r="B78" s="52" t="s">
        <v>221</v>
      </c>
      <c r="C78" s="52"/>
      <c r="D78" s="52"/>
      <c r="E78" s="52"/>
      <c r="F78" s="52"/>
      <c r="G78" s="52"/>
      <c r="H78" s="52"/>
      <c r="I78" s="61" t="s">
        <v>218</v>
      </c>
      <c r="J78" s="53"/>
      <c r="K78" s="52"/>
      <c r="L78" s="52"/>
    </row>
    <row r="79" spans="1:12" ht="25.5" customHeight="1">
      <c r="A79" s="59"/>
      <c r="B79" s="52" t="s">
        <v>222</v>
      </c>
      <c r="C79" s="52"/>
      <c r="D79" s="52"/>
      <c r="E79" s="52"/>
      <c r="F79" s="52"/>
      <c r="G79" s="52"/>
      <c r="H79" s="52"/>
      <c r="I79" s="61" t="s">
        <v>223</v>
      </c>
      <c r="J79" s="53"/>
      <c r="K79" s="52"/>
      <c r="L79" s="52"/>
    </row>
    <row r="80" spans="1:12" ht="25.5" customHeight="1">
      <c r="A80" s="59"/>
      <c r="B80" s="52" t="s">
        <v>224</v>
      </c>
      <c r="C80" s="52"/>
      <c r="D80" s="52"/>
      <c r="E80" s="52"/>
      <c r="F80" s="52"/>
      <c r="G80" s="52"/>
      <c r="H80" s="52"/>
      <c r="I80" s="61" t="s">
        <v>218</v>
      </c>
      <c r="J80" s="53"/>
      <c r="K80" s="52"/>
      <c r="L80" s="52"/>
    </row>
    <row r="81" spans="1:12" ht="25.5" customHeight="1">
      <c r="A81" s="59"/>
      <c r="B81" s="52" t="s">
        <v>225</v>
      </c>
      <c r="C81" s="52"/>
      <c r="D81" s="52"/>
      <c r="E81" s="52"/>
      <c r="F81" s="52"/>
      <c r="G81" s="52"/>
      <c r="H81" s="52"/>
      <c r="I81" s="61" t="s">
        <v>218</v>
      </c>
      <c r="J81" s="53"/>
      <c r="K81" s="52"/>
      <c r="L81" s="52"/>
    </row>
    <row r="82" spans="1:12" ht="25.5" customHeight="1">
      <c r="A82" s="59" t="s">
        <v>226</v>
      </c>
      <c r="B82" s="52"/>
      <c r="C82" s="52"/>
      <c r="D82" s="52"/>
      <c r="E82" s="52"/>
      <c r="F82" s="52"/>
      <c r="G82" s="52"/>
      <c r="H82" s="52"/>
      <c r="I82" s="61"/>
      <c r="J82" s="52"/>
      <c r="K82" s="52"/>
      <c r="L82" s="52"/>
    </row>
    <row r="83" spans="1:12" ht="25.5" customHeight="1">
      <c r="A83" s="59" t="s">
        <v>227</v>
      </c>
      <c r="B83" s="52"/>
      <c r="C83" s="52"/>
      <c r="D83" s="52"/>
      <c r="E83" s="52"/>
      <c r="F83" s="52"/>
      <c r="G83" s="52"/>
      <c r="H83" s="52"/>
      <c r="I83" s="61"/>
      <c r="J83" s="52"/>
      <c r="K83" s="52"/>
      <c r="L83" s="52"/>
    </row>
    <row r="84" spans="1:12" ht="25.5" customHeight="1">
      <c r="A84" s="59" t="s">
        <v>228</v>
      </c>
      <c r="B84" s="52"/>
      <c r="C84" s="52"/>
      <c r="D84" s="52"/>
      <c r="E84" s="52"/>
      <c r="F84" s="52"/>
      <c r="G84" s="52"/>
      <c r="H84" s="52"/>
      <c r="I84" s="61"/>
      <c r="J84" s="52"/>
      <c r="K84" s="52"/>
      <c r="L84" s="52"/>
    </row>
    <row r="85" spans="1:12" ht="25.5" customHeight="1">
      <c r="A85" s="59"/>
      <c r="B85" s="52"/>
      <c r="C85" s="52"/>
      <c r="D85" s="52"/>
      <c r="E85" s="52"/>
      <c r="F85" s="52"/>
      <c r="G85" s="52"/>
      <c r="H85" s="52"/>
      <c r="I85" s="73" t="s">
        <v>212</v>
      </c>
      <c r="J85" s="53"/>
      <c r="K85" s="52"/>
      <c r="L85" s="52"/>
    </row>
    <row r="86" spans="1:12" ht="25.5" customHeight="1">
      <c r="A86" s="59"/>
      <c r="B86" s="52" t="s">
        <v>213</v>
      </c>
      <c r="C86" s="52"/>
      <c r="D86" s="52"/>
      <c r="E86" s="52"/>
      <c r="F86" s="52"/>
      <c r="G86" s="52"/>
      <c r="H86" s="52"/>
      <c r="I86" s="61" t="s">
        <v>229</v>
      </c>
      <c r="J86" s="53"/>
      <c r="K86" s="52"/>
      <c r="L86" s="52"/>
    </row>
    <row r="87" spans="1:12" ht="25.5" customHeight="1">
      <c r="A87" s="59"/>
      <c r="B87" s="52" t="s">
        <v>221</v>
      </c>
      <c r="C87" s="52"/>
      <c r="D87" s="52"/>
      <c r="E87" s="52"/>
      <c r="F87" s="52"/>
      <c r="G87" s="52"/>
      <c r="H87" s="52"/>
      <c r="I87" s="61" t="s">
        <v>230</v>
      </c>
      <c r="J87" s="53"/>
      <c r="K87" s="52"/>
      <c r="L87" s="52"/>
    </row>
    <row r="88" spans="1:12" ht="25.5" customHeight="1">
      <c r="A88" s="59" t="s">
        <v>231</v>
      </c>
      <c r="B88" s="83"/>
      <c r="C88" s="52"/>
      <c r="D88" s="52"/>
      <c r="E88" s="52"/>
      <c r="F88" s="52"/>
      <c r="G88" s="52"/>
      <c r="H88" s="52"/>
      <c r="I88" s="61"/>
      <c r="J88" s="52"/>
      <c r="K88" s="52"/>
      <c r="L88" s="52"/>
    </row>
    <row r="89" spans="1:12" ht="25.5" customHeight="1">
      <c r="A89" s="59" t="s">
        <v>232</v>
      </c>
      <c r="B89" s="83"/>
      <c r="C89" s="52"/>
      <c r="D89" s="52"/>
      <c r="E89" s="52"/>
      <c r="F89" s="52"/>
      <c r="G89" s="52"/>
      <c r="H89" s="52"/>
      <c r="I89" s="61"/>
      <c r="J89" s="52"/>
      <c r="K89" s="52"/>
      <c r="L89" s="52"/>
    </row>
    <row r="90" spans="1:12" ht="25.5" customHeight="1">
      <c r="A90" s="59" t="s">
        <v>233</v>
      </c>
      <c r="B90" s="83"/>
      <c r="C90" s="52"/>
      <c r="D90" s="52"/>
      <c r="E90" s="52"/>
      <c r="F90" s="52"/>
      <c r="G90" s="52"/>
      <c r="H90" s="52"/>
      <c r="I90" s="61"/>
      <c r="J90" s="52"/>
      <c r="K90" s="52"/>
      <c r="L90" s="52"/>
    </row>
    <row r="91" spans="1:12" ht="25.5" customHeight="1">
      <c r="A91" s="59" t="s">
        <v>234</v>
      </c>
      <c r="B91" s="83"/>
      <c r="C91" s="52"/>
      <c r="D91" s="52"/>
      <c r="E91" s="52"/>
      <c r="F91" s="52"/>
      <c r="G91" s="52"/>
      <c r="H91" s="52"/>
      <c r="I91" s="61"/>
      <c r="J91" s="52"/>
      <c r="K91" s="52"/>
      <c r="L91" s="52"/>
    </row>
    <row r="92" spans="1:12" ht="25.5" customHeight="1">
      <c r="A92" s="84" t="s">
        <v>235</v>
      </c>
      <c r="B92" s="83"/>
      <c r="C92" s="52"/>
      <c r="D92" s="52"/>
      <c r="E92" s="52"/>
      <c r="F92" s="52"/>
      <c r="G92" s="52"/>
      <c r="H92" s="52"/>
      <c r="I92" s="61"/>
      <c r="J92" s="52"/>
      <c r="K92" s="52"/>
      <c r="L92" s="57"/>
    </row>
    <row r="93" spans="1:12" ht="25.5" customHeight="1">
      <c r="A93" s="75" t="s">
        <v>236</v>
      </c>
      <c r="B93" s="83"/>
      <c r="C93" s="52"/>
      <c r="D93" s="52"/>
      <c r="E93" s="52"/>
      <c r="F93" s="52"/>
      <c r="G93" s="52"/>
      <c r="H93" s="52"/>
      <c r="I93" s="61"/>
      <c r="J93" s="52"/>
      <c r="K93" s="52"/>
      <c r="L93" s="57"/>
    </row>
    <row r="94" spans="1:12" ht="25.5" customHeight="1">
      <c r="A94" s="85" t="s">
        <v>237</v>
      </c>
      <c r="B94" s="83"/>
      <c r="C94" s="52"/>
      <c r="D94" s="52"/>
      <c r="E94" s="52"/>
      <c r="F94" s="52"/>
      <c r="G94" s="52"/>
      <c r="H94" s="52"/>
      <c r="I94" s="61"/>
      <c r="J94" s="52"/>
      <c r="K94" s="52"/>
      <c r="L94" s="57"/>
    </row>
    <row r="95" spans="1:12" ht="25.5" customHeight="1">
      <c r="A95" s="85" t="s">
        <v>238</v>
      </c>
      <c r="B95" s="83"/>
      <c r="C95" s="52"/>
      <c r="D95" s="52"/>
      <c r="E95" s="52"/>
      <c r="F95" s="52"/>
      <c r="G95" s="52"/>
      <c r="H95" s="52"/>
      <c r="I95" s="61"/>
      <c r="J95" s="52"/>
      <c r="K95" s="52"/>
      <c r="L95" s="57"/>
    </row>
    <row r="96" spans="1:12" ht="25.5" customHeight="1">
      <c r="A96" s="85" t="s">
        <v>239</v>
      </c>
      <c r="B96" s="83"/>
      <c r="C96" s="52"/>
      <c r="D96" s="52"/>
      <c r="E96" s="52"/>
      <c r="F96" s="52"/>
      <c r="G96" s="52"/>
      <c r="H96" s="52"/>
      <c r="I96" s="61"/>
      <c r="J96" s="52"/>
      <c r="K96" s="52"/>
      <c r="L96" s="57"/>
    </row>
    <row r="97" spans="1:14" ht="25.5" customHeight="1">
      <c r="A97" s="85" t="s">
        <v>240</v>
      </c>
      <c r="B97" s="83"/>
      <c r="C97" s="52"/>
      <c r="D97" s="52"/>
      <c r="E97" s="52"/>
      <c r="F97" s="52"/>
      <c r="G97" s="52"/>
      <c r="H97" s="52"/>
      <c r="I97" s="61"/>
      <c r="J97" s="52"/>
      <c r="K97" s="52"/>
      <c r="L97" s="57"/>
    </row>
    <row r="98" spans="1:14" ht="25.5" customHeight="1">
      <c r="A98" s="86" t="s">
        <v>241</v>
      </c>
      <c r="B98" s="83"/>
      <c r="C98" s="52"/>
      <c r="D98" s="52"/>
      <c r="E98" s="52"/>
      <c r="F98" s="52"/>
      <c r="G98" s="52"/>
      <c r="H98" s="52"/>
      <c r="I98" s="61"/>
      <c r="J98" s="52"/>
      <c r="K98" s="52"/>
      <c r="L98" s="57"/>
    </row>
    <row r="99" spans="1:14" ht="25.5" customHeight="1">
      <c r="A99" s="85" t="s">
        <v>242</v>
      </c>
      <c r="B99" s="83"/>
      <c r="C99" s="52"/>
      <c r="D99" s="52"/>
      <c r="E99" s="52"/>
      <c r="F99" s="52"/>
      <c r="G99" s="52"/>
      <c r="H99" s="52"/>
      <c r="I99" s="61"/>
      <c r="J99" s="52"/>
      <c r="K99" s="52"/>
      <c r="L99" s="57"/>
    </row>
    <row r="100" spans="1:14" ht="25.5" customHeight="1">
      <c r="A100" s="59"/>
      <c r="B100" s="83"/>
      <c r="C100" s="52"/>
      <c r="D100" s="52"/>
      <c r="E100" s="52"/>
      <c r="F100" s="52"/>
      <c r="G100" s="52"/>
      <c r="H100" s="52"/>
      <c r="I100" s="61"/>
      <c r="J100" s="52"/>
      <c r="K100" s="52"/>
      <c r="L100" s="52"/>
    </row>
    <row r="101" spans="1:14" ht="25.5" customHeight="1">
      <c r="A101" s="59"/>
      <c r="B101" s="83"/>
      <c r="C101" s="52"/>
      <c r="D101" s="52"/>
      <c r="E101" s="52"/>
      <c r="F101" s="52"/>
      <c r="G101" s="52"/>
      <c r="H101" s="52"/>
      <c r="I101" s="61"/>
      <c r="J101" s="52"/>
      <c r="K101" s="52"/>
      <c r="L101" s="52"/>
    </row>
    <row r="102" spans="1:14" ht="25.5" customHeight="1">
      <c r="A102" s="59"/>
      <c r="B102" s="53"/>
      <c r="C102" s="60" t="s">
        <v>31</v>
      </c>
      <c r="D102" s="60"/>
      <c r="E102" s="54"/>
      <c r="F102" s="52"/>
      <c r="G102" s="52"/>
      <c r="H102" s="78"/>
      <c r="I102" s="79"/>
      <c r="J102" s="52"/>
      <c r="K102" s="52"/>
      <c r="L102" s="52"/>
    </row>
    <row r="103" spans="1:14" ht="25.5" customHeight="1">
      <c r="A103" s="59"/>
      <c r="B103" s="53"/>
      <c r="C103" s="60" t="s">
        <v>32</v>
      </c>
      <c r="D103" s="60"/>
      <c r="E103" s="54"/>
      <c r="F103" s="52"/>
      <c r="G103" s="52"/>
      <c r="H103" s="78"/>
      <c r="I103" s="79"/>
      <c r="J103" s="52"/>
      <c r="K103" s="52"/>
      <c r="L103" s="52"/>
    </row>
    <row r="104" spans="1:14" ht="26.45" customHeight="1">
      <c r="A104" s="576" t="s">
        <v>243</v>
      </c>
      <c r="B104" s="576"/>
      <c r="C104" s="576"/>
      <c r="D104" s="576"/>
      <c r="E104" s="576"/>
      <c r="F104" s="576"/>
      <c r="G104" s="576"/>
      <c r="H104" s="576"/>
      <c r="I104" s="576"/>
      <c r="J104" s="576"/>
      <c r="K104" s="576"/>
      <c r="L104" s="52"/>
    </row>
    <row r="105" spans="1:14" ht="26.45" customHeight="1">
      <c r="A105" s="61"/>
      <c r="B105" s="61"/>
      <c r="C105" s="61"/>
      <c r="D105" s="61"/>
      <c r="E105" s="61"/>
      <c r="F105" s="61"/>
      <c r="G105" s="61"/>
      <c r="H105" s="61"/>
      <c r="I105" s="61"/>
      <c r="J105" s="61"/>
      <c r="K105" s="61"/>
      <c r="L105" s="52"/>
    </row>
    <row r="106" spans="1:14" ht="26.45" customHeight="1">
      <c r="A106" s="59" t="s">
        <v>185</v>
      </c>
      <c r="B106" s="52"/>
      <c r="C106" s="52"/>
      <c r="D106" s="52"/>
      <c r="E106" s="52"/>
      <c r="F106" s="52"/>
      <c r="G106" s="52"/>
      <c r="H106" s="52"/>
      <c r="I106" s="52"/>
      <c r="J106" s="52"/>
      <c r="K106" s="53"/>
      <c r="L106" s="52"/>
    </row>
    <row r="107" spans="1:14" ht="26.45" customHeight="1">
      <c r="A107" s="87" t="s">
        <v>244</v>
      </c>
      <c r="B107" s="83"/>
      <c r="C107" s="52"/>
      <c r="D107" s="52"/>
      <c r="E107" s="52"/>
      <c r="F107" s="52"/>
      <c r="G107" s="52"/>
      <c r="H107" s="52"/>
      <c r="I107" s="61"/>
      <c r="J107" s="52"/>
      <c r="K107" s="52"/>
      <c r="L107" s="57"/>
    </row>
    <row r="108" spans="1:14" s="56" customFormat="1" ht="26.45" customHeight="1">
      <c r="A108" s="88" t="s">
        <v>245</v>
      </c>
      <c r="B108" s="54"/>
      <c r="C108" s="60"/>
      <c r="D108" s="60"/>
      <c r="E108" s="60"/>
      <c r="F108" s="60"/>
      <c r="G108" s="60"/>
      <c r="H108" s="60"/>
      <c r="I108" s="60"/>
      <c r="J108" s="60"/>
      <c r="K108" s="60"/>
      <c r="L108" s="60"/>
      <c r="M108" s="60"/>
      <c r="N108" s="60"/>
    </row>
    <row r="109" spans="1:14" s="56" customFormat="1" ht="26.45" customHeight="1">
      <c r="A109" s="62" t="s">
        <v>246</v>
      </c>
      <c r="B109" s="54"/>
      <c r="C109" s="60"/>
      <c r="D109" s="60"/>
      <c r="E109" s="60"/>
      <c r="F109" s="60"/>
      <c r="G109" s="60"/>
      <c r="H109" s="60"/>
      <c r="I109" s="60"/>
      <c r="J109" s="60"/>
      <c r="K109" s="60"/>
      <c r="L109" s="60"/>
      <c r="M109" s="60"/>
      <c r="N109" s="60"/>
    </row>
    <row r="110" spans="1:14" s="56" customFormat="1" ht="26.45" customHeight="1">
      <c r="A110" s="62" t="s">
        <v>247</v>
      </c>
      <c r="B110" s="54"/>
      <c r="C110" s="60"/>
      <c r="D110" s="60"/>
      <c r="E110" s="60"/>
      <c r="F110" s="60"/>
      <c r="G110" s="60"/>
      <c r="H110" s="60"/>
      <c r="I110" s="60"/>
      <c r="J110" s="60"/>
      <c r="K110" s="60"/>
      <c r="L110" s="60"/>
      <c r="M110" s="60"/>
      <c r="N110" s="60"/>
    </row>
    <row r="111" spans="1:14" s="56" customFormat="1" ht="26.45" customHeight="1">
      <c r="A111" s="62" t="s">
        <v>248</v>
      </c>
      <c r="B111" s="54"/>
      <c r="C111" s="60"/>
      <c r="D111" s="60"/>
      <c r="E111" s="60"/>
      <c r="F111" s="60"/>
      <c r="G111" s="60"/>
      <c r="H111" s="60"/>
      <c r="I111" s="60"/>
      <c r="J111" s="60"/>
      <c r="K111" s="60"/>
      <c r="L111" s="60"/>
      <c r="M111" s="60"/>
      <c r="N111" s="60"/>
    </row>
    <row r="112" spans="1:14" s="56" customFormat="1" ht="26.45" customHeight="1">
      <c r="A112" s="62" t="s">
        <v>249</v>
      </c>
      <c r="B112" s="54"/>
      <c r="C112" s="60"/>
      <c r="D112" s="60"/>
      <c r="E112" s="60"/>
      <c r="F112" s="60"/>
      <c r="G112" s="60"/>
      <c r="H112" s="60"/>
      <c r="I112" s="60"/>
      <c r="J112" s="60"/>
      <c r="K112" s="60"/>
      <c r="L112" s="60"/>
      <c r="M112" s="60"/>
      <c r="N112" s="60"/>
    </row>
    <row r="113" spans="1:14" s="56" customFormat="1" ht="26.45" customHeight="1">
      <c r="A113" s="62" t="s">
        <v>250</v>
      </c>
      <c r="B113" s="54"/>
      <c r="C113" s="60"/>
      <c r="D113" s="60"/>
      <c r="E113" s="60"/>
      <c r="F113" s="60"/>
      <c r="G113" s="60"/>
      <c r="H113" s="60"/>
      <c r="I113" s="60"/>
      <c r="J113" s="60"/>
      <c r="K113" s="60"/>
      <c r="L113" s="60"/>
      <c r="M113" s="60"/>
      <c r="N113" s="60"/>
    </row>
    <row r="114" spans="1:14" s="56" customFormat="1" ht="26.45" customHeight="1">
      <c r="A114" s="62" t="s">
        <v>251</v>
      </c>
      <c r="B114" s="54"/>
      <c r="C114" s="60"/>
      <c r="D114" s="60"/>
      <c r="E114" s="60"/>
      <c r="F114" s="60"/>
      <c r="G114" s="60"/>
      <c r="H114" s="60"/>
      <c r="I114" s="60"/>
      <c r="J114" s="60"/>
      <c r="K114" s="60"/>
      <c r="L114" s="60"/>
      <c r="M114" s="60"/>
      <c r="N114" s="60"/>
    </row>
    <row r="115" spans="1:14" s="56" customFormat="1" ht="26.45" customHeight="1">
      <c r="A115" s="62" t="s">
        <v>252</v>
      </c>
      <c r="B115" s="54"/>
      <c r="C115" s="60"/>
      <c r="D115" s="60"/>
      <c r="E115" s="60"/>
      <c r="F115" s="60"/>
      <c r="G115" s="60"/>
      <c r="H115" s="60"/>
      <c r="I115" s="60"/>
      <c r="J115" s="60"/>
      <c r="K115" s="60"/>
      <c r="L115" s="60"/>
      <c r="M115" s="60"/>
      <c r="N115" s="60"/>
    </row>
    <row r="116" spans="1:14" s="56" customFormat="1" ht="26.45" customHeight="1">
      <c r="A116" s="88" t="s">
        <v>253</v>
      </c>
      <c r="B116" s="54"/>
      <c r="C116" s="60"/>
      <c r="D116" s="60"/>
      <c r="E116" s="60"/>
      <c r="F116" s="60"/>
      <c r="G116" s="60"/>
      <c r="H116" s="60"/>
      <c r="I116" s="60"/>
      <c r="J116" s="60"/>
      <c r="K116" s="60"/>
      <c r="L116" s="60"/>
      <c r="M116" s="60"/>
      <c r="N116" s="60"/>
    </row>
    <row r="117" spans="1:14" s="56" customFormat="1" ht="26.45" customHeight="1">
      <c r="A117" s="62" t="s">
        <v>254</v>
      </c>
      <c r="B117" s="54"/>
      <c r="C117" s="60"/>
      <c r="D117" s="60"/>
      <c r="E117" s="60"/>
      <c r="F117" s="60"/>
      <c r="G117" s="60"/>
      <c r="H117" s="60"/>
      <c r="I117" s="60"/>
      <c r="J117" s="60"/>
      <c r="K117" s="60"/>
      <c r="L117" s="60"/>
      <c r="M117" s="60"/>
      <c r="N117" s="60"/>
    </row>
    <row r="118" spans="1:14" s="56" customFormat="1" ht="26.45" customHeight="1">
      <c r="A118" s="62" t="s">
        <v>255</v>
      </c>
      <c r="B118" s="54"/>
      <c r="C118" s="60"/>
      <c r="D118" s="60"/>
      <c r="E118" s="60"/>
      <c r="F118" s="60"/>
      <c r="G118" s="60"/>
      <c r="H118" s="60"/>
      <c r="I118" s="60"/>
      <c r="J118" s="60"/>
      <c r="K118" s="60"/>
      <c r="L118" s="60"/>
      <c r="M118" s="60"/>
      <c r="N118" s="60"/>
    </row>
    <row r="119" spans="1:14" s="56" customFormat="1" ht="26.45" customHeight="1">
      <c r="A119" s="62" t="s">
        <v>256</v>
      </c>
      <c r="B119" s="54"/>
      <c r="C119" s="60"/>
      <c r="D119" s="60"/>
      <c r="E119" s="60"/>
      <c r="F119" s="60"/>
      <c r="G119" s="60"/>
      <c r="H119" s="60"/>
      <c r="I119" s="60"/>
      <c r="J119" s="60"/>
      <c r="K119" s="60"/>
      <c r="L119" s="60"/>
      <c r="M119" s="60"/>
      <c r="N119" s="60"/>
    </row>
    <row r="120" spans="1:14" s="56" customFormat="1" ht="26.45" customHeight="1">
      <c r="A120" s="62" t="s">
        <v>257</v>
      </c>
      <c r="B120" s="54"/>
      <c r="C120" s="60"/>
      <c r="D120" s="60"/>
      <c r="E120" s="60"/>
      <c r="F120" s="60"/>
      <c r="G120" s="60"/>
      <c r="H120" s="60"/>
      <c r="I120" s="60"/>
      <c r="J120" s="60"/>
      <c r="K120" s="60"/>
      <c r="L120" s="60"/>
      <c r="M120" s="60"/>
      <c r="N120" s="60"/>
    </row>
    <row r="121" spans="1:14" s="56" customFormat="1" ht="26.45" customHeight="1">
      <c r="A121" s="62" t="s">
        <v>258</v>
      </c>
      <c r="B121" s="54"/>
      <c r="C121" s="60"/>
      <c r="D121" s="60"/>
      <c r="E121" s="60"/>
      <c r="F121" s="60"/>
      <c r="G121" s="60"/>
      <c r="H121" s="60"/>
      <c r="I121" s="60"/>
      <c r="J121" s="60"/>
      <c r="K121" s="60"/>
      <c r="L121" s="60"/>
      <c r="M121" s="60"/>
      <c r="N121" s="60"/>
    </row>
    <row r="122" spans="1:14" s="56" customFormat="1" ht="26.45" customHeight="1">
      <c r="A122" s="88" t="s">
        <v>259</v>
      </c>
      <c r="B122" s="54"/>
      <c r="C122" s="60"/>
      <c r="D122" s="60"/>
      <c r="E122" s="60"/>
      <c r="F122" s="60"/>
      <c r="G122" s="60"/>
      <c r="H122" s="60"/>
      <c r="I122" s="60"/>
      <c r="J122" s="60"/>
      <c r="K122" s="60"/>
      <c r="L122" s="60"/>
      <c r="M122" s="60"/>
      <c r="N122" s="60"/>
    </row>
    <row r="123" spans="1:14" s="56" customFormat="1" ht="26.45" customHeight="1">
      <c r="A123" s="62" t="s">
        <v>260</v>
      </c>
      <c r="B123" s="54"/>
      <c r="C123" s="60"/>
      <c r="D123" s="60"/>
      <c r="E123" s="60"/>
      <c r="F123" s="60"/>
      <c r="G123" s="60"/>
      <c r="H123" s="60"/>
      <c r="I123" s="60"/>
      <c r="J123" s="60"/>
      <c r="K123" s="60"/>
      <c r="L123" s="60"/>
      <c r="M123" s="60"/>
      <c r="N123" s="60"/>
    </row>
    <row r="124" spans="1:14" s="56" customFormat="1" ht="26.45" customHeight="1">
      <c r="A124" s="62" t="s">
        <v>261</v>
      </c>
      <c r="B124" s="54"/>
      <c r="C124" s="60"/>
      <c r="D124" s="60"/>
      <c r="E124" s="60"/>
      <c r="F124" s="60"/>
      <c r="G124" s="60"/>
      <c r="H124" s="60"/>
      <c r="I124" s="60"/>
      <c r="J124" s="60"/>
      <c r="K124" s="60"/>
      <c r="L124" s="60"/>
      <c r="M124" s="60"/>
      <c r="N124" s="60"/>
    </row>
    <row r="125" spans="1:14" s="56" customFormat="1" ht="26.45" customHeight="1">
      <c r="A125" s="62" t="s">
        <v>262</v>
      </c>
      <c r="B125" s="54"/>
      <c r="C125" s="60"/>
      <c r="D125" s="60"/>
      <c r="E125" s="60"/>
      <c r="F125" s="60"/>
      <c r="G125" s="60"/>
      <c r="H125" s="60"/>
      <c r="I125" s="60"/>
      <c r="J125" s="60"/>
      <c r="K125" s="60"/>
      <c r="L125" s="60"/>
      <c r="M125" s="60"/>
      <c r="N125" s="60"/>
    </row>
    <row r="126" spans="1:14" s="56" customFormat="1" ht="26.45" customHeight="1">
      <c r="A126" s="62" t="s">
        <v>263</v>
      </c>
      <c r="B126" s="54"/>
      <c r="C126" s="60"/>
      <c r="D126" s="60"/>
      <c r="E126" s="60"/>
      <c r="F126" s="60"/>
      <c r="G126" s="60"/>
      <c r="H126" s="60"/>
      <c r="I126" s="60"/>
      <c r="J126" s="60"/>
      <c r="K126" s="60"/>
      <c r="L126" s="60"/>
      <c r="M126" s="60"/>
      <c r="N126" s="60"/>
    </row>
    <row r="127" spans="1:14" s="56" customFormat="1" ht="26.45" customHeight="1">
      <c r="A127" s="88" t="s">
        <v>264</v>
      </c>
      <c r="B127" s="54"/>
      <c r="C127" s="60"/>
      <c r="D127" s="60"/>
      <c r="E127" s="60"/>
      <c r="F127" s="60"/>
      <c r="G127" s="60"/>
      <c r="H127" s="60"/>
      <c r="I127" s="60"/>
      <c r="J127" s="60"/>
      <c r="K127" s="60"/>
      <c r="L127" s="60"/>
      <c r="M127" s="60"/>
      <c r="N127" s="60"/>
    </row>
    <row r="128" spans="1:14" s="56" customFormat="1" ht="26.45" customHeight="1">
      <c r="A128" s="62" t="s">
        <v>265</v>
      </c>
      <c r="B128" s="54"/>
      <c r="C128" s="60"/>
      <c r="D128" s="60"/>
      <c r="E128" s="60"/>
      <c r="F128" s="60"/>
      <c r="G128" s="60"/>
      <c r="H128" s="60"/>
      <c r="I128" s="60"/>
      <c r="J128" s="60"/>
      <c r="K128" s="60"/>
      <c r="L128" s="60"/>
      <c r="M128" s="60"/>
      <c r="N128" s="60"/>
    </row>
    <row r="129" spans="1:14" s="56" customFormat="1" ht="26.45" customHeight="1">
      <c r="A129" s="62" t="s">
        <v>266</v>
      </c>
      <c r="B129" s="54"/>
      <c r="C129" s="60"/>
      <c r="D129" s="60"/>
      <c r="E129" s="60"/>
      <c r="F129" s="60"/>
      <c r="G129" s="60"/>
      <c r="H129" s="60"/>
      <c r="I129" s="60"/>
      <c r="J129" s="60"/>
      <c r="K129" s="60"/>
      <c r="L129" s="60"/>
      <c r="M129" s="60"/>
      <c r="N129" s="60"/>
    </row>
    <row r="130" spans="1:14" s="56" customFormat="1" ht="26.45" customHeight="1">
      <c r="A130" s="62" t="s">
        <v>267</v>
      </c>
      <c r="B130" s="54"/>
      <c r="C130" s="60"/>
      <c r="D130" s="60"/>
      <c r="E130" s="60"/>
      <c r="F130" s="60"/>
      <c r="G130" s="60"/>
      <c r="H130" s="60"/>
      <c r="I130" s="60"/>
      <c r="J130" s="60"/>
      <c r="K130" s="60"/>
      <c r="L130" s="60"/>
      <c r="M130" s="60"/>
      <c r="N130" s="60"/>
    </row>
    <row r="131" spans="1:14" s="56" customFormat="1" ht="26.45" customHeight="1">
      <c r="A131" s="62" t="s">
        <v>268</v>
      </c>
      <c r="B131" s="54"/>
      <c r="C131" s="60"/>
      <c r="D131" s="60"/>
      <c r="E131" s="60"/>
      <c r="F131" s="60"/>
      <c r="G131" s="60"/>
      <c r="H131" s="60"/>
      <c r="I131" s="60"/>
      <c r="J131" s="60"/>
      <c r="K131" s="60"/>
      <c r="L131" s="60"/>
      <c r="M131" s="60"/>
      <c r="N131" s="60"/>
    </row>
    <row r="132" spans="1:14" s="56" customFormat="1" ht="26.45" customHeight="1">
      <c r="A132" s="62" t="s">
        <v>269</v>
      </c>
      <c r="B132" s="54"/>
      <c r="C132" s="60"/>
      <c r="D132" s="60"/>
      <c r="E132" s="60"/>
      <c r="F132" s="60"/>
      <c r="G132" s="60"/>
      <c r="H132" s="60"/>
      <c r="I132" s="60"/>
      <c r="J132" s="60"/>
      <c r="K132" s="60"/>
      <c r="L132" s="60"/>
      <c r="M132" s="60"/>
      <c r="N132" s="60"/>
    </row>
    <row r="133" spans="1:14" s="56" customFormat="1" ht="26.45" customHeight="1">
      <c r="A133" s="62"/>
      <c r="B133" s="54"/>
      <c r="C133" s="60"/>
      <c r="D133" s="60"/>
      <c r="E133" s="60"/>
      <c r="F133" s="60"/>
      <c r="G133" s="60"/>
      <c r="H133" s="60"/>
      <c r="I133" s="60"/>
      <c r="J133" s="60"/>
      <c r="K133" s="60"/>
      <c r="L133" s="60"/>
      <c r="M133" s="60"/>
      <c r="N133" s="60"/>
    </row>
    <row r="134" spans="1:14" s="56" customFormat="1" ht="26.45" customHeight="1">
      <c r="A134" s="62"/>
      <c r="B134" s="54"/>
      <c r="C134" s="60"/>
      <c r="D134" s="60"/>
      <c r="E134" s="60"/>
      <c r="F134" s="60"/>
      <c r="G134" s="60"/>
      <c r="H134" s="60"/>
      <c r="I134" s="60"/>
      <c r="J134" s="60"/>
      <c r="K134" s="60"/>
      <c r="L134" s="60"/>
      <c r="M134" s="60"/>
      <c r="N134" s="60"/>
    </row>
    <row r="135" spans="1:14" ht="26.45" customHeight="1">
      <c r="A135" s="59"/>
      <c r="B135" s="53"/>
      <c r="C135" s="60" t="s">
        <v>31</v>
      </c>
      <c r="D135" s="60"/>
      <c r="E135" s="54"/>
      <c r="F135" s="52"/>
      <c r="G135" s="52"/>
      <c r="H135" s="78"/>
      <c r="I135" s="79"/>
      <c r="J135" s="52"/>
      <c r="K135" s="52"/>
      <c r="L135" s="52"/>
    </row>
    <row r="136" spans="1:14" ht="26.45" customHeight="1">
      <c r="A136" s="59"/>
      <c r="B136" s="53"/>
      <c r="C136" s="60" t="s">
        <v>32</v>
      </c>
      <c r="D136" s="60"/>
      <c r="E136" s="54"/>
      <c r="F136" s="52"/>
      <c r="G136" s="52"/>
      <c r="H136" s="78"/>
      <c r="I136" s="79"/>
      <c r="J136" s="52"/>
      <c r="K136" s="52"/>
      <c r="L136" s="52"/>
    </row>
    <row r="137" spans="1:14" ht="26.45" customHeight="1">
      <c r="A137" s="59"/>
      <c r="B137" s="53"/>
      <c r="C137" s="60"/>
      <c r="D137" s="60"/>
      <c r="E137" s="54"/>
      <c r="F137" s="52"/>
      <c r="G137" s="52"/>
      <c r="H137" s="78"/>
      <c r="I137" s="79"/>
      <c r="J137" s="52"/>
      <c r="K137" s="52"/>
      <c r="L137" s="52"/>
    </row>
    <row r="138" spans="1:14" ht="30" customHeight="1">
      <c r="A138" s="576" t="s">
        <v>270</v>
      </c>
      <c r="B138" s="576"/>
      <c r="C138" s="576"/>
      <c r="D138" s="576"/>
      <c r="E138" s="576"/>
      <c r="F138" s="576"/>
      <c r="G138" s="576"/>
      <c r="H138" s="576"/>
      <c r="I138" s="576"/>
      <c r="J138" s="576"/>
      <c r="K138" s="576"/>
      <c r="L138" s="52"/>
    </row>
    <row r="139" spans="1:14" ht="30" customHeight="1">
      <c r="A139" s="61"/>
      <c r="B139" s="61"/>
      <c r="C139" s="61"/>
      <c r="D139" s="61"/>
      <c r="E139" s="61"/>
      <c r="F139" s="61"/>
      <c r="G139" s="61"/>
      <c r="H139" s="61"/>
      <c r="I139" s="61"/>
      <c r="J139" s="61"/>
      <c r="K139" s="61"/>
      <c r="L139" s="52"/>
    </row>
    <row r="140" spans="1:14" ht="30" customHeight="1">
      <c r="A140" s="59" t="s">
        <v>185</v>
      </c>
      <c r="B140" s="61"/>
      <c r="C140" s="61"/>
      <c r="D140" s="61"/>
      <c r="E140" s="61"/>
      <c r="F140" s="61"/>
      <c r="G140" s="61"/>
      <c r="H140" s="61"/>
      <c r="I140" s="61"/>
      <c r="J140" s="61"/>
      <c r="K140" s="61"/>
      <c r="L140" s="52"/>
    </row>
    <row r="141" spans="1:14" s="56" customFormat="1" ht="30" customHeight="1">
      <c r="A141" s="88" t="s">
        <v>271</v>
      </c>
      <c r="B141" s="54"/>
      <c r="C141" s="60"/>
      <c r="D141" s="60"/>
      <c r="E141" s="60"/>
      <c r="F141" s="60"/>
      <c r="G141" s="60"/>
      <c r="H141" s="60"/>
      <c r="I141" s="60"/>
      <c r="J141" s="60"/>
      <c r="K141" s="60"/>
      <c r="L141" s="60"/>
      <c r="M141" s="60"/>
      <c r="N141" s="60"/>
    </row>
    <row r="142" spans="1:14" s="56" customFormat="1" ht="30" customHeight="1">
      <c r="A142" s="62" t="s">
        <v>272</v>
      </c>
      <c r="B142" s="54"/>
      <c r="C142" s="60"/>
      <c r="D142" s="60"/>
      <c r="E142" s="60"/>
      <c r="F142" s="60"/>
      <c r="G142" s="60"/>
      <c r="H142" s="60"/>
      <c r="I142" s="60"/>
      <c r="J142" s="60"/>
      <c r="K142" s="60"/>
      <c r="L142" s="60"/>
      <c r="M142" s="60"/>
      <c r="N142" s="60"/>
    </row>
    <row r="143" spans="1:14" s="56" customFormat="1" ht="30" customHeight="1">
      <c r="A143" s="62" t="s">
        <v>273</v>
      </c>
      <c r="B143" s="54"/>
      <c r="C143" s="60"/>
      <c r="D143" s="60"/>
      <c r="E143" s="60"/>
      <c r="F143" s="60"/>
      <c r="G143" s="60"/>
      <c r="H143" s="60"/>
      <c r="I143" s="60"/>
      <c r="J143" s="60"/>
      <c r="K143" s="60"/>
      <c r="L143" s="60"/>
      <c r="M143" s="60"/>
      <c r="N143" s="60"/>
    </row>
    <row r="144" spans="1:14" s="56" customFormat="1" ht="30" customHeight="1">
      <c r="A144" s="62" t="s">
        <v>274</v>
      </c>
      <c r="B144" s="54"/>
      <c r="C144" s="60"/>
      <c r="D144" s="60"/>
      <c r="E144" s="60"/>
      <c r="F144" s="60"/>
      <c r="G144" s="60"/>
      <c r="H144" s="60"/>
      <c r="I144" s="60"/>
      <c r="J144" s="60"/>
      <c r="K144" s="60"/>
      <c r="L144" s="60"/>
      <c r="M144" s="60"/>
      <c r="N144" s="60"/>
    </row>
    <row r="145" spans="1:14" s="56" customFormat="1" ht="30" customHeight="1">
      <c r="A145" s="62" t="s">
        <v>275</v>
      </c>
      <c r="B145" s="54"/>
      <c r="C145" s="60"/>
      <c r="D145" s="60"/>
      <c r="E145" s="60"/>
      <c r="F145" s="60"/>
      <c r="G145" s="60"/>
      <c r="H145" s="60"/>
      <c r="I145" s="60"/>
      <c r="J145" s="60"/>
      <c r="K145" s="60"/>
      <c r="L145" s="60"/>
      <c r="M145" s="60"/>
      <c r="N145" s="60"/>
    </row>
    <row r="146" spans="1:14" s="56" customFormat="1" ht="30" customHeight="1">
      <c r="A146" s="62" t="s">
        <v>276</v>
      </c>
      <c r="B146" s="54"/>
      <c r="C146" s="60"/>
      <c r="D146" s="60"/>
      <c r="E146" s="60"/>
      <c r="F146" s="60"/>
      <c r="G146" s="60"/>
      <c r="H146" s="60"/>
      <c r="I146" s="60"/>
      <c r="J146" s="60"/>
      <c r="K146" s="60"/>
      <c r="L146" s="60"/>
      <c r="M146" s="60"/>
      <c r="N146" s="60"/>
    </row>
    <row r="147" spans="1:14" s="56" customFormat="1" ht="30" customHeight="1">
      <c r="A147" s="62" t="s">
        <v>277</v>
      </c>
      <c r="B147" s="54"/>
      <c r="C147" s="60"/>
      <c r="D147" s="60"/>
      <c r="E147" s="60"/>
      <c r="F147" s="60"/>
      <c r="G147" s="60"/>
      <c r="H147" s="60"/>
      <c r="I147" s="60"/>
      <c r="J147" s="60"/>
      <c r="K147" s="60"/>
      <c r="L147" s="60"/>
      <c r="M147" s="60"/>
      <c r="N147" s="60"/>
    </row>
    <row r="148" spans="1:14" s="56" customFormat="1" ht="30" customHeight="1">
      <c r="A148" s="62" t="s">
        <v>278</v>
      </c>
      <c r="B148" s="54"/>
      <c r="C148" s="60"/>
      <c r="D148" s="60"/>
      <c r="E148" s="60"/>
      <c r="F148" s="60"/>
      <c r="G148" s="60"/>
      <c r="H148" s="60"/>
      <c r="I148" s="60"/>
      <c r="J148" s="60"/>
      <c r="K148" s="60"/>
      <c r="L148" s="60"/>
      <c r="M148" s="60"/>
      <c r="N148" s="60"/>
    </row>
    <row r="149" spans="1:14" s="56" customFormat="1" ht="30" customHeight="1">
      <c r="A149" s="62" t="s">
        <v>279</v>
      </c>
      <c r="B149" s="54"/>
      <c r="C149" s="60"/>
      <c r="D149" s="60"/>
      <c r="E149" s="60"/>
      <c r="F149" s="60"/>
      <c r="G149" s="60"/>
      <c r="H149" s="60"/>
      <c r="I149" s="60"/>
      <c r="J149" s="60"/>
      <c r="K149" s="60"/>
      <c r="L149" s="60"/>
      <c r="M149" s="60"/>
      <c r="N149" s="60"/>
    </row>
    <row r="150" spans="1:14" s="56" customFormat="1" ht="30" customHeight="1">
      <c r="A150" s="88" t="s">
        <v>280</v>
      </c>
      <c r="B150" s="54"/>
      <c r="C150" s="60"/>
      <c r="D150" s="60"/>
      <c r="E150" s="60"/>
      <c r="F150" s="60"/>
      <c r="G150" s="60"/>
      <c r="H150" s="60"/>
      <c r="I150" s="60"/>
      <c r="J150" s="60"/>
      <c r="K150" s="60"/>
      <c r="L150" s="60"/>
      <c r="M150" s="60"/>
      <c r="N150" s="60"/>
    </row>
    <row r="151" spans="1:14" s="56" customFormat="1" ht="30" customHeight="1">
      <c r="A151" s="62" t="s">
        <v>281</v>
      </c>
      <c r="B151" s="54"/>
      <c r="C151" s="60"/>
      <c r="D151" s="60"/>
      <c r="E151" s="60"/>
      <c r="F151" s="60"/>
      <c r="G151" s="60"/>
      <c r="H151" s="60"/>
      <c r="I151" s="60"/>
      <c r="J151" s="60"/>
      <c r="K151" s="60"/>
      <c r="L151" s="60"/>
      <c r="M151" s="60"/>
      <c r="N151" s="60"/>
    </row>
    <row r="152" spans="1:14" s="56" customFormat="1" ht="30" customHeight="1">
      <c r="A152" s="62" t="s">
        <v>282</v>
      </c>
      <c r="B152" s="54"/>
      <c r="C152" s="60"/>
      <c r="D152" s="60"/>
      <c r="E152" s="60"/>
      <c r="F152" s="60"/>
      <c r="G152" s="60"/>
      <c r="H152" s="60"/>
      <c r="I152" s="60"/>
      <c r="J152" s="60"/>
      <c r="K152" s="60"/>
      <c r="L152" s="60"/>
      <c r="M152" s="60"/>
      <c r="N152" s="60"/>
    </row>
    <row r="153" spans="1:14" s="56" customFormat="1" ht="30" customHeight="1">
      <c r="A153" s="62" t="s">
        <v>283</v>
      </c>
      <c r="B153" s="54"/>
      <c r="C153" s="60"/>
      <c r="D153" s="60"/>
      <c r="E153" s="60"/>
      <c r="F153" s="60"/>
      <c r="G153" s="60"/>
      <c r="H153" s="60"/>
      <c r="I153" s="60"/>
      <c r="J153" s="60"/>
      <c r="K153" s="60"/>
      <c r="L153" s="60"/>
      <c r="M153" s="60"/>
      <c r="N153" s="60"/>
    </row>
    <row r="154" spans="1:14" s="56" customFormat="1" ht="30" customHeight="1">
      <c r="A154" s="62" t="s">
        <v>284</v>
      </c>
      <c r="B154" s="54"/>
      <c r="C154" s="60"/>
      <c r="D154" s="60"/>
      <c r="E154" s="60"/>
      <c r="F154" s="60"/>
      <c r="G154" s="60"/>
      <c r="H154" s="60"/>
      <c r="I154" s="60"/>
      <c r="J154" s="60"/>
      <c r="K154" s="60"/>
      <c r="L154" s="60"/>
      <c r="M154" s="60"/>
      <c r="N154" s="60"/>
    </row>
    <row r="155" spans="1:14" s="56" customFormat="1" ht="30" customHeight="1">
      <c r="A155" s="62" t="s">
        <v>285</v>
      </c>
      <c r="B155" s="54"/>
      <c r="C155" s="60"/>
      <c r="D155" s="60"/>
      <c r="E155" s="60"/>
      <c r="F155" s="60"/>
      <c r="G155" s="60"/>
      <c r="H155" s="60"/>
      <c r="I155" s="60"/>
      <c r="J155" s="60"/>
      <c r="K155" s="60"/>
      <c r="L155" s="60"/>
      <c r="M155" s="60"/>
      <c r="N155" s="60"/>
    </row>
    <row r="156" spans="1:14" s="56" customFormat="1" ht="30" customHeight="1">
      <c r="A156" s="62" t="s">
        <v>286</v>
      </c>
      <c r="B156" s="54"/>
      <c r="C156" s="60"/>
      <c r="D156" s="60"/>
      <c r="E156" s="60"/>
      <c r="F156" s="60"/>
      <c r="G156" s="60"/>
      <c r="H156" s="60"/>
      <c r="I156" s="60"/>
      <c r="J156" s="60"/>
      <c r="K156" s="60"/>
      <c r="L156" s="60"/>
      <c r="M156" s="60"/>
      <c r="N156" s="60"/>
    </row>
    <row r="157" spans="1:14" s="56" customFormat="1" ht="30" customHeight="1">
      <c r="A157" s="62" t="s">
        <v>287</v>
      </c>
      <c r="B157" s="54"/>
      <c r="C157" s="60"/>
      <c r="D157" s="60"/>
      <c r="E157" s="60"/>
      <c r="F157" s="60"/>
      <c r="G157" s="60"/>
      <c r="H157" s="60"/>
      <c r="I157" s="60"/>
      <c r="J157" s="60"/>
      <c r="K157" s="60"/>
      <c r="L157" s="60"/>
      <c r="M157" s="60"/>
      <c r="N157" s="60"/>
    </row>
    <row r="158" spans="1:14" s="56" customFormat="1" ht="30" customHeight="1">
      <c r="A158" s="62" t="s">
        <v>288</v>
      </c>
      <c r="B158" s="54"/>
      <c r="C158" s="60"/>
      <c r="D158" s="60"/>
      <c r="E158" s="60"/>
      <c r="F158" s="60"/>
      <c r="G158" s="60"/>
      <c r="H158" s="60"/>
      <c r="I158" s="60"/>
      <c r="J158" s="60"/>
      <c r="K158" s="60"/>
      <c r="L158" s="60"/>
      <c r="M158" s="60"/>
      <c r="N158" s="60"/>
    </row>
    <row r="159" spans="1:14" s="56" customFormat="1" ht="30" customHeight="1">
      <c r="A159" s="88" t="s">
        <v>289</v>
      </c>
      <c r="B159" s="54"/>
      <c r="C159" s="60"/>
      <c r="D159" s="60"/>
      <c r="E159" s="60"/>
      <c r="F159" s="60"/>
      <c r="G159" s="60"/>
      <c r="H159" s="60"/>
      <c r="I159" s="60"/>
      <c r="J159" s="60"/>
      <c r="K159" s="60"/>
      <c r="L159" s="60"/>
      <c r="M159" s="60"/>
      <c r="N159" s="60"/>
    </row>
    <row r="160" spans="1:14" s="56" customFormat="1" ht="30" customHeight="1">
      <c r="A160" s="62" t="s">
        <v>290</v>
      </c>
      <c r="B160" s="54"/>
      <c r="C160" s="60"/>
      <c r="D160" s="60"/>
      <c r="E160" s="60"/>
      <c r="F160" s="60"/>
      <c r="G160" s="60"/>
      <c r="H160" s="60"/>
      <c r="I160" s="60"/>
      <c r="J160" s="60"/>
      <c r="K160" s="60"/>
      <c r="L160" s="60"/>
      <c r="M160" s="60"/>
      <c r="N160" s="60"/>
    </row>
    <row r="161" spans="1:14" s="56" customFormat="1" ht="30" customHeight="1">
      <c r="A161" s="62" t="s">
        <v>291</v>
      </c>
      <c r="B161" s="54"/>
      <c r="C161" s="60"/>
      <c r="D161" s="60"/>
      <c r="E161" s="60"/>
      <c r="F161" s="60"/>
      <c r="G161" s="60"/>
      <c r="H161" s="60"/>
      <c r="I161" s="60"/>
      <c r="J161" s="60"/>
      <c r="K161" s="60"/>
      <c r="L161" s="60"/>
      <c r="M161" s="60"/>
      <c r="N161" s="60"/>
    </row>
    <row r="162" spans="1:14" s="56" customFormat="1" ht="30" customHeight="1">
      <c r="A162" s="62" t="s">
        <v>292</v>
      </c>
      <c r="B162" s="54"/>
      <c r="C162" s="60"/>
      <c r="D162" s="60"/>
      <c r="E162" s="60"/>
      <c r="F162" s="60"/>
      <c r="G162" s="60"/>
      <c r="H162" s="60"/>
      <c r="I162" s="60"/>
      <c r="J162" s="60"/>
      <c r="K162" s="60"/>
      <c r="L162" s="60"/>
      <c r="M162" s="60"/>
      <c r="N162" s="60"/>
    </row>
    <row r="163" spans="1:14" s="56" customFormat="1" ht="21.75" customHeight="1">
      <c r="A163" s="62"/>
      <c r="B163" s="54"/>
      <c r="C163" s="60"/>
      <c r="D163" s="60"/>
      <c r="E163" s="60"/>
      <c r="F163" s="60"/>
      <c r="G163" s="60"/>
      <c r="H163" s="60"/>
      <c r="I163" s="60"/>
      <c r="J163" s="60"/>
      <c r="K163" s="60"/>
      <c r="L163" s="60"/>
      <c r="M163" s="60"/>
      <c r="N163" s="60"/>
    </row>
    <row r="164" spans="1:14" s="56" customFormat="1" ht="30" customHeight="1">
      <c r="A164" s="62"/>
      <c r="B164" s="54"/>
      <c r="C164" s="60"/>
      <c r="D164" s="60"/>
      <c r="E164" s="60"/>
      <c r="F164" s="60"/>
      <c r="G164" s="60"/>
      <c r="H164" s="60"/>
      <c r="I164" s="60"/>
      <c r="J164" s="60"/>
      <c r="K164" s="60"/>
      <c r="L164" s="60"/>
      <c r="M164" s="60"/>
      <c r="N164" s="60"/>
    </row>
    <row r="165" spans="1:14" s="56" customFormat="1" ht="30" customHeight="1">
      <c r="A165" s="62"/>
      <c r="B165" s="54"/>
      <c r="C165" s="60"/>
      <c r="D165" s="60"/>
      <c r="E165" s="60"/>
      <c r="F165" s="60"/>
      <c r="G165" s="60"/>
      <c r="H165" s="60"/>
      <c r="I165" s="60"/>
      <c r="J165" s="60"/>
      <c r="K165" s="60"/>
      <c r="L165" s="60"/>
      <c r="M165" s="60"/>
      <c r="N165" s="60"/>
    </row>
    <row r="166" spans="1:14" ht="30" customHeight="1">
      <c r="A166" s="59"/>
      <c r="B166" s="53"/>
      <c r="C166" s="60" t="s">
        <v>31</v>
      </c>
      <c r="D166" s="60"/>
      <c r="E166" s="54"/>
      <c r="F166" s="52"/>
      <c r="G166" s="52"/>
      <c r="H166" s="78"/>
      <c r="I166" s="79"/>
      <c r="J166" s="52"/>
      <c r="K166" s="52"/>
      <c r="L166" s="52"/>
    </row>
    <row r="167" spans="1:14" ht="30" customHeight="1">
      <c r="A167" s="59"/>
      <c r="B167" s="53"/>
      <c r="C167" s="60" t="s">
        <v>32</v>
      </c>
      <c r="D167" s="60"/>
      <c r="E167" s="54"/>
      <c r="F167" s="52"/>
      <c r="G167" s="52"/>
      <c r="H167" s="78"/>
      <c r="I167" s="79"/>
      <c r="J167" s="52"/>
      <c r="K167" s="52"/>
      <c r="L167" s="52"/>
    </row>
    <row r="168" spans="1:14" ht="26.45" customHeight="1">
      <c r="A168" s="576" t="s">
        <v>293</v>
      </c>
      <c r="B168" s="576"/>
      <c r="C168" s="576"/>
      <c r="D168" s="576"/>
      <c r="E168" s="576"/>
      <c r="F168" s="576"/>
      <c r="G168" s="576"/>
      <c r="H168" s="576"/>
      <c r="I168" s="576"/>
      <c r="J168" s="576"/>
      <c r="K168" s="576"/>
      <c r="L168" s="52"/>
    </row>
    <row r="169" spans="1:14" ht="26.45" customHeight="1">
      <c r="A169" s="61"/>
      <c r="B169" s="61"/>
      <c r="C169" s="61"/>
      <c r="D169" s="61"/>
      <c r="E169" s="61"/>
      <c r="F169" s="61"/>
      <c r="G169" s="61"/>
      <c r="H169" s="61"/>
      <c r="I169" s="61"/>
      <c r="J169" s="61"/>
      <c r="K169" s="61"/>
      <c r="L169" s="52"/>
    </row>
    <row r="170" spans="1:14" ht="26.45" customHeight="1">
      <c r="A170" s="59" t="s">
        <v>185</v>
      </c>
      <c r="B170" s="61"/>
      <c r="C170" s="61"/>
      <c r="D170" s="61"/>
      <c r="E170" s="61"/>
      <c r="F170" s="61"/>
      <c r="G170" s="61"/>
      <c r="H170" s="61"/>
      <c r="I170" s="61"/>
      <c r="J170" s="61"/>
      <c r="K170" s="61"/>
      <c r="L170" s="52"/>
    </row>
    <row r="171" spans="1:14" ht="26.45" customHeight="1">
      <c r="A171" s="87" t="s">
        <v>294</v>
      </c>
      <c r="B171" s="83"/>
      <c r="C171" s="52"/>
      <c r="D171" s="52"/>
      <c r="E171" s="52"/>
      <c r="F171" s="52"/>
      <c r="G171" s="52"/>
      <c r="H171" s="52"/>
      <c r="I171" s="61"/>
      <c r="J171" s="52"/>
      <c r="K171" s="52"/>
      <c r="L171" s="57"/>
    </row>
    <row r="172" spans="1:14" ht="26.45" customHeight="1">
      <c r="A172" s="87" t="s">
        <v>295</v>
      </c>
      <c r="B172" s="83"/>
      <c r="C172" s="52"/>
      <c r="D172" s="52"/>
      <c r="E172" s="52"/>
      <c r="F172" s="52"/>
      <c r="G172" s="52"/>
      <c r="H172" s="52"/>
      <c r="I172" s="61"/>
      <c r="J172" s="52"/>
      <c r="K172" s="52"/>
      <c r="L172" s="57"/>
    </row>
    <row r="173" spans="1:14" ht="26.45" customHeight="1">
      <c r="A173" s="87" t="s">
        <v>296</v>
      </c>
      <c r="B173" s="83"/>
      <c r="C173" s="52"/>
      <c r="D173" s="52"/>
      <c r="E173" s="52"/>
      <c r="F173" s="52"/>
      <c r="G173" s="52"/>
      <c r="H173" s="52"/>
      <c r="I173" s="61"/>
      <c r="J173" s="52"/>
      <c r="K173" s="52"/>
      <c r="L173" s="57"/>
    </row>
    <row r="174" spans="1:14" ht="26.45" customHeight="1">
      <c r="A174" s="87" t="s">
        <v>297</v>
      </c>
      <c r="B174" s="83"/>
      <c r="C174" s="52"/>
      <c r="D174" s="52"/>
      <c r="E174" s="52"/>
      <c r="F174" s="52"/>
      <c r="G174" s="52"/>
      <c r="H174" s="52"/>
      <c r="I174" s="61"/>
      <c r="J174" s="52"/>
      <c r="K174" s="52"/>
      <c r="L174" s="57"/>
    </row>
    <row r="175" spans="1:14" ht="26.45" customHeight="1">
      <c r="A175" s="87" t="s">
        <v>298</v>
      </c>
      <c r="B175" s="83"/>
      <c r="C175" s="52"/>
      <c r="D175" s="52"/>
      <c r="E175" s="52"/>
      <c r="F175" s="52"/>
      <c r="G175" s="52"/>
      <c r="H175" s="52"/>
      <c r="I175" s="61"/>
      <c r="J175" s="52"/>
      <c r="K175" s="52"/>
      <c r="L175" s="57"/>
    </row>
    <row r="176" spans="1:14" ht="26.45" customHeight="1">
      <c r="A176" s="87" t="s">
        <v>299</v>
      </c>
      <c r="B176" s="83"/>
      <c r="C176" s="52"/>
      <c r="D176" s="52"/>
      <c r="E176" s="52"/>
      <c r="F176" s="52"/>
      <c r="G176" s="52"/>
      <c r="H176" s="52"/>
      <c r="I176" s="61"/>
      <c r="J176" s="52"/>
      <c r="K176" s="52"/>
      <c r="L176" s="57"/>
    </row>
    <row r="177" spans="1:14" ht="26.45" customHeight="1">
      <c r="A177" s="88" t="s">
        <v>300</v>
      </c>
      <c r="B177" s="83"/>
      <c r="C177" s="52"/>
      <c r="D177" s="52"/>
      <c r="E177" s="52"/>
      <c r="F177" s="52"/>
      <c r="G177" s="52"/>
      <c r="H177" s="52"/>
      <c r="I177" s="61"/>
      <c r="J177" s="52"/>
      <c r="K177" s="52"/>
      <c r="L177" s="57"/>
    </row>
    <row r="178" spans="1:14" ht="26.45" customHeight="1">
      <c r="A178" s="87" t="s">
        <v>301</v>
      </c>
      <c r="B178" s="83"/>
      <c r="C178" s="52"/>
      <c r="D178" s="52"/>
      <c r="E178" s="52"/>
      <c r="F178" s="52"/>
      <c r="G178" s="52"/>
      <c r="H178" s="52"/>
      <c r="I178" s="61"/>
      <c r="J178" s="52"/>
      <c r="K178" s="52"/>
      <c r="L178" s="57"/>
    </row>
    <row r="179" spans="1:14" ht="26.45" customHeight="1">
      <c r="A179" s="87" t="s">
        <v>302</v>
      </c>
      <c r="B179" s="83"/>
      <c r="C179" s="52"/>
      <c r="D179" s="52"/>
      <c r="E179" s="52"/>
      <c r="F179" s="52"/>
      <c r="G179" s="52"/>
      <c r="H179" s="52"/>
      <c r="I179" s="61"/>
      <c r="J179" s="52"/>
      <c r="K179" s="52"/>
      <c r="L179" s="57"/>
    </row>
    <row r="180" spans="1:14" ht="26.45" customHeight="1">
      <c r="A180" s="87" t="s">
        <v>303</v>
      </c>
      <c r="B180" s="83"/>
      <c r="C180" s="52"/>
      <c r="D180" s="52"/>
      <c r="E180" s="52"/>
      <c r="F180" s="52"/>
      <c r="G180" s="52"/>
      <c r="H180" s="52"/>
      <c r="I180" s="61"/>
      <c r="J180" s="52"/>
      <c r="K180" s="52"/>
      <c r="L180" s="57"/>
    </row>
    <row r="181" spans="1:14" ht="26.45" customHeight="1">
      <c r="A181" s="87" t="s">
        <v>304</v>
      </c>
      <c r="B181" s="83"/>
      <c r="C181" s="52"/>
      <c r="D181" s="52"/>
      <c r="E181" s="52"/>
      <c r="F181" s="52"/>
      <c r="G181" s="52"/>
      <c r="H181" s="52"/>
      <c r="I181" s="61"/>
      <c r="J181" s="52"/>
      <c r="K181" s="52"/>
      <c r="L181" s="57"/>
    </row>
    <row r="182" spans="1:14" ht="26.45" customHeight="1">
      <c r="A182" s="87" t="s">
        <v>305</v>
      </c>
      <c r="B182" s="83"/>
      <c r="C182" s="52"/>
      <c r="D182" s="52"/>
      <c r="E182" s="52"/>
      <c r="F182" s="52"/>
      <c r="G182" s="52"/>
      <c r="H182" s="52"/>
      <c r="I182" s="61"/>
      <c r="J182" s="52"/>
      <c r="K182" s="52"/>
      <c r="L182" s="57"/>
    </row>
    <row r="183" spans="1:14" ht="26.45" customHeight="1">
      <c r="A183" s="87" t="s">
        <v>306</v>
      </c>
      <c r="B183" s="83"/>
      <c r="C183" s="52"/>
      <c r="D183" s="52"/>
      <c r="E183" s="52"/>
      <c r="F183" s="52"/>
      <c r="G183" s="52"/>
      <c r="H183" s="52"/>
      <c r="I183" s="61"/>
      <c r="J183" s="52"/>
      <c r="K183" s="52"/>
      <c r="L183" s="57"/>
    </row>
    <row r="184" spans="1:14" s="54" customFormat="1" ht="26.45" customHeight="1">
      <c r="A184" s="89"/>
      <c r="B184" s="90"/>
      <c r="C184" s="60"/>
      <c r="D184" s="60"/>
      <c r="E184" s="60"/>
      <c r="F184" s="60"/>
      <c r="G184" s="60"/>
      <c r="H184" s="60"/>
      <c r="I184" s="73" t="s">
        <v>212</v>
      </c>
      <c r="J184" s="91"/>
      <c r="K184" s="60"/>
      <c r="L184" s="60"/>
      <c r="M184" s="60"/>
      <c r="N184" s="60"/>
    </row>
    <row r="185" spans="1:14" s="54" customFormat="1" ht="26.45" customHeight="1">
      <c r="A185" s="89"/>
      <c r="B185" s="90" t="s">
        <v>307</v>
      </c>
      <c r="C185" s="60"/>
      <c r="D185" s="60"/>
      <c r="E185" s="60"/>
      <c r="F185" s="60"/>
      <c r="G185" s="61"/>
      <c r="H185" s="60"/>
      <c r="I185" s="92" t="s">
        <v>308</v>
      </c>
      <c r="K185" s="60"/>
      <c r="L185" s="60"/>
      <c r="M185" s="60"/>
      <c r="N185" s="52"/>
    </row>
    <row r="186" spans="1:14" s="54" customFormat="1" ht="26.45" customHeight="1">
      <c r="A186" s="89"/>
      <c r="B186" s="60" t="s">
        <v>309</v>
      </c>
      <c r="D186" s="60"/>
      <c r="E186" s="60"/>
      <c r="F186" s="60"/>
      <c r="G186" s="61"/>
      <c r="H186" s="60"/>
      <c r="I186" s="92" t="s">
        <v>310</v>
      </c>
      <c r="K186" s="60"/>
      <c r="L186" s="60"/>
      <c r="M186" s="60"/>
      <c r="N186" s="52"/>
    </row>
    <row r="187" spans="1:14" s="54" customFormat="1" ht="26.45" customHeight="1">
      <c r="A187" s="89"/>
      <c r="B187" s="52" t="s">
        <v>221</v>
      </c>
      <c r="D187" s="60"/>
      <c r="E187" s="60"/>
      <c r="F187" s="60"/>
      <c r="G187" s="61"/>
      <c r="H187" s="60"/>
      <c r="I187" s="92" t="s">
        <v>311</v>
      </c>
      <c r="K187" s="60"/>
      <c r="L187" s="60"/>
      <c r="M187" s="60"/>
      <c r="N187" s="52"/>
    </row>
    <row r="188" spans="1:14" s="54" customFormat="1" ht="26.45" customHeight="1">
      <c r="A188" s="89"/>
      <c r="B188" s="52" t="s">
        <v>224</v>
      </c>
      <c r="D188" s="60"/>
      <c r="E188" s="60"/>
      <c r="F188" s="60"/>
      <c r="G188" s="60"/>
      <c r="H188" s="60"/>
      <c r="I188" s="92" t="s">
        <v>311</v>
      </c>
      <c r="K188" s="60"/>
      <c r="L188" s="60"/>
      <c r="M188" s="60"/>
      <c r="N188" s="52"/>
    </row>
    <row r="189" spans="1:14" ht="26.45" customHeight="1">
      <c r="A189" s="87" t="s">
        <v>312</v>
      </c>
      <c r="B189" s="83"/>
      <c r="C189" s="52"/>
      <c r="D189" s="52"/>
      <c r="E189" s="52"/>
      <c r="F189" s="52"/>
      <c r="G189" s="52"/>
      <c r="H189" s="52"/>
      <c r="I189" s="61"/>
      <c r="J189" s="52"/>
      <c r="K189" s="52"/>
      <c r="L189" s="57"/>
    </row>
    <row r="190" spans="1:14" ht="26.45" customHeight="1">
      <c r="A190" s="87" t="s">
        <v>313</v>
      </c>
      <c r="B190" s="83"/>
      <c r="C190" s="52"/>
      <c r="D190" s="52"/>
      <c r="E190" s="52"/>
      <c r="F190" s="52"/>
      <c r="G190" s="52"/>
      <c r="H190" s="52"/>
      <c r="I190" s="61"/>
      <c r="J190" s="52"/>
      <c r="K190" s="52"/>
      <c r="L190" s="57"/>
      <c r="N190" s="52"/>
    </row>
    <row r="191" spans="1:14" ht="26.45" customHeight="1">
      <c r="A191" s="93" t="s">
        <v>314</v>
      </c>
      <c r="B191" s="83"/>
      <c r="C191" s="52"/>
      <c r="D191" s="52"/>
      <c r="E191" s="52"/>
      <c r="F191" s="52"/>
      <c r="G191" s="52"/>
      <c r="H191" s="52"/>
      <c r="I191" s="61"/>
      <c r="J191" s="52"/>
      <c r="K191" s="52"/>
      <c r="L191" s="57"/>
    </row>
    <row r="192" spans="1:14" ht="26.45" customHeight="1">
      <c r="A192" s="87" t="s">
        <v>315</v>
      </c>
      <c r="B192" s="83"/>
      <c r="C192" s="52"/>
      <c r="D192" s="52"/>
      <c r="E192" s="52"/>
      <c r="F192" s="52"/>
      <c r="G192" s="52"/>
      <c r="H192" s="52"/>
      <c r="I192" s="61"/>
      <c r="J192" s="52"/>
      <c r="K192" s="52"/>
      <c r="L192" s="57"/>
    </row>
    <row r="193" spans="1:12" ht="26.45" customHeight="1">
      <c r="A193" s="87" t="s">
        <v>316</v>
      </c>
      <c r="B193" s="83"/>
      <c r="C193" s="52"/>
      <c r="D193" s="52"/>
      <c r="E193" s="52"/>
      <c r="F193" s="52"/>
      <c r="G193" s="52"/>
      <c r="H193" s="52"/>
      <c r="I193" s="61"/>
      <c r="J193" s="52"/>
      <c r="K193" s="52"/>
      <c r="L193" s="57"/>
    </row>
    <row r="194" spans="1:12" ht="26.45" customHeight="1">
      <c r="A194" s="87" t="s">
        <v>317</v>
      </c>
      <c r="B194" s="83"/>
      <c r="C194" s="52"/>
      <c r="D194" s="52"/>
      <c r="E194" s="52"/>
      <c r="F194" s="52"/>
      <c r="G194" s="52"/>
      <c r="H194" s="52"/>
      <c r="I194" s="61"/>
      <c r="J194" s="52"/>
      <c r="K194" s="52"/>
      <c r="L194" s="57"/>
    </row>
    <row r="195" spans="1:12" ht="26.45" customHeight="1">
      <c r="A195" s="87" t="s">
        <v>318</v>
      </c>
      <c r="B195" s="83"/>
      <c r="C195" s="52"/>
      <c r="D195" s="52"/>
      <c r="E195" s="52"/>
      <c r="F195" s="52"/>
      <c r="G195" s="52"/>
      <c r="H195" s="52"/>
      <c r="I195" s="61"/>
      <c r="J195" s="52"/>
      <c r="K195" s="52"/>
      <c r="L195" s="57"/>
    </row>
    <row r="196" spans="1:12" ht="26.45" customHeight="1">
      <c r="A196" s="87" t="s">
        <v>319</v>
      </c>
      <c r="B196" s="83"/>
      <c r="C196" s="52"/>
      <c r="D196" s="52"/>
      <c r="E196" s="52"/>
      <c r="F196" s="52"/>
      <c r="G196" s="52"/>
      <c r="H196" s="52"/>
      <c r="I196" s="61"/>
      <c r="J196" s="52"/>
      <c r="K196" s="52"/>
      <c r="L196" s="57"/>
    </row>
    <row r="197" spans="1:12" ht="26.45" customHeight="1">
      <c r="A197" s="87" t="s">
        <v>320</v>
      </c>
      <c r="B197" s="83"/>
      <c r="C197" s="52"/>
      <c r="D197" s="52"/>
      <c r="E197" s="52"/>
      <c r="F197" s="52"/>
      <c r="G197" s="52"/>
      <c r="H197" s="52"/>
      <c r="I197" s="61"/>
      <c r="J197" s="52"/>
      <c r="K197" s="52"/>
      <c r="L197" s="57"/>
    </row>
    <row r="198" spans="1:12" ht="26.45" customHeight="1">
      <c r="A198" s="87"/>
      <c r="B198" s="83"/>
      <c r="C198" s="52"/>
      <c r="D198" s="52"/>
      <c r="E198" s="52"/>
      <c r="F198" s="52"/>
      <c r="G198" s="52"/>
      <c r="H198" s="52"/>
      <c r="I198" s="61"/>
      <c r="J198" s="52"/>
      <c r="K198" s="52"/>
      <c r="L198" s="57"/>
    </row>
    <row r="199" spans="1:12" ht="26.45" customHeight="1">
      <c r="A199" s="54"/>
      <c r="B199" s="54"/>
      <c r="C199" s="54"/>
      <c r="D199" s="54"/>
      <c r="E199" s="54"/>
      <c r="F199" s="54"/>
      <c r="G199" s="54"/>
      <c r="H199" s="54"/>
      <c r="I199" s="54"/>
      <c r="J199" s="54"/>
      <c r="K199" s="54"/>
      <c r="L199" s="57"/>
    </row>
    <row r="200" spans="1:12" ht="26.45" customHeight="1">
      <c r="A200" s="94"/>
      <c r="B200" s="95"/>
      <c r="C200" s="60" t="s">
        <v>31</v>
      </c>
      <c r="D200" s="60"/>
      <c r="E200" s="54"/>
      <c r="F200" s="95"/>
      <c r="G200" s="95"/>
      <c r="H200" s="95"/>
      <c r="I200" s="95"/>
      <c r="J200" s="95"/>
      <c r="K200" s="95"/>
      <c r="L200" s="95"/>
    </row>
    <row r="201" spans="1:12" ht="26.45" customHeight="1">
      <c r="A201" s="94"/>
      <c r="B201" s="95"/>
      <c r="C201" s="60" t="s">
        <v>32</v>
      </c>
      <c r="D201" s="60"/>
      <c r="E201" s="54"/>
      <c r="F201" s="95"/>
      <c r="G201" s="95"/>
      <c r="H201" s="95"/>
      <c r="I201" s="95"/>
      <c r="J201" s="95"/>
      <c r="K201" s="95"/>
      <c r="L201" s="95"/>
    </row>
    <row r="202" spans="1:12" ht="24.6" customHeight="1">
      <c r="A202" s="576" t="s">
        <v>321</v>
      </c>
      <c r="B202" s="576"/>
      <c r="C202" s="576"/>
      <c r="D202" s="576"/>
      <c r="E202" s="576"/>
      <c r="F202" s="576"/>
      <c r="G202" s="576"/>
      <c r="H202" s="576"/>
      <c r="I202" s="576"/>
      <c r="J202" s="576"/>
      <c r="K202" s="576"/>
      <c r="L202" s="95"/>
    </row>
    <row r="203" spans="1:12" ht="24.6" customHeight="1">
      <c r="A203" s="61"/>
      <c r="B203" s="61"/>
      <c r="C203" s="61"/>
      <c r="D203" s="61"/>
      <c r="E203" s="61"/>
      <c r="F203" s="61"/>
      <c r="G203" s="61"/>
      <c r="H203" s="61"/>
      <c r="I203" s="61"/>
      <c r="J203" s="61"/>
      <c r="K203" s="61"/>
      <c r="L203" s="95"/>
    </row>
    <row r="204" spans="1:12" ht="24.6" customHeight="1">
      <c r="A204" s="59" t="s">
        <v>185</v>
      </c>
      <c r="B204" s="95"/>
      <c r="C204" s="95"/>
      <c r="D204" s="58"/>
      <c r="E204" s="58"/>
      <c r="F204" s="95"/>
      <c r="G204" s="95"/>
      <c r="H204" s="95"/>
      <c r="I204" s="95"/>
      <c r="J204" s="95"/>
      <c r="K204" s="95"/>
      <c r="L204" s="95"/>
    </row>
    <row r="205" spans="1:12" ht="24.6" customHeight="1">
      <c r="A205" s="87" t="s">
        <v>322</v>
      </c>
      <c r="B205" s="83"/>
      <c r="C205" s="52"/>
      <c r="D205" s="52"/>
      <c r="E205" s="52"/>
      <c r="F205" s="52"/>
      <c r="G205" s="52"/>
      <c r="H205" s="52"/>
      <c r="I205" s="61"/>
      <c r="J205" s="52"/>
      <c r="K205" s="52"/>
      <c r="L205" s="57"/>
    </row>
    <row r="206" spans="1:12" ht="24.6" customHeight="1">
      <c r="A206" s="87" t="s">
        <v>323</v>
      </c>
      <c r="B206" s="83"/>
      <c r="C206" s="52"/>
      <c r="D206" s="52"/>
      <c r="E206" s="52"/>
      <c r="F206" s="52"/>
      <c r="G206" s="52"/>
      <c r="H206" s="52"/>
      <c r="I206" s="61"/>
      <c r="J206" s="52"/>
      <c r="K206" s="52"/>
      <c r="L206" s="57"/>
    </row>
    <row r="207" spans="1:12" ht="24.6" customHeight="1">
      <c r="A207" s="87" t="s">
        <v>1133</v>
      </c>
      <c r="B207" s="83"/>
      <c r="C207" s="52"/>
      <c r="D207" s="52"/>
      <c r="E207" s="52"/>
      <c r="F207" s="52"/>
      <c r="G207" s="52"/>
      <c r="H207" s="52"/>
      <c r="I207" s="61"/>
      <c r="J207" s="52"/>
      <c r="K207" s="52"/>
      <c r="L207" s="57"/>
    </row>
    <row r="208" spans="1:12" ht="24.6" customHeight="1">
      <c r="A208" s="87" t="s">
        <v>1134</v>
      </c>
      <c r="B208" s="83"/>
      <c r="C208" s="52"/>
      <c r="D208" s="52"/>
      <c r="E208" s="52"/>
      <c r="F208" s="52"/>
      <c r="G208" s="52"/>
      <c r="H208" s="52"/>
      <c r="I208" s="61"/>
      <c r="J208" s="52"/>
      <c r="K208" s="52"/>
      <c r="L208" s="57"/>
    </row>
    <row r="209" spans="1:12" ht="24.6" customHeight="1">
      <c r="A209" s="87" t="s">
        <v>1135</v>
      </c>
      <c r="B209" s="83"/>
      <c r="C209" s="52"/>
      <c r="D209" s="52"/>
      <c r="E209" s="52"/>
      <c r="F209" s="52"/>
      <c r="G209" s="52"/>
      <c r="H209" s="52"/>
      <c r="I209" s="61"/>
      <c r="J209" s="52"/>
      <c r="K209" s="52"/>
      <c r="L209" s="57"/>
    </row>
    <row r="210" spans="1:12" ht="24.6" customHeight="1">
      <c r="A210" s="93" t="s">
        <v>324</v>
      </c>
      <c r="B210" s="83"/>
      <c r="C210" s="52"/>
      <c r="D210" s="52"/>
      <c r="E210" s="52"/>
      <c r="F210" s="52"/>
      <c r="G210" s="52"/>
      <c r="H210" s="52"/>
      <c r="I210" s="61"/>
      <c r="J210" s="52"/>
      <c r="K210" s="52"/>
      <c r="L210" s="57"/>
    </row>
    <row r="211" spans="1:12" ht="24.6" customHeight="1">
      <c r="A211" s="87" t="s">
        <v>325</v>
      </c>
      <c r="B211" s="83"/>
      <c r="C211" s="52"/>
      <c r="D211" s="52"/>
      <c r="E211" s="52"/>
      <c r="F211" s="52"/>
      <c r="G211" s="52"/>
      <c r="H211" s="52"/>
      <c r="I211" s="61"/>
      <c r="J211" s="52"/>
      <c r="K211" s="52"/>
      <c r="L211" s="57"/>
    </row>
    <row r="212" spans="1:12" ht="24.6" customHeight="1">
      <c r="A212" s="87" t="s">
        <v>326</v>
      </c>
      <c r="B212" s="83"/>
      <c r="C212" s="52"/>
      <c r="D212" s="52"/>
      <c r="E212" s="52"/>
      <c r="F212" s="52"/>
      <c r="G212" s="52"/>
      <c r="H212" s="52"/>
      <c r="I212" s="61"/>
      <c r="J212" s="52"/>
      <c r="K212" s="52"/>
      <c r="L212" s="57"/>
    </row>
    <row r="213" spans="1:12" ht="24.6" customHeight="1">
      <c r="A213" s="84" t="s">
        <v>327</v>
      </c>
      <c r="B213" s="83"/>
      <c r="C213" s="52"/>
      <c r="D213" s="52"/>
      <c r="E213" s="52"/>
      <c r="F213" s="52"/>
      <c r="G213" s="52"/>
      <c r="H213" s="52"/>
      <c r="I213" s="61"/>
      <c r="J213" s="52"/>
      <c r="K213" s="52"/>
      <c r="L213" s="57"/>
    </row>
    <row r="214" spans="1:12" ht="24.6" customHeight="1">
      <c r="A214" s="86" t="s">
        <v>328</v>
      </c>
      <c r="B214" s="83"/>
      <c r="C214" s="52"/>
      <c r="D214" s="52"/>
      <c r="E214" s="52"/>
      <c r="F214" s="52"/>
      <c r="G214" s="52"/>
      <c r="H214" s="52"/>
      <c r="I214" s="61"/>
      <c r="J214" s="52"/>
      <c r="K214" s="52"/>
      <c r="L214" s="57"/>
    </row>
    <row r="215" spans="1:12" ht="24.6" customHeight="1">
      <c r="A215" s="85" t="s">
        <v>329</v>
      </c>
      <c r="B215" s="83"/>
      <c r="C215" s="52"/>
      <c r="D215" s="52"/>
      <c r="E215" s="52"/>
      <c r="F215" s="52"/>
      <c r="G215" s="52"/>
      <c r="H215" s="52"/>
      <c r="I215" s="61"/>
      <c r="J215" s="52"/>
      <c r="K215" s="52"/>
      <c r="L215" s="57"/>
    </row>
    <row r="216" spans="1:12" ht="24.6" customHeight="1">
      <c r="A216" s="96" t="s">
        <v>330</v>
      </c>
      <c r="B216" s="95"/>
      <c r="C216" s="95"/>
      <c r="D216" s="95"/>
      <c r="E216" s="95"/>
      <c r="F216" s="95"/>
      <c r="G216" s="95"/>
      <c r="H216" s="97"/>
      <c r="I216" s="97"/>
      <c r="J216" s="97"/>
      <c r="K216" s="97"/>
      <c r="L216" s="57"/>
    </row>
    <row r="217" spans="1:12" ht="24.6" customHeight="1">
      <c r="A217" s="96" t="s">
        <v>331</v>
      </c>
      <c r="B217" s="95"/>
      <c r="C217" s="95"/>
      <c r="D217" s="95"/>
      <c r="E217" s="95"/>
      <c r="F217" s="95"/>
      <c r="G217" s="95"/>
      <c r="H217" s="95"/>
      <c r="I217" s="97"/>
      <c r="J217" s="97"/>
      <c r="K217" s="97"/>
      <c r="L217" s="57"/>
    </row>
    <row r="218" spans="1:12" ht="24.6" customHeight="1">
      <c r="A218" s="96" t="s">
        <v>332</v>
      </c>
      <c r="B218" s="95"/>
      <c r="C218" s="95"/>
      <c r="D218" s="95"/>
      <c r="E218" s="95"/>
      <c r="F218" s="95"/>
      <c r="G218" s="95"/>
      <c r="H218" s="95"/>
      <c r="I218" s="97"/>
      <c r="J218" s="97"/>
      <c r="K218" s="97"/>
      <c r="L218" s="57"/>
    </row>
    <row r="219" spans="1:12" ht="24.6" customHeight="1">
      <c r="A219" s="96" t="s">
        <v>333</v>
      </c>
      <c r="B219" s="95"/>
      <c r="C219" s="95"/>
      <c r="D219" s="95"/>
      <c r="E219" s="95"/>
      <c r="F219" s="95"/>
      <c r="G219" s="95"/>
      <c r="H219" s="95"/>
      <c r="I219" s="97"/>
      <c r="J219" s="97"/>
      <c r="K219" s="97"/>
      <c r="L219" s="57"/>
    </row>
    <row r="220" spans="1:12" ht="24.6" customHeight="1">
      <c r="A220" s="96" t="s">
        <v>334</v>
      </c>
      <c r="B220" s="95"/>
      <c r="C220" s="95"/>
      <c r="D220" s="95"/>
      <c r="E220" s="95"/>
      <c r="F220" s="95"/>
      <c r="G220" s="95"/>
      <c r="H220" s="95"/>
      <c r="I220" s="97"/>
      <c r="J220" s="97"/>
      <c r="K220" s="97"/>
      <c r="L220" s="60"/>
    </row>
    <row r="221" spans="1:12" ht="24.6" customHeight="1">
      <c r="A221" s="96" t="s">
        <v>335</v>
      </c>
      <c r="B221" s="95"/>
      <c r="C221" s="95"/>
      <c r="D221" s="95"/>
      <c r="E221" s="95"/>
      <c r="F221" s="95"/>
      <c r="G221" s="95"/>
      <c r="H221" s="95"/>
      <c r="I221" s="97"/>
      <c r="J221" s="97"/>
      <c r="K221" s="97"/>
      <c r="L221" s="60"/>
    </row>
    <row r="222" spans="1:12" ht="24.6" customHeight="1">
      <c r="A222" s="96" t="s">
        <v>336</v>
      </c>
      <c r="B222" s="95"/>
      <c r="C222" s="95"/>
      <c r="D222" s="95"/>
      <c r="E222" s="95"/>
      <c r="F222" s="95"/>
      <c r="G222" s="95"/>
      <c r="H222" s="95"/>
      <c r="I222" s="97"/>
      <c r="J222" s="97"/>
      <c r="K222" s="97"/>
      <c r="L222" s="60"/>
    </row>
    <row r="223" spans="1:12" ht="24.6" customHeight="1">
      <c r="A223" s="96" t="s">
        <v>337</v>
      </c>
      <c r="B223" s="95"/>
      <c r="C223" s="95"/>
      <c r="D223" s="95"/>
      <c r="E223" s="95"/>
      <c r="F223" s="95"/>
      <c r="G223" s="95"/>
      <c r="H223" s="95"/>
      <c r="I223" s="97"/>
      <c r="J223" s="97"/>
      <c r="K223" s="97"/>
      <c r="L223" s="60"/>
    </row>
    <row r="224" spans="1:12" ht="24.6" customHeight="1">
      <c r="A224" s="96" t="s">
        <v>338</v>
      </c>
      <c r="B224" s="95"/>
      <c r="C224" s="95"/>
      <c r="D224" s="95"/>
      <c r="E224" s="95"/>
      <c r="F224" s="95"/>
      <c r="G224" s="95"/>
      <c r="H224" s="95"/>
      <c r="I224" s="97"/>
      <c r="J224" s="97"/>
      <c r="K224" s="97"/>
      <c r="L224" s="60"/>
    </row>
    <row r="225" spans="1:12" ht="24.6" customHeight="1">
      <c r="A225" s="96" t="s">
        <v>339</v>
      </c>
      <c r="B225" s="95"/>
      <c r="C225" s="95"/>
      <c r="D225" s="95"/>
      <c r="E225" s="95"/>
      <c r="F225" s="95"/>
      <c r="G225" s="95"/>
      <c r="H225" s="95"/>
      <c r="I225" s="97"/>
      <c r="J225" s="97"/>
      <c r="K225" s="97"/>
      <c r="L225" s="60"/>
    </row>
    <row r="226" spans="1:12" ht="24.6" customHeight="1">
      <c r="A226" s="96" t="s">
        <v>340</v>
      </c>
      <c r="B226" s="95"/>
      <c r="C226" s="95"/>
      <c r="D226" s="95"/>
      <c r="E226" s="95"/>
      <c r="F226" s="95"/>
      <c r="G226" s="95"/>
      <c r="H226" s="95"/>
      <c r="I226" s="97"/>
      <c r="J226" s="97"/>
      <c r="K226" s="97"/>
      <c r="L226" s="60"/>
    </row>
    <row r="227" spans="1:12" ht="24.6" customHeight="1">
      <c r="A227" s="96" t="s">
        <v>341</v>
      </c>
      <c r="B227" s="95"/>
      <c r="C227" s="95"/>
      <c r="D227" s="58"/>
      <c r="E227" s="58"/>
      <c r="F227" s="95"/>
      <c r="G227" s="95"/>
      <c r="H227" s="95"/>
      <c r="I227" s="95"/>
      <c r="J227" s="95"/>
      <c r="K227" s="95"/>
      <c r="L227" s="60"/>
    </row>
    <row r="228" spans="1:12" ht="24.6" customHeight="1">
      <c r="A228" s="96" t="s">
        <v>342</v>
      </c>
      <c r="B228" s="95"/>
      <c r="C228" s="95"/>
      <c r="D228" s="58"/>
      <c r="E228" s="58"/>
      <c r="F228" s="95"/>
      <c r="G228" s="95"/>
      <c r="H228" s="95"/>
      <c r="I228" s="95"/>
      <c r="J228" s="95"/>
      <c r="K228" s="95"/>
      <c r="L228" s="60"/>
    </row>
    <row r="229" spans="1:12" ht="24.6" customHeight="1">
      <c r="A229" s="96" t="s">
        <v>1130</v>
      </c>
      <c r="B229" s="95"/>
      <c r="C229" s="95"/>
      <c r="D229" s="58"/>
      <c r="E229" s="58"/>
      <c r="F229" s="95"/>
      <c r="G229" s="95"/>
      <c r="H229" s="95"/>
      <c r="I229" s="95"/>
      <c r="J229" s="95"/>
      <c r="K229" s="95"/>
      <c r="L229" s="97"/>
    </row>
    <row r="230" spans="1:12" ht="24.6" customHeight="1">
      <c r="A230" s="96" t="s">
        <v>1132</v>
      </c>
      <c r="B230" s="95"/>
      <c r="C230" s="95"/>
      <c r="D230" s="58"/>
      <c r="E230" s="58"/>
      <c r="F230" s="95"/>
      <c r="G230" s="95"/>
      <c r="H230" s="95"/>
      <c r="I230" s="95"/>
      <c r="J230" s="95"/>
      <c r="K230" s="95"/>
      <c r="L230" s="97"/>
    </row>
    <row r="231" spans="1:12" ht="24.6" customHeight="1">
      <c r="A231" s="96" t="s">
        <v>1131</v>
      </c>
      <c r="B231" s="95"/>
      <c r="C231" s="95"/>
      <c r="D231" s="58"/>
      <c r="E231" s="58"/>
      <c r="F231" s="95"/>
      <c r="G231" s="95"/>
      <c r="H231" s="95"/>
      <c r="I231" s="95"/>
      <c r="J231" s="95"/>
      <c r="K231" s="95"/>
      <c r="L231" s="97"/>
    </row>
    <row r="232" spans="1:12" ht="24.6" customHeight="1">
      <c r="A232" s="96" t="s">
        <v>344</v>
      </c>
      <c r="B232" s="95"/>
      <c r="C232" s="95"/>
      <c r="D232" s="58"/>
      <c r="E232" s="58"/>
      <c r="F232" s="95"/>
      <c r="G232" s="95"/>
      <c r="H232" s="95"/>
      <c r="I232" s="95"/>
      <c r="J232" s="95"/>
      <c r="K232" s="95"/>
      <c r="L232" s="97"/>
    </row>
    <row r="233" spans="1:12" ht="24.6" customHeight="1">
      <c r="A233" s="96" t="s">
        <v>345</v>
      </c>
      <c r="B233" s="95"/>
      <c r="C233" s="95"/>
      <c r="D233" s="58"/>
      <c r="E233" s="58"/>
      <c r="F233" s="95"/>
      <c r="G233" s="95"/>
      <c r="H233" s="95"/>
      <c r="I233" s="95"/>
      <c r="J233" s="95"/>
      <c r="K233" s="95"/>
      <c r="L233" s="97"/>
    </row>
    <row r="234" spans="1:12" ht="24.6" customHeight="1">
      <c r="A234" s="96"/>
      <c r="B234" s="95"/>
      <c r="C234" s="95"/>
      <c r="D234" s="58"/>
      <c r="E234" s="58"/>
      <c r="F234" s="95"/>
      <c r="G234" s="95"/>
      <c r="H234" s="95"/>
      <c r="I234" s="95"/>
      <c r="J234" s="95"/>
      <c r="K234" s="95"/>
      <c r="L234" s="60"/>
    </row>
    <row r="235" spans="1:12" ht="24.6" customHeight="1">
      <c r="A235" s="59"/>
      <c r="B235" s="53"/>
      <c r="C235" s="60"/>
      <c r="D235" s="85"/>
      <c r="E235" s="85"/>
      <c r="F235" s="85"/>
      <c r="G235" s="85"/>
      <c r="H235" s="85"/>
      <c r="I235" s="85"/>
      <c r="J235" s="75"/>
      <c r="K235" s="75"/>
      <c r="L235" s="95"/>
    </row>
    <row r="236" spans="1:12" ht="24.6" customHeight="1">
      <c r="A236" s="94"/>
      <c r="B236" s="95"/>
      <c r="C236" s="60" t="s">
        <v>31</v>
      </c>
      <c r="D236" s="60"/>
      <c r="E236" s="54"/>
      <c r="F236" s="95"/>
      <c r="G236" s="95"/>
      <c r="H236" s="95"/>
      <c r="I236" s="95"/>
      <c r="J236" s="95"/>
      <c r="K236" s="95"/>
      <c r="L236" s="95"/>
    </row>
    <row r="237" spans="1:12" ht="24.6" customHeight="1">
      <c r="A237" s="94"/>
      <c r="B237" s="95"/>
      <c r="C237" s="60" t="s">
        <v>32</v>
      </c>
      <c r="D237" s="60"/>
      <c r="E237" s="54"/>
      <c r="F237" s="95"/>
      <c r="G237" s="95"/>
      <c r="H237" s="95"/>
      <c r="I237" s="95"/>
      <c r="J237" s="95"/>
      <c r="K237" s="95"/>
      <c r="L237" s="95"/>
    </row>
    <row r="238" spans="1:12" ht="27.95" customHeight="1">
      <c r="A238" s="576" t="s">
        <v>343</v>
      </c>
      <c r="B238" s="576"/>
      <c r="C238" s="576"/>
      <c r="D238" s="576"/>
      <c r="E238" s="576"/>
      <c r="F238" s="576"/>
      <c r="G238" s="576"/>
      <c r="H238" s="576"/>
      <c r="I238" s="576"/>
      <c r="J238" s="576"/>
      <c r="K238" s="576"/>
      <c r="L238" s="95"/>
    </row>
    <row r="239" spans="1:12" ht="27.95" customHeight="1">
      <c r="A239" s="61"/>
      <c r="B239" s="61"/>
      <c r="C239" s="61"/>
      <c r="D239" s="61"/>
      <c r="E239" s="61"/>
      <c r="F239" s="61"/>
      <c r="G239" s="61"/>
      <c r="H239" s="61"/>
      <c r="I239" s="61"/>
      <c r="J239" s="61"/>
      <c r="K239" s="61"/>
      <c r="L239" s="95"/>
    </row>
    <row r="240" spans="1:12" ht="27.95" customHeight="1">
      <c r="A240" s="59" t="s">
        <v>185</v>
      </c>
      <c r="B240" s="95"/>
      <c r="C240" s="95"/>
      <c r="D240" s="58"/>
      <c r="E240" s="58"/>
      <c r="F240" s="95"/>
      <c r="G240" s="95"/>
      <c r="H240" s="95"/>
      <c r="I240" s="95"/>
      <c r="J240" s="95"/>
      <c r="K240" s="95"/>
      <c r="L240" s="95"/>
    </row>
    <row r="241" spans="1:12" ht="27.95" customHeight="1">
      <c r="A241" s="57" t="s">
        <v>346</v>
      </c>
      <c r="B241" s="95"/>
      <c r="C241" s="95"/>
      <c r="D241" s="58"/>
      <c r="E241" s="58"/>
      <c r="F241" s="95"/>
      <c r="G241" s="95"/>
      <c r="H241" s="95"/>
      <c r="I241" s="95"/>
      <c r="J241" s="95"/>
      <c r="K241" s="95"/>
      <c r="L241" s="97"/>
    </row>
    <row r="242" spans="1:12" ht="27.95" customHeight="1">
      <c r="A242" s="57" t="s">
        <v>347</v>
      </c>
      <c r="B242" s="95"/>
      <c r="C242" s="95"/>
      <c r="D242" s="58"/>
      <c r="E242" s="58"/>
      <c r="F242" s="95"/>
      <c r="G242" s="95"/>
      <c r="H242" s="95"/>
      <c r="I242" s="95"/>
      <c r="J242" s="95"/>
      <c r="K242" s="95"/>
      <c r="L242" s="97"/>
    </row>
    <row r="243" spans="1:12" ht="27.95" customHeight="1">
      <c r="A243" s="57" t="s">
        <v>348</v>
      </c>
      <c r="B243" s="95"/>
      <c r="C243" s="95"/>
      <c r="D243" s="58"/>
      <c r="E243" s="58"/>
      <c r="F243" s="95"/>
      <c r="G243" s="95"/>
      <c r="H243" s="95"/>
      <c r="I243" s="95"/>
      <c r="J243" s="95"/>
      <c r="K243" s="95"/>
      <c r="L243" s="97"/>
    </row>
    <row r="244" spans="1:12" ht="27.95" customHeight="1">
      <c r="A244" s="57" t="s">
        <v>349</v>
      </c>
      <c r="B244" s="57"/>
      <c r="C244" s="57"/>
      <c r="D244" s="57"/>
      <c r="E244" s="57"/>
      <c r="F244" s="57"/>
      <c r="G244" s="57"/>
      <c r="H244" s="57"/>
      <c r="I244" s="57"/>
      <c r="J244" s="57"/>
      <c r="K244" s="57"/>
      <c r="L244" s="97"/>
    </row>
    <row r="245" spans="1:12" ht="27.95" customHeight="1">
      <c r="A245" s="57"/>
      <c r="B245" s="57" t="s">
        <v>350</v>
      </c>
      <c r="C245" s="57"/>
      <c r="D245" s="57"/>
      <c r="E245" s="57"/>
      <c r="F245" s="57"/>
      <c r="G245" s="57"/>
      <c r="H245" s="57"/>
      <c r="I245" s="57"/>
      <c r="J245" s="57"/>
      <c r="K245" s="57"/>
      <c r="L245" s="95"/>
    </row>
    <row r="246" spans="1:12" ht="27.95" customHeight="1">
      <c r="A246" s="57" t="s">
        <v>351</v>
      </c>
      <c r="B246" s="57"/>
      <c r="C246" s="57"/>
      <c r="D246" s="57"/>
      <c r="E246" s="57"/>
      <c r="F246" s="57"/>
      <c r="G246" s="57"/>
      <c r="H246" s="57"/>
      <c r="I246" s="57"/>
      <c r="J246" s="57"/>
      <c r="K246" s="57"/>
      <c r="L246" s="95"/>
    </row>
    <row r="247" spans="1:12" ht="27.95" customHeight="1">
      <c r="A247" s="57" t="s">
        <v>352</v>
      </c>
      <c r="B247" s="57"/>
      <c r="C247" s="57"/>
      <c r="D247" s="57"/>
      <c r="E247" s="57"/>
      <c r="F247" s="57"/>
      <c r="G247" s="57"/>
      <c r="H247" s="57"/>
      <c r="I247" s="57"/>
      <c r="J247" s="57"/>
      <c r="K247" s="57"/>
      <c r="L247" s="95"/>
    </row>
    <row r="248" spans="1:12" ht="27.95" customHeight="1">
      <c r="A248" s="57" t="s">
        <v>353</v>
      </c>
      <c r="B248" s="57"/>
      <c r="C248" s="57"/>
      <c r="D248" s="57"/>
      <c r="E248" s="57"/>
      <c r="F248" s="57"/>
      <c r="G248" s="57"/>
      <c r="H248" s="57"/>
      <c r="I248" s="57"/>
      <c r="J248" s="57"/>
      <c r="K248" s="57"/>
      <c r="L248" s="95"/>
    </row>
    <row r="249" spans="1:12" ht="27.95" customHeight="1">
      <c r="A249" s="57" t="s">
        <v>354</v>
      </c>
      <c r="B249" s="57"/>
      <c r="C249" s="57"/>
      <c r="D249" s="57"/>
      <c r="E249" s="57"/>
      <c r="F249" s="57"/>
      <c r="G249" s="57"/>
      <c r="H249" s="57"/>
      <c r="I249" s="57"/>
      <c r="J249" s="57"/>
      <c r="K249" s="57"/>
      <c r="L249" s="95"/>
    </row>
    <row r="250" spans="1:12" ht="27.95" customHeight="1">
      <c r="A250" s="90"/>
      <c r="B250" s="57" t="s">
        <v>355</v>
      </c>
      <c r="C250" s="57"/>
      <c r="D250" s="57"/>
      <c r="E250" s="57"/>
      <c r="F250" s="57"/>
      <c r="G250" s="57"/>
      <c r="H250" s="57"/>
      <c r="I250" s="57"/>
      <c r="J250" s="57"/>
      <c r="K250" s="57"/>
      <c r="L250" s="95"/>
    </row>
    <row r="251" spans="1:12" ht="27.95" customHeight="1">
      <c r="A251" s="90" t="s">
        <v>356</v>
      </c>
      <c r="B251" s="56"/>
      <c r="C251" s="57"/>
      <c r="D251" s="57"/>
      <c r="E251" s="57"/>
      <c r="F251" s="57"/>
      <c r="G251" s="57"/>
      <c r="H251" s="57"/>
      <c r="I251" s="57"/>
      <c r="J251" s="57"/>
      <c r="K251" s="57"/>
      <c r="L251" s="95"/>
    </row>
    <row r="252" spans="1:12" ht="27.95" customHeight="1">
      <c r="A252" s="90" t="s">
        <v>357</v>
      </c>
      <c r="B252" s="56"/>
      <c r="C252" s="57"/>
      <c r="D252" s="57"/>
      <c r="E252" s="57"/>
      <c r="F252" s="57"/>
      <c r="G252" s="57"/>
      <c r="H252" s="57"/>
      <c r="I252" s="57"/>
      <c r="J252" s="57"/>
      <c r="K252" s="57"/>
      <c r="L252" s="95"/>
    </row>
    <row r="253" spans="1:12" ht="27.95" customHeight="1">
      <c r="A253" s="90"/>
      <c r="B253" s="57" t="s">
        <v>358</v>
      </c>
      <c r="C253" s="57"/>
      <c r="D253" s="57"/>
      <c r="E253" s="57"/>
      <c r="F253" s="57"/>
      <c r="G253" s="57"/>
      <c r="H253" s="57"/>
      <c r="I253" s="57"/>
      <c r="J253" s="57"/>
      <c r="K253" s="57"/>
      <c r="L253" s="95"/>
    </row>
    <row r="254" spans="1:12" ht="27.95" customHeight="1">
      <c r="A254" s="90" t="s">
        <v>359</v>
      </c>
      <c r="C254" s="60"/>
      <c r="D254" s="85"/>
      <c r="E254" s="85"/>
      <c r="F254" s="85"/>
      <c r="G254" s="85"/>
      <c r="H254" s="85"/>
      <c r="I254" s="85"/>
      <c r="J254" s="75"/>
      <c r="K254" s="75"/>
      <c r="L254" s="57"/>
    </row>
    <row r="255" spans="1:12" ht="27.95" customHeight="1">
      <c r="A255" s="75" t="s">
        <v>360</v>
      </c>
      <c r="B255" s="53"/>
      <c r="C255" s="60"/>
      <c r="D255" s="85"/>
      <c r="E255" s="85"/>
      <c r="F255" s="85"/>
      <c r="G255" s="85"/>
      <c r="H255" s="85"/>
      <c r="I255" s="85"/>
      <c r="J255" s="75"/>
      <c r="K255" s="75"/>
      <c r="L255" s="57"/>
    </row>
    <row r="256" spans="1:12" ht="27.95" customHeight="1">
      <c r="A256" s="85" t="s">
        <v>361</v>
      </c>
      <c r="B256" s="53"/>
      <c r="C256" s="60"/>
      <c r="D256" s="85"/>
      <c r="E256" s="85"/>
      <c r="F256" s="85"/>
      <c r="G256" s="85"/>
      <c r="H256" s="85"/>
      <c r="I256" s="85"/>
      <c r="J256" s="75"/>
      <c r="K256" s="75"/>
      <c r="L256" s="57"/>
    </row>
    <row r="257" spans="1:12" ht="27.95" customHeight="1">
      <c r="A257" s="85" t="s">
        <v>362</v>
      </c>
      <c r="B257" s="53"/>
      <c r="C257" s="60"/>
      <c r="D257" s="85"/>
      <c r="E257" s="85"/>
      <c r="F257" s="85"/>
      <c r="G257" s="85"/>
      <c r="H257" s="85"/>
      <c r="I257" s="85"/>
      <c r="J257" s="75"/>
      <c r="K257" s="75"/>
      <c r="L257" s="57"/>
    </row>
    <row r="258" spans="1:12" ht="27.95" customHeight="1">
      <c r="A258" s="85" t="s">
        <v>363</v>
      </c>
      <c r="B258" s="53"/>
      <c r="C258" s="60"/>
      <c r="D258" s="85"/>
      <c r="E258" s="85"/>
      <c r="F258" s="85"/>
      <c r="G258" s="85"/>
      <c r="H258" s="85"/>
      <c r="I258" s="85"/>
      <c r="J258" s="75"/>
      <c r="K258" s="75"/>
      <c r="L258" s="57"/>
    </row>
    <row r="259" spans="1:12" ht="27.95" customHeight="1">
      <c r="A259" s="98" t="s">
        <v>364</v>
      </c>
      <c r="B259" s="53"/>
      <c r="C259" s="60"/>
      <c r="D259" s="85"/>
      <c r="E259" s="85"/>
      <c r="F259" s="85"/>
      <c r="G259" s="85"/>
      <c r="H259" s="85"/>
      <c r="I259" s="85"/>
      <c r="J259" s="75"/>
      <c r="K259" s="75"/>
      <c r="L259" s="57"/>
    </row>
    <row r="260" spans="1:12" ht="27.95" customHeight="1">
      <c r="A260" s="99" t="s">
        <v>365</v>
      </c>
      <c r="B260" s="53"/>
      <c r="C260" s="60"/>
      <c r="D260" s="85"/>
      <c r="E260" s="85"/>
      <c r="F260" s="85"/>
      <c r="G260" s="85"/>
      <c r="H260" s="85"/>
      <c r="I260" s="85"/>
      <c r="J260" s="75"/>
      <c r="K260" s="75"/>
      <c r="L260" s="57"/>
    </row>
    <row r="261" spans="1:12" ht="27.95" customHeight="1">
      <c r="A261" s="99" t="s">
        <v>366</v>
      </c>
      <c r="B261" s="53"/>
      <c r="C261" s="60"/>
      <c r="D261" s="85"/>
      <c r="E261" s="85"/>
      <c r="F261" s="85"/>
      <c r="G261" s="85"/>
      <c r="H261" s="85"/>
      <c r="I261" s="85"/>
      <c r="J261" s="75"/>
      <c r="K261" s="75"/>
      <c r="L261" s="57"/>
    </row>
    <row r="262" spans="1:12" ht="27.95" customHeight="1">
      <c r="A262" s="99" t="s">
        <v>367</v>
      </c>
      <c r="B262" s="53"/>
      <c r="C262" s="60"/>
      <c r="D262" s="85"/>
      <c r="E262" s="85"/>
      <c r="F262" s="85"/>
      <c r="G262" s="85"/>
      <c r="H262" s="85"/>
      <c r="I262" s="85"/>
      <c r="J262" s="75"/>
      <c r="K262" s="75"/>
      <c r="L262" s="57"/>
    </row>
    <row r="263" spans="1:12" ht="27.95" customHeight="1">
      <c r="A263" s="99"/>
      <c r="B263" s="53"/>
      <c r="C263" s="60"/>
      <c r="D263" s="85"/>
      <c r="E263" s="85"/>
      <c r="F263" s="85"/>
      <c r="G263" s="85"/>
      <c r="H263" s="85"/>
      <c r="I263" s="85"/>
      <c r="J263" s="75"/>
      <c r="K263" s="75"/>
      <c r="L263" s="57"/>
    </row>
    <row r="264" spans="1:12" ht="27.95" customHeight="1">
      <c r="A264" s="99"/>
      <c r="B264" s="53"/>
      <c r="C264" s="60"/>
      <c r="D264" s="85"/>
      <c r="E264" s="85"/>
      <c r="F264" s="85"/>
      <c r="G264" s="85"/>
      <c r="H264" s="85"/>
      <c r="I264" s="85"/>
      <c r="J264" s="75"/>
      <c r="K264" s="75"/>
      <c r="L264" s="57"/>
    </row>
    <row r="265" spans="1:12" ht="27.95" customHeight="1">
      <c r="A265" s="99"/>
      <c r="B265" s="53"/>
      <c r="C265" s="60"/>
      <c r="D265" s="85"/>
      <c r="E265" s="85"/>
      <c r="F265" s="85"/>
      <c r="G265" s="85"/>
      <c r="H265" s="85"/>
      <c r="I265" s="85"/>
      <c r="J265" s="75"/>
      <c r="K265" s="75"/>
      <c r="L265" s="57"/>
    </row>
    <row r="266" spans="1:12" ht="27.95" customHeight="1">
      <c r="A266" s="99"/>
      <c r="B266" s="53"/>
      <c r="C266" s="60"/>
      <c r="D266" s="85"/>
      <c r="E266" s="85"/>
      <c r="F266" s="85"/>
      <c r="G266" s="85"/>
      <c r="H266" s="85"/>
      <c r="I266" s="85"/>
      <c r="J266" s="75"/>
      <c r="K266" s="75"/>
      <c r="L266" s="57"/>
    </row>
    <row r="267" spans="1:12" ht="27.95" customHeight="1">
      <c r="A267" s="59"/>
      <c r="B267" s="53"/>
      <c r="C267" s="60" t="s">
        <v>31</v>
      </c>
      <c r="D267" s="60"/>
      <c r="E267" s="54"/>
      <c r="F267" s="85"/>
      <c r="G267" s="85"/>
      <c r="H267" s="85"/>
      <c r="I267" s="85"/>
      <c r="J267" s="75"/>
      <c r="K267" s="75"/>
      <c r="L267" s="57"/>
    </row>
    <row r="268" spans="1:12" ht="27.95" customHeight="1">
      <c r="A268" s="59"/>
      <c r="B268" s="53"/>
      <c r="C268" s="60" t="s">
        <v>32</v>
      </c>
      <c r="D268" s="60"/>
      <c r="E268" s="54"/>
      <c r="F268" s="85"/>
      <c r="G268" s="85"/>
      <c r="H268" s="85"/>
      <c r="I268" s="85"/>
      <c r="J268" s="75"/>
      <c r="K268" s="75"/>
      <c r="L268" s="57"/>
    </row>
    <row r="269" spans="1:12" ht="27.95" customHeight="1">
      <c r="A269" s="59"/>
      <c r="B269" s="53"/>
      <c r="C269" s="60"/>
      <c r="D269" s="60"/>
      <c r="E269" s="54"/>
      <c r="F269" s="85"/>
      <c r="G269" s="85"/>
      <c r="H269" s="85"/>
      <c r="I269" s="85"/>
      <c r="J269" s="75"/>
      <c r="K269" s="75"/>
      <c r="L269" s="57"/>
    </row>
    <row r="270" spans="1:12" ht="29.25" customHeight="1">
      <c r="A270" s="576" t="s">
        <v>368</v>
      </c>
      <c r="B270" s="576"/>
      <c r="C270" s="576"/>
      <c r="D270" s="576"/>
      <c r="E270" s="576"/>
      <c r="F270" s="576"/>
      <c r="G270" s="576"/>
      <c r="H270" s="576"/>
      <c r="I270" s="576"/>
      <c r="J270" s="576"/>
      <c r="K270" s="576"/>
      <c r="L270" s="57"/>
    </row>
    <row r="271" spans="1:12" ht="29.25" customHeight="1">
      <c r="A271" s="59"/>
      <c r="B271" s="53"/>
      <c r="C271" s="60"/>
      <c r="D271" s="85"/>
      <c r="E271" s="85"/>
      <c r="F271" s="85"/>
      <c r="G271" s="85"/>
      <c r="H271" s="85"/>
      <c r="I271" s="85"/>
      <c r="J271" s="75"/>
      <c r="K271" s="75"/>
      <c r="L271" s="57"/>
    </row>
    <row r="272" spans="1:12" ht="29.25" customHeight="1">
      <c r="A272" s="59" t="s">
        <v>185</v>
      </c>
      <c r="B272" s="95"/>
      <c r="C272" s="95"/>
      <c r="D272" s="58"/>
      <c r="E272" s="58"/>
      <c r="F272" s="95"/>
      <c r="G272" s="95"/>
      <c r="H272" s="95"/>
      <c r="I272" s="95"/>
      <c r="J272" s="95"/>
      <c r="K272" s="95"/>
      <c r="L272" s="95"/>
    </row>
    <row r="273" spans="1:12" ht="29.25" customHeight="1">
      <c r="A273" s="57" t="s">
        <v>369</v>
      </c>
      <c r="B273" s="53"/>
      <c r="C273" s="60"/>
      <c r="D273" s="85"/>
      <c r="E273" s="85"/>
      <c r="F273" s="85"/>
      <c r="G273" s="85"/>
      <c r="H273" s="85"/>
      <c r="I273" s="85"/>
      <c r="J273" s="75"/>
      <c r="K273" s="75"/>
      <c r="L273" s="52"/>
    </row>
    <row r="274" spans="1:12" ht="29.25" customHeight="1">
      <c r="A274" s="99" t="s">
        <v>370</v>
      </c>
      <c r="B274" s="53"/>
      <c r="C274" s="60"/>
      <c r="D274" s="85"/>
      <c r="E274" s="85"/>
      <c r="F274" s="85"/>
      <c r="G274" s="85"/>
      <c r="H274" s="85"/>
      <c r="I274" s="85"/>
      <c r="J274" s="75"/>
      <c r="K274" s="75"/>
      <c r="L274" s="57"/>
    </row>
    <row r="275" spans="1:12" ht="29.25" customHeight="1">
      <c r="A275" s="57" t="s">
        <v>371</v>
      </c>
      <c r="B275" s="53"/>
      <c r="C275" s="60"/>
      <c r="D275" s="85"/>
      <c r="E275" s="85"/>
      <c r="F275" s="85"/>
      <c r="G275" s="85"/>
      <c r="H275" s="85"/>
      <c r="I275" s="85"/>
      <c r="J275" s="75"/>
      <c r="K275" s="75"/>
      <c r="L275" s="57"/>
    </row>
    <row r="276" spans="1:12" ht="29.25" customHeight="1">
      <c r="A276" s="57" t="s">
        <v>372</v>
      </c>
      <c r="B276" s="53"/>
      <c r="C276" s="60"/>
      <c r="D276" s="85"/>
      <c r="E276" s="85"/>
      <c r="F276" s="85"/>
      <c r="G276" s="85"/>
      <c r="H276" s="85"/>
      <c r="I276" s="85"/>
      <c r="J276" s="75"/>
      <c r="K276" s="75"/>
      <c r="L276" s="57"/>
    </row>
    <row r="277" spans="1:12" ht="29.25" customHeight="1">
      <c r="A277" s="57" t="s">
        <v>373</v>
      </c>
      <c r="B277" s="53"/>
      <c r="C277" s="60"/>
      <c r="D277" s="85"/>
      <c r="E277" s="85"/>
      <c r="F277" s="85"/>
      <c r="G277" s="85"/>
      <c r="H277" s="85"/>
      <c r="I277" s="85"/>
      <c r="J277" s="75"/>
      <c r="K277" s="75"/>
      <c r="L277" s="57"/>
    </row>
    <row r="278" spans="1:12" ht="29.25" customHeight="1">
      <c r="A278" s="57" t="s">
        <v>374</v>
      </c>
      <c r="B278" s="53"/>
      <c r="C278" s="60"/>
      <c r="D278" s="85"/>
      <c r="E278" s="85"/>
      <c r="F278" s="85"/>
      <c r="G278" s="85"/>
      <c r="H278" s="85"/>
      <c r="I278" s="85"/>
      <c r="J278" s="75"/>
      <c r="K278" s="75"/>
      <c r="L278" s="57"/>
    </row>
    <row r="279" spans="1:12" ht="29.25" customHeight="1">
      <c r="A279" s="57" t="s">
        <v>375</v>
      </c>
      <c r="B279" s="53"/>
      <c r="C279" s="60"/>
      <c r="D279" s="85"/>
      <c r="E279" s="85"/>
      <c r="F279" s="85"/>
      <c r="G279" s="85"/>
      <c r="H279" s="85"/>
      <c r="I279" s="85"/>
      <c r="J279" s="75"/>
      <c r="K279" s="75"/>
      <c r="L279" s="57"/>
    </row>
    <row r="280" spans="1:12" ht="29.25" customHeight="1">
      <c r="A280" s="100" t="s">
        <v>376</v>
      </c>
      <c r="B280" s="59"/>
      <c r="C280" s="100"/>
      <c r="D280" s="52"/>
      <c r="E280" s="52"/>
      <c r="F280" s="52"/>
      <c r="G280" s="52"/>
      <c r="H280" s="52"/>
      <c r="I280" s="52"/>
      <c r="J280" s="52"/>
      <c r="K280" s="52"/>
      <c r="L280" s="57"/>
    </row>
    <row r="281" spans="1:12" ht="29.25" customHeight="1">
      <c r="A281" s="101"/>
      <c r="B281" s="59" t="s">
        <v>377</v>
      </c>
      <c r="C281" s="101"/>
      <c r="D281" s="52"/>
      <c r="E281" s="52"/>
      <c r="G281" s="52"/>
      <c r="H281" s="101"/>
      <c r="I281" s="73" t="s">
        <v>125</v>
      </c>
      <c r="J281" s="101"/>
      <c r="K281" s="52"/>
      <c r="L281" s="57"/>
    </row>
    <row r="282" spans="1:12" ht="29.25" customHeight="1">
      <c r="A282" s="102" t="s">
        <v>378</v>
      </c>
      <c r="B282" s="103"/>
      <c r="C282" s="102"/>
      <c r="D282" s="104"/>
      <c r="E282" s="104"/>
      <c r="G282" s="104" t="s">
        <v>130</v>
      </c>
      <c r="H282" s="104"/>
      <c r="I282" s="104"/>
      <c r="J282" s="102"/>
      <c r="K282" s="104"/>
      <c r="L282" s="57"/>
    </row>
    <row r="283" spans="1:12" ht="29.25" customHeight="1">
      <c r="A283" s="101" t="s">
        <v>379</v>
      </c>
      <c r="B283" s="59"/>
      <c r="C283" s="101"/>
      <c r="D283" s="52"/>
      <c r="E283" s="52"/>
      <c r="G283" s="52" t="s">
        <v>130</v>
      </c>
      <c r="H283" s="52"/>
      <c r="I283" s="52"/>
      <c r="J283" s="101"/>
      <c r="K283" s="52"/>
      <c r="L283" s="57"/>
    </row>
    <row r="284" spans="1:12" ht="29.25" customHeight="1">
      <c r="A284" s="101" t="s">
        <v>380</v>
      </c>
      <c r="B284" s="59"/>
      <c r="C284" s="101"/>
      <c r="D284" s="52"/>
      <c r="E284" s="52"/>
      <c r="G284" s="52" t="s">
        <v>381</v>
      </c>
      <c r="H284" s="52"/>
      <c r="I284" s="52"/>
      <c r="J284" s="101"/>
      <c r="K284" s="52"/>
      <c r="L284" s="57"/>
    </row>
    <row r="285" spans="1:12" ht="29.25" customHeight="1">
      <c r="A285" s="101" t="s">
        <v>382</v>
      </c>
      <c r="B285" s="59"/>
      <c r="C285" s="101"/>
      <c r="D285" s="52"/>
      <c r="E285" s="52"/>
      <c r="G285" s="52" t="s">
        <v>383</v>
      </c>
      <c r="H285" s="52"/>
      <c r="I285" s="52"/>
      <c r="J285" s="101"/>
      <c r="K285" s="52"/>
      <c r="L285" s="57"/>
    </row>
    <row r="286" spans="1:12" ht="29.25" customHeight="1">
      <c r="A286" s="101" t="s">
        <v>384</v>
      </c>
      <c r="B286" s="53"/>
      <c r="C286" s="60"/>
      <c r="D286" s="85"/>
      <c r="E286" s="85"/>
      <c r="F286" s="105"/>
      <c r="G286" s="52" t="s">
        <v>383</v>
      </c>
      <c r="H286" s="85"/>
      <c r="I286" s="85"/>
      <c r="J286" s="75"/>
      <c r="K286" s="75"/>
      <c r="L286" s="52"/>
    </row>
    <row r="287" spans="1:12" ht="29.25" customHeight="1">
      <c r="A287" s="101" t="s">
        <v>385</v>
      </c>
      <c r="B287" s="53"/>
      <c r="C287" s="60"/>
      <c r="D287" s="85"/>
      <c r="E287" s="85"/>
      <c r="G287" s="85" t="s">
        <v>386</v>
      </c>
      <c r="H287" s="85"/>
      <c r="I287" s="85"/>
      <c r="J287" s="75"/>
      <c r="K287" s="75"/>
      <c r="L287" s="100"/>
    </row>
    <row r="288" spans="1:12" ht="29.25" customHeight="1">
      <c r="A288" s="57"/>
      <c r="B288" s="53"/>
      <c r="C288" s="60"/>
      <c r="D288" s="85"/>
      <c r="E288" s="85"/>
      <c r="G288" s="105" t="s">
        <v>387</v>
      </c>
      <c r="H288" s="85"/>
      <c r="I288" s="85"/>
      <c r="J288" s="75"/>
      <c r="K288" s="75"/>
      <c r="L288" s="52"/>
    </row>
    <row r="289" spans="1:12" ht="29.25" customHeight="1">
      <c r="A289" s="101" t="s">
        <v>388</v>
      </c>
      <c r="B289" s="53"/>
      <c r="C289" s="60"/>
      <c r="D289" s="85"/>
      <c r="E289" s="85"/>
      <c r="G289" s="85" t="s">
        <v>389</v>
      </c>
      <c r="H289" s="85"/>
      <c r="I289" s="85"/>
      <c r="J289" s="75"/>
      <c r="K289" s="75"/>
      <c r="L289" s="52"/>
    </row>
    <row r="290" spans="1:12" ht="29.25" customHeight="1">
      <c r="A290" s="57"/>
      <c r="B290" s="53"/>
      <c r="C290" s="60"/>
      <c r="D290" s="85"/>
      <c r="E290" s="85"/>
      <c r="G290" s="85" t="s">
        <v>390</v>
      </c>
      <c r="H290" s="85"/>
      <c r="I290" s="85"/>
      <c r="J290" s="75"/>
      <c r="K290" s="75"/>
      <c r="L290" s="52"/>
    </row>
    <row r="291" spans="1:12" ht="29.25" customHeight="1">
      <c r="A291" s="101" t="s">
        <v>391</v>
      </c>
      <c r="B291" s="53"/>
      <c r="C291" s="60"/>
      <c r="D291" s="85"/>
      <c r="E291" s="85"/>
      <c r="F291" s="105"/>
      <c r="G291" s="52" t="s">
        <v>383</v>
      </c>
      <c r="H291" s="85"/>
      <c r="I291" s="85"/>
      <c r="J291" s="75"/>
      <c r="K291" s="75"/>
      <c r="L291" s="52"/>
    </row>
    <row r="292" spans="1:12" ht="29.25" customHeight="1">
      <c r="A292" s="101" t="s">
        <v>392</v>
      </c>
      <c r="B292" s="53"/>
      <c r="C292" s="60"/>
      <c r="D292" s="85"/>
      <c r="E292" s="85"/>
      <c r="F292" s="105"/>
      <c r="G292" s="52" t="s">
        <v>383</v>
      </c>
      <c r="H292" s="85"/>
      <c r="I292" s="85"/>
      <c r="J292" s="75"/>
      <c r="K292" s="75"/>
      <c r="L292" s="52"/>
    </row>
    <row r="293" spans="1:12" ht="29.25" customHeight="1">
      <c r="A293" s="101" t="s">
        <v>393</v>
      </c>
      <c r="B293" s="53"/>
      <c r="C293" s="60"/>
      <c r="D293" s="85"/>
      <c r="E293" s="85"/>
      <c r="F293" s="105"/>
      <c r="G293" s="52" t="s">
        <v>394</v>
      </c>
      <c r="H293" s="85"/>
      <c r="I293" s="85"/>
      <c r="J293" s="75"/>
      <c r="K293" s="75"/>
      <c r="L293" s="52"/>
    </row>
    <row r="294" spans="1:12" ht="29.25" customHeight="1">
      <c r="A294" s="101"/>
      <c r="B294" s="53"/>
      <c r="C294" s="60"/>
      <c r="D294" s="85"/>
      <c r="E294" s="85"/>
      <c r="F294" s="105"/>
      <c r="G294" s="52"/>
      <c r="H294" s="85"/>
      <c r="I294" s="85"/>
      <c r="J294" s="75"/>
      <c r="K294" s="75"/>
      <c r="L294" s="52"/>
    </row>
    <row r="295" spans="1:12" ht="29.25" customHeight="1">
      <c r="A295" s="101"/>
      <c r="B295" s="53"/>
      <c r="C295" s="60"/>
      <c r="D295" s="85"/>
      <c r="E295" s="85"/>
      <c r="F295" s="105"/>
      <c r="G295" s="52"/>
      <c r="H295" s="85"/>
      <c r="I295" s="85"/>
      <c r="J295" s="75"/>
      <c r="K295" s="75"/>
      <c r="L295" s="52"/>
    </row>
    <row r="296" spans="1:12" ht="29.25" customHeight="1">
      <c r="A296" s="101"/>
      <c r="B296" s="53"/>
      <c r="C296" s="60"/>
      <c r="D296" s="85"/>
      <c r="E296" s="85"/>
      <c r="F296" s="105"/>
      <c r="G296" s="52"/>
      <c r="H296" s="85"/>
      <c r="I296" s="85"/>
      <c r="J296" s="75"/>
      <c r="K296" s="75"/>
      <c r="L296" s="52"/>
    </row>
    <row r="297" spans="1:12" ht="29.25" customHeight="1">
      <c r="A297" s="59"/>
      <c r="B297" s="53"/>
      <c r="C297" s="60" t="s">
        <v>31</v>
      </c>
      <c r="D297" s="60"/>
      <c r="E297" s="54"/>
      <c r="F297" s="85"/>
      <c r="G297" s="85"/>
      <c r="H297" s="85"/>
      <c r="I297" s="85"/>
      <c r="J297" s="75"/>
      <c r="K297" s="75"/>
      <c r="L297" s="57"/>
    </row>
    <row r="298" spans="1:12" ht="29.25" customHeight="1">
      <c r="A298" s="59"/>
      <c r="B298" s="53"/>
      <c r="C298" s="60" t="s">
        <v>32</v>
      </c>
      <c r="D298" s="60"/>
      <c r="E298" s="54"/>
      <c r="F298" s="85"/>
      <c r="G298" s="85"/>
      <c r="H298" s="85"/>
      <c r="I298" s="85"/>
      <c r="J298" s="75"/>
      <c r="K298" s="75"/>
      <c r="L298" s="57"/>
    </row>
    <row r="299" spans="1:12" ht="29.25" customHeight="1">
      <c r="A299" s="59"/>
      <c r="B299" s="53"/>
      <c r="C299" s="60"/>
      <c r="D299" s="60"/>
      <c r="E299" s="54"/>
      <c r="F299" s="85"/>
      <c r="G299" s="85"/>
      <c r="H299" s="85"/>
      <c r="I299" s="85"/>
      <c r="J299" s="75"/>
      <c r="K299" s="75"/>
      <c r="L299" s="57"/>
    </row>
    <row r="300" spans="1:12" ht="21.95" customHeight="1">
      <c r="A300" s="576" t="s">
        <v>395</v>
      </c>
      <c r="B300" s="576"/>
      <c r="C300" s="576"/>
      <c r="D300" s="576"/>
      <c r="E300" s="576"/>
      <c r="F300" s="576"/>
      <c r="G300" s="576"/>
      <c r="H300" s="576"/>
      <c r="I300" s="576"/>
      <c r="J300" s="576"/>
      <c r="K300" s="576"/>
      <c r="L300" s="57"/>
    </row>
    <row r="301" spans="1:12" ht="21.95" customHeight="1">
      <c r="A301" s="59"/>
      <c r="B301" s="53"/>
      <c r="C301" s="60"/>
      <c r="D301" s="85"/>
      <c r="E301" s="85"/>
      <c r="F301" s="85"/>
      <c r="G301" s="85"/>
      <c r="H301" s="85"/>
      <c r="I301" s="85"/>
      <c r="J301" s="75"/>
      <c r="K301" s="75"/>
      <c r="L301" s="57"/>
    </row>
    <row r="302" spans="1:12" ht="21.95" customHeight="1">
      <c r="A302" s="100" t="s">
        <v>396</v>
      </c>
      <c r="B302" s="59"/>
      <c r="C302" s="100"/>
      <c r="D302" s="52"/>
      <c r="E302" s="52"/>
      <c r="F302" s="52"/>
      <c r="G302" s="52"/>
      <c r="H302" s="52"/>
      <c r="I302" s="52"/>
      <c r="J302" s="52"/>
      <c r="K302" s="52"/>
      <c r="L302" s="57"/>
    </row>
    <row r="303" spans="1:12" ht="21.95" customHeight="1">
      <c r="A303" s="59" t="s">
        <v>397</v>
      </c>
      <c r="B303" s="100"/>
      <c r="C303" s="52"/>
      <c r="D303" s="52"/>
      <c r="E303" s="52"/>
      <c r="F303" s="52"/>
      <c r="G303" s="100"/>
      <c r="H303" s="52"/>
      <c r="I303" s="100"/>
      <c r="J303" s="52"/>
      <c r="K303" s="52"/>
      <c r="L303" s="52"/>
    </row>
    <row r="304" spans="1:12" ht="21.95" customHeight="1">
      <c r="A304" s="106"/>
      <c r="B304" s="106" t="s">
        <v>377</v>
      </c>
      <c r="C304" s="106"/>
      <c r="D304" s="60"/>
      <c r="E304" s="106"/>
      <c r="F304" s="106" t="s">
        <v>398</v>
      </c>
      <c r="G304" s="106"/>
      <c r="H304" s="91"/>
      <c r="I304" s="107"/>
      <c r="J304" s="107" t="s">
        <v>399</v>
      </c>
      <c r="K304" s="107"/>
      <c r="L304" s="52"/>
    </row>
    <row r="305" spans="1:12" ht="21.95" customHeight="1">
      <c r="A305" s="90" t="s">
        <v>400</v>
      </c>
      <c r="B305" s="108"/>
      <c r="C305" s="60"/>
      <c r="D305" s="60"/>
      <c r="E305" s="60" t="s">
        <v>401</v>
      </c>
      <c r="F305" s="60"/>
      <c r="G305" s="60"/>
      <c r="H305" s="60"/>
      <c r="I305" s="60" t="s">
        <v>402</v>
      </c>
      <c r="J305" s="109"/>
      <c r="K305" s="108"/>
      <c r="L305" s="110"/>
    </row>
    <row r="306" spans="1:12" ht="21.95" customHeight="1">
      <c r="A306" s="90"/>
      <c r="B306" s="108"/>
      <c r="C306" s="60"/>
      <c r="D306" s="60"/>
      <c r="E306" s="60" t="s">
        <v>403</v>
      </c>
      <c r="F306" s="60"/>
      <c r="G306" s="60"/>
      <c r="H306" s="60"/>
      <c r="I306" s="109" t="s">
        <v>404</v>
      </c>
      <c r="J306" s="109"/>
      <c r="K306" s="108"/>
      <c r="L306" s="110"/>
    </row>
    <row r="307" spans="1:12" ht="21.95" customHeight="1">
      <c r="A307" s="101" t="s">
        <v>405</v>
      </c>
      <c r="B307" s="108"/>
      <c r="C307" s="60"/>
      <c r="D307" s="60"/>
      <c r="E307" s="60" t="s">
        <v>406</v>
      </c>
      <c r="F307" s="60"/>
      <c r="G307" s="60"/>
      <c r="H307" s="60"/>
      <c r="I307" s="109" t="s">
        <v>407</v>
      </c>
      <c r="J307" s="109"/>
      <c r="K307" s="108"/>
      <c r="L307" s="110"/>
    </row>
    <row r="308" spans="1:12" ht="21.95" customHeight="1">
      <c r="A308" s="90" t="s">
        <v>408</v>
      </c>
      <c r="B308" s="108"/>
      <c r="C308" s="60"/>
      <c r="D308" s="60"/>
      <c r="E308" s="60" t="s">
        <v>409</v>
      </c>
      <c r="F308" s="60"/>
      <c r="G308" s="60"/>
      <c r="H308" s="60"/>
      <c r="I308" s="109" t="s">
        <v>410</v>
      </c>
      <c r="J308" s="109"/>
      <c r="K308" s="108"/>
      <c r="L308" s="110"/>
    </row>
    <row r="309" spans="1:12" ht="21.95" customHeight="1">
      <c r="A309" s="90"/>
      <c r="B309" s="108"/>
      <c r="C309" s="60"/>
      <c r="D309" s="60"/>
      <c r="E309" s="60"/>
      <c r="F309" s="60"/>
      <c r="G309" s="60"/>
      <c r="H309" s="60"/>
      <c r="I309" s="57" t="s">
        <v>411</v>
      </c>
      <c r="J309" s="109"/>
      <c r="K309" s="108"/>
      <c r="L309" s="110"/>
    </row>
    <row r="310" spans="1:12" ht="21.95" customHeight="1">
      <c r="A310" s="90"/>
      <c r="B310" s="108"/>
      <c r="C310" s="60"/>
      <c r="D310" s="60"/>
      <c r="E310" s="60" t="s">
        <v>412</v>
      </c>
      <c r="F310" s="60"/>
      <c r="G310" s="60"/>
      <c r="H310" s="60"/>
      <c r="I310" s="109" t="s">
        <v>413</v>
      </c>
      <c r="J310" s="109"/>
      <c r="K310" s="108"/>
      <c r="L310" s="110"/>
    </row>
    <row r="311" spans="1:12" ht="21.95" customHeight="1">
      <c r="A311" s="101" t="s">
        <v>414</v>
      </c>
      <c r="B311" s="108"/>
      <c r="C311" s="60"/>
      <c r="D311" s="60"/>
      <c r="E311" s="60" t="s">
        <v>409</v>
      </c>
      <c r="F311" s="60"/>
      <c r="G311" s="60"/>
      <c r="H311" s="60"/>
      <c r="I311" s="109" t="s">
        <v>410</v>
      </c>
      <c r="J311" s="109"/>
      <c r="K311" s="108"/>
      <c r="L311" s="110"/>
    </row>
    <row r="312" spans="1:12" ht="21.95" customHeight="1">
      <c r="A312" s="101"/>
      <c r="B312" s="108"/>
      <c r="C312" s="60"/>
      <c r="D312" s="60"/>
      <c r="E312" s="60"/>
      <c r="F312" s="60"/>
      <c r="G312" s="60"/>
      <c r="H312" s="60"/>
      <c r="I312" s="57" t="s">
        <v>411</v>
      </c>
      <c r="J312" s="109"/>
      <c r="K312" s="108"/>
      <c r="L312" s="110"/>
    </row>
    <row r="313" spans="1:12" ht="21.95" customHeight="1">
      <c r="A313" s="101" t="s">
        <v>416</v>
      </c>
      <c r="B313" s="108"/>
      <c r="C313" s="60"/>
      <c r="D313" s="60"/>
      <c r="E313" s="60" t="s">
        <v>412</v>
      </c>
      <c r="F313" s="60"/>
      <c r="G313" s="60"/>
      <c r="H313" s="60"/>
      <c r="I313" s="109" t="s">
        <v>413</v>
      </c>
      <c r="J313" s="109"/>
      <c r="K313" s="108"/>
      <c r="L313" s="110"/>
    </row>
    <row r="314" spans="1:12" ht="21.95" customHeight="1">
      <c r="A314" s="101"/>
      <c r="B314" s="108"/>
      <c r="C314" s="60"/>
      <c r="D314" s="60"/>
      <c r="E314" s="60" t="s">
        <v>406</v>
      </c>
      <c r="F314" s="60"/>
      <c r="G314" s="60"/>
      <c r="H314" s="60"/>
      <c r="I314" s="109" t="s">
        <v>417</v>
      </c>
      <c r="J314" s="109"/>
      <c r="K314" s="108"/>
      <c r="L314" s="110"/>
    </row>
    <row r="315" spans="1:12" ht="21.95" customHeight="1">
      <c r="A315" s="90" t="s">
        <v>418</v>
      </c>
      <c r="B315" s="108"/>
      <c r="C315" s="60"/>
      <c r="D315" s="60"/>
      <c r="E315" s="60" t="s">
        <v>406</v>
      </c>
      <c r="F315" s="60"/>
      <c r="G315" s="60"/>
      <c r="H315" s="60"/>
      <c r="I315" s="109" t="s">
        <v>989</v>
      </c>
      <c r="J315" s="109"/>
      <c r="K315" s="108"/>
      <c r="L315" s="110"/>
    </row>
    <row r="316" spans="1:12" ht="21.95" customHeight="1">
      <c r="A316" s="90" t="s">
        <v>419</v>
      </c>
      <c r="B316" s="108"/>
      <c r="C316" s="60"/>
      <c r="D316" s="60"/>
      <c r="E316" s="60" t="s">
        <v>406</v>
      </c>
      <c r="F316" s="60"/>
      <c r="G316" s="60"/>
      <c r="H316" s="60"/>
      <c r="I316" s="109" t="s">
        <v>420</v>
      </c>
      <c r="J316" s="109"/>
      <c r="K316" s="108"/>
      <c r="L316" s="110"/>
    </row>
    <row r="317" spans="1:12" ht="21.95" customHeight="1">
      <c r="A317" s="90" t="s">
        <v>421</v>
      </c>
      <c r="B317" s="108"/>
      <c r="C317" s="60"/>
      <c r="D317" s="60"/>
      <c r="E317" s="60"/>
      <c r="F317" s="60"/>
      <c r="G317" s="60"/>
      <c r="H317" s="60"/>
      <c r="I317" s="109"/>
      <c r="J317" s="109"/>
      <c r="K317" s="108"/>
      <c r="L317" s="110"/>
    </row>
    <row r="318" spans="1:12" ht="21.95" customHeight="1">
      <c r="A318" s="90" t="s">
        <v>422</v>
      </c>
      <c r="B318" s="108"/>
      <c r="C318" s="60"/>
      <c r="D318" s="60"/>
      <c r="E318" s="12" t="s">
        <v>412</v>
      </c>
      <c r="F318" s="12"/>
      <c r="G318" s="12"/>
      <c r="H318" s="12"/>
      <c r="I318" s="442" t="s">
        <v>413</v>
      </c>
      <c r="K318" s="108"/>
      <c r="L318" s="110"/>
    </row>
    <row r="319" spans="1:12" ht="21.95" customHeight="1">
      <c r="A319" s="90"/>
      <c r="B319" s="108"/>
      <c r="C319" s="60"/>
      <c r="D319" s="60"/>
      <c r="E319" s="60" t="s">
        <v>406</v>
      </c>
      <c r="F319" s="60"/>
      <c r="G319" s="60"/>
      <c r="H319" s="60"/>
      <c r="I319" s="109" t="s">
        <v>415</v>
      </c>
      <c r="J319" s="109"/>
      <c r="K319" s="108"/>
      <c r="L319" s="110"/>
    </row>
    <row r="320" spans="1:12" ht="21.95" customHeight="1">
      <c r="A320" s="59" t="s">
        <v>992</v>
      </c>
      <c r="B320" s="57"/>
      <c r="C320" s="100"/>
      <c r="D320" s="52"/>
      <c r="E320" s="52"/>
      <c r="F320" s="52"/>
      <c r="G320" s="52"/>
      <c r="H320" s="100"/>
      <c r="I320" s="52"/>
      <c r="J320" s="100"/>
      <c r="K320" s="52"/>
      <c r="L320" s="110"/>
    </row>
    <row r="321" spans="1:14" ht="21.95" customHeight="1">
      <c r="A321" s="100"/>
      <c r="B321" s="100"/>
      <c r="C321" s="100"/>
      <c r="D321" s="52"/>
      <c r="E321" s="52"/>
      <c r="F321" s="52"/>
      <c r="G321" s="52"/>
      <c r="H321" s="52"/>
      <c r="I321" s="57"/>
      <c r="J321" s="57"/>
      <c r="K321" s="111" t="s">
        <v>423</v>
      </c>
      <c r="L321" s="110"/>
    </row>
    <row r="322" spans="1:14" ht="21.95" customHeight="1">
      <c r="A322" s="100"/>
      <c r="B322" s="100"/>
      <c r="C322" s="100"/>
      <c r="D322" s="60"/>
      <c r="E322" s="106"/>
      <c r="F322" s="106" t="s">
        <v>424</v>
      </c>
      <c r="G322" s="106"/>
      <c r="H322" s="91"/>
      <c r="I322" s="112"/>
      <c r="J322" s="112" t="s">
        <v>425</v>
      </c>
      <c r="K322" s="112"/>
      <c r="L322" s="110"/>
    </row>
    <row r="323" spans="1:14" ht="21.95" customHeight="1">
      <c r="A323" s="110"/>
      <c r="B323" s="113"/>
      <c r="C323" s="110"/>
      <c r="D323" s="114"/>
      <c r="E323" s="114" t="s">
        <v>991</v>
      </c>
      <c r="F323" s="53"/>
      <c r="G323" s="114" t="s">
        <v>128</v>
      </c>
      <c r="H323" s="91"/>
      <c r="I323" s="114" t="str">
        <f>+E323</f>
        <v>June 30, 2023</v>
      </c>
      <c r="J323" s="53"/>
      <c r="K323" s="114" t="str">
        <f>+G323</f>
        <v>December 31, 2022</v>
      </c>
      <c r="L323" s="110"/>
    </row>
    <row r="324" spans="1:14" ht="21.95" customHeight="1">
      <c r="A324" s="115" t="s">
        <v>426</v>
      </c>
      <c r="B324" s="113"/>
      <c r="C324" s="115"/>
      <c r="D324" s="114"/>
      <c r="E324" s="114"/>
      <c r="F324" s="53"/>
      <c r="G324" s="114"/>
      <c r="H324" s="91"/>
      <c r="I324" s="114"/>
      <c r="J324" s="53"/>
      <c r="K324" s="114"/>
      <c r="L324" s="52"/>
    </row>
    <row r="325" spans="1:14" ht="21.95" customHeight="1">
      <c r="A325" s="116" t="s">
        <v>427</v>
      </c>
      <c r="B325" s="113"/>
      <c r="C325" s="115"/>
      <c r="D325" s="114"/>
      <c r="E325" s="117">
        <v>0</v>
      </c>
      <c r="F325" s="118"/>
      <c r="G325" s="117">
        <v>0</v>
      </c>
      <c r="H325" s="118"/>
      <c r="I325" s="117">
        <v>55215019.93</v>
      </c>
      <c r="J325" s="117"/>
      <c r="K325" s="117">
        <v>21839205.969999999</v>
      </c>
      <c r="L325" s="52"/>
    </row>
    <row r="326" spans="1:14" ht="21.95" customHeight="1">
      <c r="A326" s="116" t="s">
        <v>428</v>
      </c>
      <c r="B326" s="113"/>
      <c r="C326" s="115"/>
      <c r="D326" s="114"/>
      <c r="E326" s="117">
        <v>45196491.149999999</v>
      </c>
      <c r="F326" s="118"/>
      <c r="G326" s="117">
        <v>0</v>
      </c>
      <c r="H326" s="118"/>
      <c r="I326" s="117">
        <v>45196491.149999999</v>
      </c>
      <c r="J326" s="117"/>
      <c r="K326" s="117">
        <v>0</v>
      </c>
      <c r="L326" s="52"/>
    </row>
    <row r="327" spans="1:14" ht="21.95" customHeight="1">
      <c r="A327" s="116"/>
      <c r="B327" s="119" t="s">
        <v>429</v>
      </c>
      <c r="C327" s="115"/>
      <c r="D327" s="114"/>
      <c r="E327" s="120">
        <f>SUM(E325:E326)</f>
        <v>45196491.149999999</v>
      </c>
      <c r="F327" s="118"/>
      <c r="G327" s="120">
        <f>SUM(G325:G326)</f>
        <v>0</v>
      </c>
      <c r="H327" s="117"/>
      <c r="I327" s="120">
        <f>SUM(I325:I326)</f>
        <v>100411511.08</v>
      </c>
      <c r="J327" s="118"/>
      <c r="K327" s="120">
        <f>SUM(K325:K326)</f>
        <v>21839205.969999999</v>
      </c>
      <c r="L327" s="52"/>
    </row>
    <row r="328" spans="1:14" ht="21.95" customHeight="1">
      <c r="A328" s="115" t="s">
        <v>430</v>
      </c>
      <c r="B328" s="113"/>
      <c r="C328" s="115"/>
      <c r="D328" s="114"/>
      <c r="E328" s="114"/>
      <c r="F328" s="53"/>
      <c r="G328" s="114"/>
      <c r="H328" s="53"/>
      <c r="I328" s="114"/>
      <c r="J328" s="91"/>
      <c r="K328" s="114"/>
      <c r="L328" s="52"/>
    </row>
    <row r="329" spans="1:14" ht="21.95" customHeight="1">
      <c r="A329" s="116" t="s">
        <v>427</v>
      </c>
      <c r="B329" s="113"/>
      <c r="C329" s="115"/>
      <c r="D329" s="114"/>
      <c r="E329" s="117">
        <v>0</v>
      </c>
      <c r="F329" s="118"/>
      <c r="G329" s="117">
        <v>0</v>
      </c>
      <c r="H329" s="118"/>
      <c r="I329" s="117">
        <v>37177780.700000003</v>
      </c>
      <c r="J329" s="117"/>
      <c r="K329" s="117">
        <v>39060669.350000001</v>
      </c>
      <c r="L329" s="52"/>
    </row>
    <row r="330" spans="1:14" ht="21.95" customHeight="1">
      <c r="A330" s="60" t="s">
        <v>431</v>
      </c>
      <c r="B330" s="108"/>
      <c r="C330" s="118"/>
      <c r="D330" s="61"/>
      <c r="E330" s="114"/>
      <c r="F330" s="114"/>
      <c r="G330" s="114"/>
      <c r="H330" s="114"/>
      <c r="I330" s="114"/>
      <c r="J330" s="114"/>
      <c r="K330" s="91"/>
      <c r="L330" s="114"/>
      <c r="M330" s="115"/>
      <c r="N330" s="115"/>
    </row>
    <row r="331" spans="1:14" ht="21.95" customHeight="1">
      <c r="A331" s="116" t="s">
        <v>432</v>
      </c>
      <c r="B331" s="108"/>
      <c r="C331" s="118"/>
      <c r="D331" s="61"/>
      <c r="E331" s="117">
        <v>0</v>
      </c>
      <c r="F331" s="118"/>
      <c r="G331" s="117">
        <v>0</v>
      </c>
      <c r="H331" s="118"/>
      <c r="I331" s="117">
        <v>1652681287.6399999</v>
      </c>
      <c r="J331" s="117"/>
      <c r="K331" s="117">
        <v>1652681287.6399999</v>
      </c>
      <c r="M331" s="115"/>
      <c r="N331" s="115"/>
    </row>
    <row r="332" spans="1:14" ht="21.95" customHeight="1">
      <c r="A332" s="116" t="s">
        <v>433</v>
      </c>
      <c r="B332" s="108"/>
      <c r="C332" s="118"/>
      <c r="D332" s="61"/>
      <c r="E332" s="117">
        <v>115640000</v>
      </c>
      <c r="F332" s="118"/>
      <c r="G332" s="117">
        <v>115640000</v>
      </c>
      <c r="H332" s="118"/>
      <c r="I332" s="117">
        <v>0</v>
      </c>
      <c r="J332" s="117"/>
      <c r="K332" s="117">
        <v>0</v>
      </c>
      <c r="M332" s="115"/>
      <c r="N332" s="115"/>
    </row>
    <row r="333" spans="1:14" ht="21.95" customHeight="1">
      <c r="A333" s="116" t="s">
        <v>434</v>
      </c>
      <c r="B333" s="108"/>
      <c r="C333" s="118"/>
      <c r="D333" s="61"/>
      <c r="E333" s="117">
        <v>31000000</v>
      </c>
      <c r="F333" s="118"/>
      <c r="G333" s="117">
        <v>31000000</v>
      </c>
      <c r="H333" s="118"/>
      <c r="I333" s="117">
        <v>31000000</v>
      </c>
      <c r="J333" s="117"/>
      <c r="K333" s="117">
        <v>31000000</v>
      </c>
      <c r="M333" s="115"/>
      <c r="N333" s="115"/>
    </row>
    <row r="334" spans="1:14" ht="21.95" customHeight="1">
      <c r="A334" s="116" t="s">
        <v>435</v>
      </c>
      <c r="B334" s="108"/>
      <c r="C334" s="118"/>
      <c r="D334" s="61"/>
      <c r="E334" s="117">
        <v>22000000</v>
      </c>
      <c r="F334" s="118"/>
      <c r="G334" s="117">
        <v>22000000</v>
      </c>
      <c r="H334" s="118"/>
      <c r="I334" s="117">
        <v>0</v>
      </c>
      <c r="J334" s="117"/>
      <c r="K334" s="117">
        <v>0</v>
      </c>
      <c r="M334" s="115"/>
      <c r="N334" s="115"/>
    </row>
    <row r="335" spans="1:14" ht="21.95" customHeight="1">
      <c r="B335" s="119" t="s">
        <v>429</v>
      </c>
      <c r="C335" s="118"/>
      <c r="D335" s="61"/>
      <c r="E335" s="120">
        <f>SUM(E331:E334)</f>
        <v>168640000</v>
      </c>
      <c r="F335" s="118"/>
      <c r="G335" s="120">
        <f>SUM(G331:G334)</f>
        <v>168640000</v>
      </c>
      <c r="H335" s="117"/>
      <c r="I335" s="120">
        <f>SUM(I331:I334)</f>
        <v>1683681287.6399999</v>
      </c>
      <c r="J335" s="118"/>
      <c r="K335" s="120">
        <f>SUM(K331:K334)</f>
        <v>1683681287.6399999</v>
      </c>
      <c r="M335" s="115"/>
      <c r="N335" s="115"/>
    </row>
    <row r="336" spans="1:14" ht="21.95" customHeight="1">
      <c r="B336" s="119"/>
      <c r="C336" s="118"/>
      <c r="D336" s="61"/>
      <c r="E336" s="121"/>
      <c r="F336" s="118"/>
      <c r="G336" s="121"/>
      <c r="H336" s="117"/>
      <c r="I336" s="121"/>
      <c r="J336" s="118"/>
      <c r="K336" s="121"/>
      <c r="M336" s="115"/>
      <c r="N336" s="115"/>
    </row>
    <row r="337" spans="1:14" ht="21.95" customHeight="1">
      <c r="B337" s="119"/>
      <c r="C337" s="118"/>
      <c r="D337" s="61"/>
      <c r="E337" s="121"/>
      <c r="F337" s="118"/>
      <c r="G337" s="121"/>
      <c r="H337" s="117"/>
      <c r="I337" s="121"/>
      <c r="J337" s="118"/>
      <c r="K337" s="121"/>
      <c r="M337" s="115"/>
      <c r="N337" s="115"/>
    </row>
    <row r="338" spans="1:14" ht="21.95" customHeight="1">
      <c r="A338" s="59"/>
      <c r="B338" s="53"/>
      <c r="C338" s="60" t="s">
        <v>31</v>
      </c>
      <c r="D338" s="60"/>
      <c r="E338" s="54"/>
      <c r="F338" s="85"/>
      <c r="G338" s="85"/>
      <c r="H338" s="85"/>
      <c r="I338" s="85"/>
      <c r="J338" s="75"/>
      <c r="K338" s="75"/>
      <c r="L338" s="57"/>
    </row>
    <row r="339" spans="1:14" ht="21.95" customHeight="1">
      <c r="A339" s="59"/>
      <c r="B339" s="53"/>
      <c r="C339" s="60" t="s">
        <v>32</v>
      </c>
      <c r="D339" s="60"/>
      <c r="E339" s="54"/>
      <c r="F339" s="85"/>
      <c r="G339" s="85"/>
      <c r="H339" s="85"/>
      <c r="I339" s="85"/>
      <c r="J339" s="75"/>
      <c r="K339" s="75"/>
      <c r="L339" s="57"/>
    </row>
    <row r="340" spans="1:14" ht="24" customHeight="1">
      <c r="A340" s="576" t="s">
        <v>436</v>
      </c>
      <c r="B340" s="576"/>
      <c r="C340" s="576"/>
      <c r="D340" s="576"/>
      <c r="E340" s="576"/>
      <c r="F340" s="576"/>
      <c r="G340" s="576"/>
      <c r="H340" s="576"/>
      <c r="I340" s="576"/>
      <c r="J340" s="576"/>
      <c r="K340" s="576"/>
      <c r="L340" s="57"/>
    </row>
    <row r="341" spans="1:14" ht="24" customHeight="1">
      <c r="A341" s="59"/>
      <c r="B341" s="53"/>
      <c r="C341" s="60"/>
      <c r="D341" s="85"/>
      <c r="E341" s="85"/>
      <c r="F341" s="85"/>
      <c r="G341" s="85"/>
      <c r="H341" s="85"/>
      <c r="I341" s="85"/>
      <c r="J341" s="75"/>
      <c r="K341" s="75"/>
      <c r="L341" s="57"/>
    </row>
    <row r="342" spans="1:14" ht="24" customHeight="1">
      <c r="A342" s="100" t="s">
        <v>396</v>
      </c>
      <c r="B342" s="59"/>
      <c r="C342" s="100"/>
      <c r="D342" s="52"/>
      <c r="E342" s="52"/>
      <c r="F342" s="52"/>
      <c r="G342" s="52"/>
      <c r="H342" s="52"/>
      <c r="I342" s="52"/>
      <c r="J342" s="52"/>
      <c r="K342" s="52"/>
      <c r="L342" s="57"/>
    </row>
    <row r="343" spans="1:14" ht="24" customHeight="1">
      <c r="A343" s="100"/>
      <c r="B343" s="100"/>
      <c r="C343" s="100"/>
      <c r="D343" s="52"/>
      <c r="E343" s="52"/>
      <c r="F343" s="52"/>
      <c r="G343" s="52"/>
      <c r="H343" s="52"/>
      <c r="I343" s="57"/>
      <c r="J343" s="57"/>
      <c r="K343" s="111" t="s">
        <v>423</v>
      </c>
      <c r="L343" s="110"/>
    </row>
    <row r="344" spans="1:14" ht="24" customHeight="1">
      <c r="A344" s="100"/>
      <c r="B344" s="100"/>
      <c r="C344" s="100"/>
      <c r="D344" s="60"/>
      <c r="E344" s="106"/>
      <c r="F344" s="106" t="s">
        <v>424</v>
      </c>
      <c r="G344" s="106"/>
      <c r="H344" s="91"/>
      <c r="I344" s="112"/>
      <c r="J344" s="112" t="s">
        <v>425</v>
      </c>
      <c r="K344" s="112"/>
      <c r="L344" s="110"/>
    </row>
    <row r="345" spans="1:14" ht="24" customHeight="1">
      <c r="A345" s="110"/>
      <c r="B345" s="113"/>
      <c r="C345" s="110"/>
      <c r="D345" s="114"/>
      <c r="E345" s="16" t="s">
        <v>991</v>
      </c>
      <c r="F345" s="11"/>
      <c r="G345" s="16" t="s">
        <v>128</v>
      </c>
      <c r="H345" s="91"/>
      <c r="I345" s="114" t="str">
        <f>+E345</f>
        <v>June 30, 2023</v>
      </c>
      <c r="J345" s="53"/>
      <c r="K345" s="114" t="str">
        <f>+G345</f>
        <v>December 31, 2022</v>
      </c>
      <c r="L345" s="110"/>
    </row>
    <row r="346" spans="1:14" ht="24" customHeight="1">
      <c r="A346" s="60" t="s">
        <v>437</v>
      </c>
      <c r="B346" s="122"/>
      <c r="C346" s="118"/>
      <c r="D346" s="61"/>
      <c r="E346" s="121"/>
      <c r="F346" s="118"/>
      <c r="G346" s="121"/>
      <c r="H346" s="117"/>
      <c r="I346" s="121"/>
      <c r="J346" s="118"/>
      <c r="K346" s="121"/>
      <c r="L346" s="52"/>
    </row>
    <row r="347" spans="1:14" ht="24" customHeight="1">
      <c r="A347" s="116" t="s">
        <v>438</v>
      </c>
      <c r="B347" s="122"/>
      <c r="C347" s="118"/>
      <c r="D347" s="61"/>
      <c r="E347" s="114"/>
      <c r="F347" s="53"/>
      <c r="G347" s="114"/>
      <c r="H347" s="91"/>
      <c r="I347" s="114"/>
      <c r="J347" s="53"/>
      <c r="K347" s="114"/>
      <c r="L347" s="52"/>
    </row>
    <row r="348" spans="1:14" ht="24" customHeight="1">
      <c r="A348" s="90" t="s">
        <v>439</v>
      </c>
      <c r="B348" s="122"/>
      <c r="C348" s="118"/>
      <c r="D348" s="61"/>
      <c r="E348" s="117">
        <v>106907700.34999999</v>
      </c>
      <c r="F348" s="118"/>
      <c r="G348" s="117">
        <v>95857699.700000003</v>
      </c>
      <c r="H348" s="118"/>
      <c r="I348" s="117">
        <v>106907700.34999999</v>
      </c>
      <c r="J348" s="117"/>
      <c r="K348" s="117">
        <v>95857699.700000003</v>
      </c>
      <c r="L348" s="52"/>
    </row>
    <row r="349" spans="1:14" ht="24" customHeight="1">
      <c r="A349" s="60" t="s">
        <v>440</v>
      </c>
      <c r="B349" s="108"/>
      <c r="C349" s="118"/>
      <c r="D349" s="118"/>
      <c r="E349" s="117"/>
      <c r="F349" s="118"/>
      <c r="G349" s="117"/>
      <c r="H349" s="118"/>
      <c r="I349" s="117"/>
      <c r="J349" s="117"/>
      <c r="K349" s="117"/>
      <c r="L349" s="52"/>
    </row>
    <row r="350" spans="1:14" ht="24" customHeight="1">
      <c r="A350" s="116" t="s">
        <v>432</v>
      </c>
      <c r="B350" s="98"/>
      <c r="C350" s="108"/>
      <c r="D350" s="118"/>
      <c r="E350" s="117">
        <v>0</v>
      </c>
      <c r="F350" s="118"/>
      <c r="G350" s="117">
        <v>0</v>
      </c>
      <c r="H350" s="118"/>
      <c r="I350" s="117">
        <v>28347705.530000001</v>
      </c>
      <c r="J350" s="117"/>
      <c r="K350" s="117">
        <v>54941736.420000002</v>
      </c>
      <c r="L350" s="52"/>
    </row>
    <row r="351" spans="1:14" ht="24" customHeight="1">
      <c r="A351" s="116" t="s">
        <v>433</v>
      </c>
      <c r="B351" s="98"/>
      <c r="C351" s="108"/>
      <c r="D351" s="118"/>
      <c r="E351" s="117">
        <v>7388287.1399999997</v>
      </c>
      <c r="F351" s="118"/>
      <c r="G351" s="117">
        <v>5094496.45</v>
      </c>
      <c r="H351" s="118"/>
      <c r="I351" s="117">
        <v>0</v>
      </c>
      <c r="J351" s="117"/>
      <c r="K351" s="117">
        <v>0</v>
      </c>
      <c r="L351" s="52"/>
    </row>
    <row r="352" spans="1:14" ht="24" customHeight="1">
      <c r="A352" s="116" t="s">
        <v>434</v>
      </c>
      <c r="B352" s="98"/>
      <c r="C352" s="108"/>
      <c r="D352" s="118"/>
      <c r="E352" s="117">
        <v>3623730.14</v>
      </c>
      <c r="F352" s="118"/>
      <c r="G352" s="117">
        <v>2916590.41</v>
      </c>
      <c r="H352" s="118"/>
      <c r="I352" s="117">
        <v>3623730.14</v>
      </c>
      <c r="J352" s="117"/>
      <c r="K352" s="117">
        <v>2916590.41</v>
      </c>
      <c r="L352" s="52"/>
    </row>
    <row r="353" spans="1:12" ht="24" customHeight="1">
      <c r="A353" s="116" t="s">
        <v>438</v>
      </c>
      <c r="B353" s="98"/>
      <c r="C353" s="108"/>
      <c r="D353" s="118"/>
      <c r="E353" s="117"/>
      <c r="F353" s="118"/>
      <c r="G353" s="117"/>
      <c r="H353" s="118"/>
      <c r="I353" s="117"/>
      <c r="J353" s="117"/>
      <c r="K353" s="117"/>
      <c r="L353" s="52"/>
    </row>
    <row r="354" spans="1:12" ht="24" customHeight="1">
      <c r="A354" s="90" t="s">
        <v>439</v>
      </c>
      <c r="B354" s="90"/>
      <c r="C354" s="108"/>
      <c r="D354" s="118"/>
      <c r="E354" s="117">
        <v>24050932.34</v>
      </c>
      <c r="F354" s="118"/>
      <c r="G354" s="117">
        <v>21137777.219999984</v>
      </c>
      <c r="H354" s="118"/>
      <c r="I354" s="117">
        <v>24050932.34</v>
      </c>
      <c r="J354" s="117"/>
      <c r="K354" s="117">
        <v>21137777.219999984</v>
      </c>
      <c r="L354" s="52"/>
    </row>
    <row r="355" spans="1:12" ht="24" customHeight="1">
      <c r="A355" s="116" t="s">
        <v>435</v>
      </c>
      <c r="B355" s="90"/>
      <c r="C355" s="108"/>
      <c r="D355" s="118"/>
      <c r="E355" s="117">
        <v>1880016.16</v>
      </c>
      <c r="F355" s="118"/>
      <c r="G355" s="117">
        <v>1413631.23</v>
      </c>
      <c r="H355" s="118"/>
      <c r="I355" s="117">
        <v>0</v>
      </c>
      <c r="J355" s="117"/>
      <c r="K355" s="117">
        <v>0</v>
      </c>
      <c r="L355" s="52"/>
    </row>
    <row r="356" spans="1:12" ht="24" customHeight="1">
      <c r="A356" s="57"/>
      <c r="B356" s="119" t="s">
        <v>429</v>
      </c>
      <c r="C356" s="98"/>
      <c r="D356" s="118"/>
      <c r="E356" s="120">
        <f>SUM(E350:E355)</f>
        <v>36942965.779999994</v>
      </c>
      <c r="F356" s="118"/>
      <c r="G356" s="120">
        <f>SUM(G350:G355)</f>
        <v>30562495.309999984</v>
      </c>
      <c r="H356" s="117"/>
      <c r="I356" s="120">
        <f>SUM(I350:I355)</f>
        <v>56022368.010000005</v>
      </c>
      <c r="J356" s="118"/>
      <c r="K356" s="120">
        <f>SUM(K350:K355)</f>
        <v>78996104.049999982</v>
      </c>
      <c r="L356" s="52"/>
    </row>
    <row r="357" spans="1:12" ht="24" customHeight="1">
      <c r="A357" s="123" t="s">
        <v>441</v>
      </c>
      <c r="B357" s="115"/>
      <c r="C357" s="124"/>
      <c r="D357" s="117"/>
      <c r="E357" s="117"/>
      <c r="F357" s="118"/>
      <c r="G357" s="117"/>
      <c r="H357" s="117"/>
      <c r="I357" s="117"/>
      <c r="J357" s="118"/>
      <c r="K357" s="117"/>
      <c r="L357" s="52"/>
    </row>
    <row r="358" spans="1:12" ht="24" customHeight="1">
      <c r="A358" s="116" t="s">
        <v>427</v>
      </c>
      <c r="B358" s="98"/>
      <c r="C358" s="125"/>
      <c r="D358" s="117"/>
      <c r="E358" s="117">
        <v>0</v>
      </c>
      <c r="F358" s="118"/>
      <c r="G358" s="117">
        <v>0</v>
      </c>
      <c r="H358" s="117"/>
      <c r="I358" s="117">
        <v>9070.98</v>
      </c>
      <c r="J358" s="118"/>
      <c r="K358" s="117">
        <v>6722.1</v>
      </c>
      <c r="L358" s="52"/>
    </row>
    <row r="359" spans="1:12" ht="24" customHeight="1">
      <c r="A359" s="123" t="s">
        <v>442</v>
      </c>
      <c r="B359" s="115"/>
      <c r="C359" s="125"/>
      <c r="D359" s="117"/>
      <c r="E359" s="117"/>
      <c r="F359" s="118"/>
      <c r="G359" s="117"/>
      <c r="H359" s="118"/>
      <c r="I359" s="117"/>
      <c r="J359" s="117"/>
      <c r="K359" s="117"/>
      <c r="L359" s="52"/>
    </row>
    <row r="360" spans="1:12" ht="24" customHeight="1">
      <c r="A360" s="116" t="s">
        <v>427</v>
      </c>
      <c r="B360" s="98"/>
      <c r="C360" s="125"/>
      <c r="D360" s="117"/>
      <c r="E360" s="117">
        <v>0</v>
      </c>
      <c r="F360" s="118"/>
      <c r="G360" s="117">
        <v>0</v>
      </c>
      <c r="H360" s="117"/>
      <c r="I360" s="117">
        <v>38632422.159999996</v>
      </c>
      <c r="J360" s="118"/>
      <c r="K360" s="117">
        <v>32332504.219999999</v>
      </c>
      <c r="L360" s="52"/>
    </row>
    <row r="361" spans="1:12" ht="24" customHeight="1">
      <c r="A361" s="116" t="s">
        <v>428</v>
      </c>
      <c r="B361" s="98"/>
      <c r="C361" s="125"/>
      <c r="D361" s="117"/>
      <c r="E361" s="117">
        <v>1672282.11</v>
      </c>
      <c r="F361" s="118"/>
      <c r="G361" s="117">
        <v>0</v>
      </c>
      <c r="H361" s="117"/>
      <c r="I361" s="117">
        <v>1672282.11</v>
      </c>
      <c r="J361" s="118"/>
      <c r="K361" s="117">
        <v>0</v>
      </c>
      <c r="L361" s="52"/>
    </row>
    <row r="362" spans="1:12" ht="24" customHeight="1">
      <c r="A362" s="98"/>
      <c r="B362" s="119" t="s">
        <v>429</v>
      </c>
      <c r="C362" s="98"/>
      <c r="D362" s="118"/>
      <c r="E362" s="126">
        <f>SUM(E360:E361)</f>
        <v>1672282.11</v>
      </c>
      <c r="F362" s="127"/>
      <c r="G362" s="126">
        <f>SUM(G360:G361)</f>
        <v>0</v>
      </c>
      <c r="H362" s="117"/>
      <c r="I362" s="126">
        <f>SUM(I360:I361)</f>
        <v>40304704.269999996</v>
      </c>
      <c r="J362" s="118"/>
      <c r="K362" s="126">
        <f>SUM(K360:K361)</f>
        <v>32332504.219999999</v>
      </c>
      <c r="L362" s="52"/>
    </row>
    <row r="363" spans="1:12" ht="24" customHeight="1">
      <c r="A363" s="128" t="s">
        <v>443</v>
      </c>
      <c r="B363" s="128"/>
      <c r="C363" s="128"/>
      <c r="D363" s="129"/>
      <c r="E363" s="121"/>
      <c r="F363" s="118"/>
      <c r="G363" s="121"/>
      <c r="H363" s="117"/>
      <c r="I363" s="121"/>
      <c r="J363" s="118"/>
      <c r="K363" s="121"/>
      <c r="L363" s="52"/>
    </row>
    <row r="364" spans="1:12" ht="24" customHeight="1">
      <c r="A364" s="116" t="s">
        <v>444</v>
      </c>
      <c r="B364" s="98"/>
      <c r="C364" s="128"/>
      <c r="D364" s="118"/>
      <c r="E364" s="117">
        <v>0</v>
      </c>
      <c r="F364" s="127"/>
      <c r="G364" s="117">
        <v>0</v>
      </c>
      <c r="H364" s="127"/>
      <c r="I364" s="118">
        <v>32065253.850000001</v>
      </c>
      <c r="J364" s="117"/>
      <c r="K364" s="117">
        <v>75406317.099999994</v>
      </c>
      <c r="L364" s="52"/>
    </row>
    <row r="365" spans="1:12" ht="24" customHeight="1">
      <c r="A365" s="128" t="s">
        <v>445</v>
      </c>
      <c r="B365" s="100"/>
      <c r="C365" s="101"/>
      <c r="D365" s="128"/>
      <c r="E365" s="118"/>
      <c r="F365" s="127"/>
      <c r="G365" s="118"/>
      <c r="H365" s="127"/>
      <c r="I365" s="118"/>
      <c r="J365" s="127"/>
      <c r="K365" s="118"/>
      <c r="L365" s="52"/>
    </row>
    <row r="366" spans="1:12" ht="24" customHeight="1">
      <c r="A366" s="116" t="s">
        <v>444</v>
      </c>
      <c r="B366" s="98"/>
      <c r="C366" s="101"/>
      <c r="D366" s="128"/>
      <c r="E366" s="117">
        <v>0</v>
      </c>
      <c r="F366" s="118"/>
      <c r="G366" s="117">
        <v>0</v>
      </c>
      <c r="H366" s="118"/>
      <c r="I366" s="117">
        <v>5528256.0499999998</v>
      </c>
      <c r="J366" s="117"/>
      <c r="K366" s="117">
        <v>26472725.039999999</v>
      </c>
      <c r="L366" s="52"/>
    </row>
    <row r="367" spans="1:12" ht="24" customHeight="1">
      <c r="A367" s="128" t="s">
        <v>446</v>
      </c>
      <c r="B367" s="98"/>
      <c r="C367" s="101"/>
      <c r="D367" s="128"/>
      <c r="E367" s="117"/>
      <c r="F367" s="118"/>
      <c r="G367" s="117"/>
      <c r="H367" s="118"/>
      <c r="I367" s="117"/>
      <c r="J367" s="117"/>
      <c r="K367" s="117"/>
      <c r="L367" s="52"/>
    </row>
    <row r="368" spans="1:12" ht="24" customHeight="1">
      <c r="A368" s="116" t="s">
        <v>427</v>
      </c>
      <c r="B368" s="98"/>
      <c r="C368" s="101"/>
      <c r="D368" s="128"/>
      <c r="E368" s="117">
        <v>0</v>
      </c>
      <c r="F368" s="118"/>
      <c r="G368" s="117">
        <v>0</v>
      </c>
      <c r="H368" s="118"/>
      <c r="I368" s="117">
        <v>2061074.86</v>
      </c>
      <c r="J368" s="117"/>
      <c r="K368" s="117">
        <v>0</v>
      </c>
      <c r="L368" s="52"/>
    </row>
    <row r="369" spans="1:12" ht="24" customHeight="1">
      <c r="A369" s="116" t="s">
        <v>428</v>
      </c>
      <c r="B369" s="98"/>
      <c r="C369" s="125"/>
      <c r="D369" s="117"/>
      <c r="E369" s="117">
        <v>4436280.0999999996</v>
      </c>
      <c r="F369" s="118"/>
      <c r="G369" s="117">
        <v>0</v>
      </c>
      <c r="H369" s="117"/>
      <c r="I369" s="117">
        <v>4436280.0999999996</v>
      </c>
      <c r="J369" s="118"/>
      <c r="K369" s="117">
        <v>0</v>
      </c>
      <c r="L369" s="52"/>
    </row>
    <row r="370" spans="1:12" ht="24" customHeight="1">
      <c r="A370" s="98"/>
      <c r="B370" s="119" t="s">
        <v>429</v>
      </c>
      <c r="C370" s="98"/>
      <c r="D370" s="118"/>
      <c r="E370" s="126">
        <f>SUM(E368:E369)</f>
        <v>4436280.0999999996</v>
      </c>
      <c r="F370" s="127"/>
      <c r="G370" s="126">
        <f>SUM(G368:G369)</f>
        <v>0</v>
      </c>
      <c r="H370" s="117"/>
      <c r="I370" s="126">
        <f>SUM(I368:I369)</f>
        <v>6497354.96</v>
      </c>
      <c r="J370" s="118"/>
      <c r="K370" s="126">
        <f>SUM(K368:K369)</f>
        <v>0</v>
      </c>
      <c r="L370" s="52"/>
    </row>
    <row r="371" spans="1:12" ht="24" customHeight="1">
      <c r="A371" s="128" t="s">
        <v>934</v>
      </c>
      <c r="B371" s="100"/>
      <c r="C371" s="101"/>
      <c r="D371" s="128"/>
      <c r="E371" s="118"/>
      <c r="F371" s="127"/>
      <c r="G371" s="118"/>
      <c r="H371" s="127"/>
      <c r="I371" s="118"/>
      <c r="J371" s="127"/>
      <c r="K371" s="118"/>
      <c r="L371" s="52"/>
    </row>
    <row r="372" spans="1:12" ht="24" customHeight="1">
      <c r="A372" s="116" t="s">
        <v>444</v>
      </c>
      <c r="B372" s="98"/>
      <c r="C372" s="101"/>
      <c r="D372" s="128"/>
      <c r="E372" s="118">
        <v>0</v>
      </c>
      <c r="F372" s="127"/>
      <c r="G372" s="118">
        <v>0</v>
      </c>
      <c r="H372" s="117"/>
      <c r="I372" s="117">
        <v>41611.07</v>
      </c>
      <c r="J372" s="118"/>
      <c r="K372" s="117">
        <v>0</v>
      </c>
      <c r="L372" s="52"/>
    </row>
    <row r="373" spans="1:12" ht="24" customHeight="1">
      <c r="A373" s="556"/>
      <c r="B373" s="550"/>
      <c r="C373" s="553"/>
      <c r="D373" s="553"/>
      <c r="E373" s="554"/>
      <c r="F373" s="555"/>
      <c r="G373" s="554"/>
      <c r="H373" s="555"/>
      <c r="I373" s="554"/>
      <c r="J373" s="554"/>
      <c r="K373" s="554"/>
      <c r="L373" s="52"/>
    </row>
    <row r="374" spans="1:12" ht="24" customHeight="1">
      <c r="A374" s="551"/>
      <c r="B374" s="552"/>
      <c r="C374" s="553"/>
      <c r="D374" s="553"/>
      <c r="E374" s="554"/>
      <c r="F374" s="555"/>
      <c r="G374" s="554"/>
      <c r="H374" s="555"/>
      <c r="I374" s="554"/>
      <c r="J374" s="554"/>
      <c r="K374" s="554"/>
      <c r="L374" s="52"/>
    </row>
    <row r="375" spans="1:12" ht="24" customHeight="1">
      <c r="A375" s="59"/>
      <c r="B375" s="53"/>
      <c r="C375" s="60" t="s">
        <v>31</v>
      </c>
      <c r="D375" s="60"/>
      <c r="E375" s="54"/>
      <c r="F375" s="52"/>
      <c r="G375" s="52"/>
      <c r="H375" s="78"/>
      <c r="I375" s="79"/>
      <c r="J375" s="52"/>
      <c r="K375" s="52"/>
      <c r="L375" s="57"/>
    </row>
    <row r="376" spans="1:12" ht="24" customHeight="1">
      <c r="A376" s="59"/>
      <c r="B376" s="53"/>
      <c r="C376" s="60" t="s">
        <v>32</v>
      </c>
      <c r="D376" s="60"/>
      <c r="E376" s="54"/>
      <c r="F376" s="52"/>
      <c r="G376" s="52"/>
      <c r="H376" s="78"/>
      <c r="I376" s="79"/>
      <c r="J376" s="52"/>
      <c r="K376" s="52"/>
      <c r="L376" s="57"/>
    </row>
    <row r="377" spans="1:12" ht="25.5" customHeight="1"/>
  </sheetData>
  <mergeCells count="11">
    <mergeCell ref="A340:K340"/>
    <mergeCell ref="A300:K300"/>
    <mergeCell ref="A1:K1"/>
    <mergeCell ref="A270:K270"/>
    <mergeCell ref="A38:K38"/>
    <mergeCell ref="A202:K202"/>
    <mergeCell ref="A104:K104"/>
    <mergeCell ref="A69:K69"/>
    <mergeCell ref="A138:K138"/>
    <mergeCell ref="A168:K168"/>
    <mergeCell ref="A238:K238"/>
  </mergeCells>
  <pageMargins left="0.78740157480314965" right="0.39370078740157483" top="0.78740157480314965" bottom="0.39370078740157483" header="0.35433070866141736" footer="0.27559055118110237"/>
  <pageSetup paperSize="9" scale="90" fitToHeight="0" orientation="portrait" r:id="rId1"/>
  <headerFooter alignWithMargins="0"/>
  <rowBreaks count="1" manualBreakCount="1">
    <brk id="29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51"/>
  <sheetViews>
    <sheetView zoomScale="90" zoomScaleNormal="90" zoomScaleSheetLayoutView="85" workbookViewId="0">
      <selection activeCell="J58" sqref="J58"/>
    </sheetView>
  </sheetViews>
  <sheetFormatPr defaultColWidth="9.140625" defaultRowHeight="24" customHeight="1"/>
  <cols>
    <col min="1" max="1" width="4.7109375" style="100" customWidth="1"/>
    <col min="2" max="2" width="10.7109375" style="100" customWidth="1"/>
    <col min="3" max="3" width="11.7109375" style="100" customWidth="1"/>
    <col min="4" max="4" width="8.7109375" style="100" customWidth="1"/>
    <col min="5" max="5" width="0.85546875" style="100" customWidth="1"/>
    <col min="6" max="6" width="15.85546875" style="100" customWidth="1"/>
    <col min="7" max="7" width="0.85546875" style="100" customWidth="1"/>
    <col min="8" max="8" width="15.85546875" style="100" customWidth="1"/>
    <col min="9" max="9" width="0.85546875" style="100" customWidth="1"/>
    <col min="10" max="10" width="15.85546875" style="100" customWidth="1"/>
    <col min="11" max="11" width="0.85546875" style="100" customWidth="1"/>
    <col min="12" max="12" width="15.85546875" style="100" customWidth="1"/>
    <col min="13" max="13" width="2.42578125" style="100" customWidth="1"/>
    <col min="14" max="16384" width="9.140625" style="72"/>
  </cols>
  <sheetData>
    <row r="1" spans="1:13" ht="24" customHeight="1">
      <c r="A1" s="576" t="s">
        <v>448</v>
      </c>
      <c r="B1" s="576"/>
      <c r="C1" s="576"/>
      <c r="D1" s="576"/>
      <c r="E1" s="576"/>
      <c r="F1" s="576"/>
      <c r="G1" s="576"/>
      <c r="H1" s="576"/>
      <c r="I1" s="576"/>
      <c r="J1" s="576"/>
      <c r="K1" s="576"/>
      <c r="L1" s="576"/>
      <c r="M1" s="110"/>
    </row>
    <row r="2" spans="1:13" ht="24" customHeight="1">
      <c r="A2" s="61"/>
      <c r="B2" s="101"/>
      <c r="C2" s="61"/>
      <c r="D2" s="61"/>
      <c r="E2" s="61"/>
      <c r="F2" s="61"/>
      <c r="G2" s="61"/>
      <c r="H2" s="61"/>
      <c r="I2" s="61"/>
      <c r="J2" s="61"/>
      <c r="K2" s="61"/>
      <c r="L2" s="61"/>
      <c r="M2" s="115"/>
    </row>
    <row r="3" spans="1:13" ht="24" customHeight="1">
      <c r="A3" s="101" t="s">
        <v>449</v>
      </c>
      <c r="B3" s="61"/>
      <c r="C3" s="61"/>
      <c r="D3" s="61"/>
      <c r="E3" s="61"/>
      <c r="F3" s="61"/>
      <c r="G3" s="61"/>
      <c r="H3" s="61"/>
      <c r="I3" s="61"/>
      <c r="J3" s="61"/>
      <c r="K3" s="61"/>
      <c r="L3" s="61"/>
      <c r="M3" s="115"/>
    </row>
    <row r="4" spans="1:13" ht="24" customHeight="1">
      <c r="A4" s="134" t="s">
        <v>1031</v>
      </c>
      <c r="B4" s="110"/>
      <c r="C4" s="110"/>
      <c r="D4" s="110"/>
      <c r="E4" s="110"/>
      <c r="F4" s="110"/>
      <c r="G4" s="110"/>
      <c r="H4" s="117"/>
      <c r="M4" s="53"/>
    </row>
    <row r="5" spans="1:13" ht="24" customHeight="1">
      <c r="A5" s="53"/>
      <c r="B5" s="52"/>
      <c r="C5" s="53"/>
      <c r="D5" s="53"/>
      <c r="E5" s="52"/>
      <c r="F5" s="52"/>
      <c r="G5" s="52"/>
      <c r="H5" s="53"/>
      <c r="I5" s="135"/>
      <c r="J5" s="135"/>
      <c r="K5" s="135"/>
      <c r="L5" s="136" t="s">
        <v>450</v>
      </c>
      <c r="M5" s="53"/>
    </row>
    <row r="6" spans="1:13" s="57" customFormat="1" ht="24" customHeight="1">
      <c r="A6" s="53"/>
      <c r="B6" s="52"/>
      <c r="C6" s="53"/>
      <c r="D6" s="53"/>
      <c r="E6" s="53"/>
      <c r="F6" s="137"/>
      <c r="G6" s="137"/>
      <c r="H6" s="137"/>
      <c r="I6" s="138" t="s">
        <v>424</v>
      </c>
      <c r="J6" s="137"/>
      <c r="K6" s="137"/>
      <c r="L6" s="137"/>
    </row>
    <row r="7" spans="1:13" ht="24" customHeight="1">
      <c r="A7" s="53"/>
      <c r="B7" s="52"/>
      <c r="C7" s="53"/>
      <c r="D7" s="53"/>
      <c r="E7" s="53"/>
      <c r="F7" s="139" t="s">
        <v>128</v>
      </c>
      <c r="G7" s="52"/>
      <c r="H7" s="140" t="s">
        <v>451</v>
      </c>
      <c r="I7" s="135"/>
      <c r="J7" s="141" t="s">
        <v>452</v>
      </c>
      <c r="K7" s="52"/>
      <c r="L7" s="139" t="s">
        <v>991</v>
      </c>
      <c r="M7" s="53"/>
    </row>
    <row r="8" spans="1:13" ht="24" customHeight="1">
      <c r="A8" s="142" t="s">
        <v>431</v>
      </c>
      <c r="B8" s="143"/>
      <c r="C8" s="142"/>
      <c r="D8" s="142"/>
      <c r="E8" s="144"/>
      <c r="F8" s="144"/>
      <c r="G8" s="144"/>
      <c r="H8" s="145"/>
      <c r="I8" s="146"/>
      <c r="J8" s="127"/>
      <c r="K8" s="144"/>
      <c r="L8" s="127"/>
      <c r="M8" s="53"/>
    </row>
    <row r="9" spans="1:13" ht="24" customHeight="1">
      <c r="A9" s="72"/>
      <c r="B9" s="98" t="s">
        <v>433</v>
      </c>
      <c r="C9" s="142"/>
      <c r="D9" s="142"/>
      <c r="E9" s="118"/>
      <c r="F9" s="117">
        <v>115640000</v>
      </c>
      <c r="G9" s="118"/>
      <c r="H9" s="117">
        <v>0</v>
      </c>
      <c r="I9" s="117"/>
      <c r="J9" s="147">
        <v>0</v>
      </c>
      <c r="K9" s="118"/>
      <c r="L9" s="117">
        <f>SUM(F9:K9)</f>
        <v>115640000</v>
      </c>
      <c r="M9" s="53"/>
    </row>
    <row r="10" spans="1:13" ht="24" customHeight="1">
      <c r="A10" s="72"/>
      <c r="B10" s="98" t="s">
        <v>434</v>
      </c>
      <c r="C10" s="142"/>
      <c r="D10" s="142"/>
      <c r="E10" s="127"/>
      <c r="F10" s="117">
        <v>31000000</v>
      </c>
      <c r="G10" s="118"/>
      <c r="H10" s="117">
        <v>0</v>
      </c>
      <c r="I10" s="117"/>
      <c r="J10" s="147">
        <v>0</v>
      </c>
      <c r="K10" s="118"/>
      <c r="L10" s="117">
        <f>SUM(F10:J10)</f>
        <v>31000000</v>
      </c>
      <c r="M10" s="53"/>
    </row>
    <row r="11" spans="1:13" s="57" customFormat="1" ht="24" customHeight="1">
      <c r="A11" s="72"/>
      <c r="B11" s="90" t="s">
        <v>435</v>
      </c>
      <c r="C11" s="142"/>
      <c r="D11" s="142"/>
      <c r="E11" s="118"/>
      <c r="F11" s="117">
        <v>22000000</v>
      </c>
      <c r="G11" s="118"/>
      <c r="H11" s="117">
        <v>0</v>
      </c>
      <c r="I11" s="117"/>
      <c r="J11" s="147">
        <v>0</v>
      </c>
      <c r="K11" s="118"/>
      <c r="L11" s="117">
        <f>SUM(F11:J11)</f>
        <v>22000000</v>
      </c>
    </row>
    <row r="12" spans="1:13" s="57" customFormat="1" ht="24" customHeight="1">
      <c r="A12" s="119"/>
      <c r="B12" s="72"/>
      <c r="C12" s="115" t="s">
        <v>429</v>
      </c>
      <c r="D12" s="142"/>
      <c r="E12" s="118"/>
      <c r="F12" s="148">
        <f>SUM(F9:F11)</f>
        <v>168640000</v>
      </c>
      <c r="G12" s="118"/>
      <c r="H12" s="148">
        <f>SUM(H9:H11)</f>
        <v>0</v>
      </c>
      <c r="I12" s="108"/>
      <c r="J12" s="148">
        <f>SUM(J9:J11)</f>
        <v>0</v>
      </c>
      <c r="K12" s="118"/>
      <c r="L12" s="148">
        <f>SUM(L9:L11)</f>
        <v>168640000</v>
      </c>
    </row>
    <row r="13" spans="1:13" ht="24" customHeight="1">
      <c r="A13" s="142" t="s">
        <v>437</v>
      </c>
      <c r="B13" s="143"/>
      <c r="C13" s="142"/>
      <c r="D13" s="142"/>
      <c r="E13" s="118"/>
      <c r="F13" s="108"/>
      <c r="G13" s="118"/>
      <c r="H13" s="108"/>
      <c r="I13" s="108"/>
      <c r="J13" s="108"/>
      <c r="K13" s="108"/>
      <c r="L13" s="108"/>
    </row>
    <row r="14" spans="1:13" ht="24" customHeight="1">
      <c r="A14" s="72"/>
      <c r="B14" s="98" t="s">
        <v>438</v>
      </c>
      <c r="C14" s="72"/>
      <c r="D14" s="142"/>
      <c r="E14" s="118"/>
      <c r="F14" s="108"/>
      <c r="G14" s="118"/>
      <c r="H14" s="108"/>
      <c r="I14" s="108"/>
      <c r="J14" s="108"/>
      <c r="K14" s="108"/>
      <c r="L14" s="108"/>
    </row>
    <row r="15" spans="1:13" ht="24" customHeight="1">
      <c r="A15" s="72"/>
      <c r="B15" s="98" t="s">
        <v>453</v>
      </c>
      <c r="C15" s="72"/>
      <c r="D15" s="142"/>
      <c r="E15" s="118"/>
      <c r="F15" s="127">
        <v>95857699.700000003</v>
      </c>
      <c r="G15" s="118"/>
      <c r="H15" s="117">
        <v>11050000.65</v>
      </c>
      <c r="I15" s="117"/>
      <c r="J15" s="147">
        <v>0</v>
      </c>
      <c r="K15" s="118"/>
      <c r="L15" s="117">
        <f>SUM(F15:K15)</f>
        <v>106907700.35000001</v>
      </c>
    </row>
    <row r="16" spans="1:13" ht="24" customHeight="1">
      <c r="A16" s="142" t="s">
        <v>440</v>
      </c>
      <c r="B16" s="101"/>
      <c r="C16" s="101"/>
      <c r="D16" s="101"/>
      <c r="E16" s="101"/>
      <c r="F16" s="118"/>
      <c r="G16" s="127"/>
      <c r="H16" s="54"/>
      <c r="I16" s="54"/>
      <c r="J16" s="147"/>
      <c r="K16" s="118"/>
      <c r="L16" s="117"/>
    </row>
    <row r="17" spans="1:13" ht="24" customHeight="1">
      <c r="A17" s="72"/>
      <c r="B17" s="98" t="s">
        <v>433</v>
      </c>
      <c r="C17" s="142"/>
      <c r="D17" s="142"/>
      <c r="E17" s="118"/>
      <c r="F17" s="117">
        <v>5094496.45</v>
      </c>
      <c r="G17" s="118"/>
      <c r="H17" s="117">
        <v>2293790.69</v>
      </c>
      <c r="I17" s="117"/>
      <c r="J17" s="147">
        <v>0</v>
      </c>
      <c r="K17" s="118"/>
      <c r="L17" s="117">
        <f>SUM(F17:K17)</f>
        <v>7388287.1400000006</v>
      </c>
      <c r="M17" s="53"/>
    </row>
    <row r="18" spans="1:13" ht="24" customHeight="1">
      <c r="A18" s="72"/>
      <c r="B18" s="98" t="s">
        <v>434</v>
      </c>
      <c r="C18" s="72"/>
      <c r="D18" s="101"/>
      <c r="E18" s="101"/>
      <c r="F18" s="117">
        <v>2916590.4119178071</v>
      </c>
      <c r="G18" s="118"/>
      <c r="H18" s="117">
        <v>707139.73</v>
      </c>
      <c r="I18" s="117"/>
      <c r="J18" s="147">
        <v>0</v>
      </c>
      <c r="K18" s="118"/>
      <c r="L18" s="117">
        <f>SUM(F18:K18)</f>
        <v>3623730.1419178071</v>
      </c>
    </row>
    <row r="19" spans="1:13" ht="24" customHeight="1">
      <c r="A19" s="72"/>
      <c r="B19" s="98" t="s">
        <v>438</v>
      </c>
      <c r="C19" s="72"/>
      <c r="D19" s="101"/>
      <c r="E19" s="101"/>
      <c r="F19" s="117"/>
      <c r="G19" s="118"/>
      <c r="H19" s="117"/>
      <c r="I19" s="117"/>
      <c r="J19" s="147"/>
      <c r="K19" s="118"/>
      <c r="L19" s="117"/>
    </row>
    <row r="20" spans="1:13" ht="24" customHeight="1">
      <c r="A20" s="72"/>
      <c r="B20" s="98" t="s">
        <v>453</v>
      </c>
      <c r="C20" s="72"/>
      <c r="D20" s="101"/>
      <c r="E20" s="101"/>
      <c r="F20" s="117">
        <v>21137777.219999999</v>
      </c>
      <c r="G20" s="118"/>
      <c r="H20" s="117">
        <v>2913155.12</v>
      </c>
      <c r="I20" s="117"/>
      <c r="J20" s="147">
        <v>0</v>
      </c>
      <c r="K20" s="118"/>
      <c r="L20" s="117">
        <f>SUM(F20:J20)</f>
        <v>24050932.34</v>
      </c>
    </row>
    <row r="21" spans="1:13" ht="24" customHeight="1">
      <c r="A21" s="72"/>
      <c r="B21" s="90" t="s">
        <v>435</v>
      </c>
      <c r="C21" s="72"/>
      <c r="D21" s="101"/>
      <c r="E21" s="101"/>
      <c r="F21" s="117">
        <v>1413631.23</v>
      </c>
      <c r="G21" s="118"/>
      <c r="H21" s="117">
        <v>466384.93</v>
      </c>
      <c r="I21" s="117"/>
      <c r="J21" s="147">
        <v>0</v>
      </c>
      <c r="K21" s="118"/>
      <c r="L21" s="117">
        <f>SUM(F21:K21)</f>
        <v>1880016.16</v>
      </c>
    </row>
    <row r="22" spans="1:13" ht="24" customHeight="1">
      <c r="A22" s="101"/>
      <c r="B22" s="72"/>
      <c r="C22" s="115" t="s">
        <v>429</v>
      </c>
      <c r="D22" s="101"/>
      <c r="E22" s="101"/>
      <c r="F22" s="148">
        <f>SUM(F17:F21)</f>
        <v>30562495.311917808</v>
      </c>
      <c r="G22" s="118"/>
      <c r="H22" s="148">
        <f>SUM(H17:H21)</f>
        <v>6380470.4699999997</v>
      </c>
      <c r="I22" s="108"/>
      <c r="J22" s="557">
        <f>SUM(J17:J21)</f>
        <v>0</v>
      </c>
      <c r="K22" s="108"/>
      <c r="L22" s="148">
        <f>SUM(L17:L21)</f>
        <v>36942965.781917803</v>
      </c>
    </row>
    <row r="23" spans="1:13" ht="24" customHeight="1">
      <c r="A23" s="101"/>
      <c r="B23" s="72"/>
      <c r="C23" s="115"/>
      <c r="D23" s="101"/>
      <c r="E23" s="101"/>
      <c r="F23" s="108"/>
      <c r="G23" s="118"/>
      <c r="H23" s="108"/>
      <c r="I23" s="108"/>
      <c r="J23" s="416"/>
      <c r="K23" s="108"/>
      <c r="L23" s="108"/>
    </row>
    <row r="24" spans="1:13" ht="24" customHeight="1">
      <c r="A24" s="53"/>
      <c r="B24" s="52"/>
      <c r="C24" s="53"/>
      <c r="D24" s="53"/>
      <c r="E24" s="52"/>
      <c r="F24" s="52"/>
      <c r="G24" s="52"/>
      <c r="H24" s="53"/>
      <c r="I24" s="135"/>
      <c r="J24" s="135"/>
      <c r="K24" s="135"/>
      <c r="L24" s="136" t="s">
        <v>450</v>
      </c>
    </row>
    <row r="25" spans="1:13" ht="24" customHeight="1">
      <c r="A25" s="53"/>
      <c r="B25" s="52"/>
      <c r="C25" s="53"/>
      <c r="D25" s="53"/>
      <c r="E25" s="53"/>
      <c r="F25" s="137"/>
      <c r="G25" s="137"/>
      <c r="H25" s="137"/>
      <c r="I25" s="138" t="s">
        <v>425</v>
      </c>
      <c r="J25" s="137"/>
      <c r="K25" s="137"/>
      <c r="L25" s="137"/>
    </row>
    <row r="26" spans="1:13" ht="24" customHeight="1">
      <c r="A26" s="53"/>
      <c r="B26" s="52"/>
      <c r="C26" s="53"/>
      <c r="D26" s="53"/>
      <c r="E26" s="53"/>
      <c r="F26" s="139" t="str">
        <f>F7</f>
        <v>December 31, 2022</v>
      </c>
      <c r="G26" s="52"/>
      <c r="H26" s="140" t="s">
        <v>451</v>
      </c>
      <c r="I26" s="135"/>
      <c r="J26" s="141" t="s">
        <v>452</v>
      </c>
      <c r="K26" s="52"/>
      <c r="L26" s="139" t="str">
        <f>L7</f>
        <v>June 30, 2023</v>
      </c>
    </row>
    <row r="27" spans="1:13" ht="24" customHeight="1">
      <c r="A27" s="142" t="s">
        <v>454</v>
      </c>
      <c r="B27" s="143"/>
      <c r="C27" s="142"/>
      <c r="D27" s="142"/>
      <c r="E27" s="144"/>
      <c r="F27" s="144"/>
      <c r="G27" s="144"/>
      <c r="H27" s="145"/>
      <c r="I27" s="146"/>
      <c r="J27" s="127"/>
      <c r="K27" s="144"/>
      <c r="L27" s="127"/>
    </row>
    <row r="28" spans="1:13" ht="24" customHeight="1">
      <c r="A28" s="72"/>
      <c r="B28" s="98" t="s">
        <v>432</v>
      </c>
      <c r="C28" s="101"/>
      <c r="D28" s="142"/>
      <c r="E28" s="127"/>
      <c r="F28" s="117">
        <v>1652681287.6399999</v>
      </c>
      <c r="G28" s="118"/>
      <c r="H28" s="117">
        <v>0</v>
      </c>
      <c r="I28" s="117"/>
      <c r="J28" s="147">
        <v>0</v>
      </c>
      <c r="K28" s="118"/>
      <c r="L28" s="127">
        <f>SUM(F28:K28)</f>
        <v>1652681287.6399999</v>
      </c>
    </row>
    <row r="29" spans="1:13" ht="24" customHeight="1">
      <c r="A29" s="72"/>
      <c r="B29" s="98" t="s">
        <v>434</v>
      </c>
      <c r="C29" s="101"/>
      <c r="D29" s="142"/>
      <c r="E29" s="127"/>
      <c r="F29" s="117">
        <v>31000000</v>
      </c>
      <c r="G29" s="118"/>
      <c r="H29" s="117">
        <v>0</v>
      </c>
      <c r="I29" s="117"/>
      <c r="J29" s="444">
        <v>0</v>
      </c>
      <c r="K29" s="118"/>
      <c r="L29" s="127">
        <f>SUM(F29:K29)</f>
        <v>31000000</v>
      </c>
    </row>
    <row r="30" spans="1:13" ht="24" customHeight="1">
      <c r="A30" s="72"/>
      <c r="B30" s="98"/>
      <c r="C30" s="115" t="s">
        <v>429</v>
      </c>
      <c r="D30" s="142"/>
      <c r="E30" s="118"/>
      <c r="F30" s="148">
        <f>SUM(F28:F29)</f>
        <v>1683681287.6399999</v>
      </c>
      <c r="G30" s="118"/>
      <c r="H30" s="148">
        <f>SUM(H28:H29)</f>
        <v>0</v>
      </c>
      <c r="I30" s="108"/>
      <c r="J30" s="401">
        <f>SUM(J28:J29)</f>
        <v>0</v>
      </c>
      <c r="K30" s="108"/>
      <c r="L30" s="148">
        <f>SUM(L28:L29)</f>
        <v>1683681287.6399999</v>
      </c>
    </row>
    <row r="31" spans="1:13" ht="24" customHeight="1">
      <c r="A31" s="142" t="s">
        <v>437</v>
      </c>
      <c r="B31" s="143"/>
      <c r="C31" s="142"/>
      <c r="D31" s="142"/>
      <c r="E31" s="118"/>
      <c r="F31" s="108"/>
      <c r="G31" s="118"/>
      <c r="H31" s="108"/>
      <c r="I31" s="108"/>
      <c r="J31" s="108"/>
      <c r="K31" s="108"/>
      <c r="L31" s="108"/>
    </row>
    <row r="32" spans="1:13" ht="24" customHeight="1">
      <c r="A32" s="142"/>
      <c r="B32" s="98" t="s">
        <v>438</v>
      </c>
      <c r="C32" s="142"/>
      <c r="D32" s="142"/>
    </row>
    <row r="33" spans="1:13" ht="24" customHeight="1">
      <c r="A33" s="142"/>
      <c r="B33" s="90" t="s">
        <v>453</v>
      </c>
      <c r="C33" s="142"/>
      <c r="D33" s="142"/>
      <c r="F33" s="127">
        <v>95857699.700000003</v>
      </c>
      <c r="G33" s="118"/>
      <c r="H33" s="127">
        <v>11050000.65</v>
      </c>
      <c r="I33" s="117"/>
      <c r="J33" s="127">
        <v>0</v>
      </c>
      <c r="K33" s="118"/>
      <c r="L33" s="127">
        <f>SUM(F33:K33)</f>
        <v>106907700.35000001</v>
      </c>
    </row>
    <row r="34" spans="1:13" s="57" customFormat="1" ht="24" customHeight="1">
      <c r="A34" s="119"/>
      <c r="B34" s="72"/>
      <c r="C34" s="115"/>
      <c r="D34" s="142"/>
      <c r="E34" s="118"/>
      <c r="F34" s="108"/>
      <c r="G34" s="118"/>
      <c r="H34" s="108"/>
      <c r="I34" s="108"/>
      <c r="J34" s="149"/>
      <c r="K34" s="108"/>
      <c r="L34" s="108"/>
    </row>
    <row r="35" spans="1:13" s="57" customFormat="1" ht="24" customHeight="1">
      <c r="B35" s="122"/>
      <c r="C35" s="98"/>
      <c r="D35" s="118"/>
      <c r="E35" s="121"/>
      <c r="F35" s="121"/>
      <c r="G35" s="118"/>
      <c r="H35" s="121"/>
      <c r="I35" s="117"/>
      <c r="J35" s="121"/>
      <c r="K35" s="118"/>
      <c r="L35" s="121"/>
    </row>
    <row r="36" spans="1:13" ht="24" customHeight="1">
      <c r="A36" s="101"/>
      <c r="B36" s="60"/>
      <c r="C36" s="101"/>
      <c r="D36" s="60" t="s">
        <v>31</v>
      </c>
      <c r="E36" s="60"/>
      <c r="F36" s="54"/>
      <c r="G36" s="101"/>
      <c r="H36" s="101"/>
      <c r="I36" s="101"/>
      <c r="J36" s="101"/>
      <c r="K36" s="101"/>
      <c r="L36" s="101"/>
      <c r="M36" s="101"/>
    </row>
    <row r="37" spans="1:13" ht="24" customHeight="1">
      <c r="A37" s="101"/>
      <c r="B37" s="108"/>
      <c r="C37" s="101"/>
      <c r="D37" s="60" t="s">
        <v>32</v>
      </c>
      <c r="E37" s="60"/>
      <c r="F37" s="54"/>
      <c r="G37" s="101"/>
      <c r="H37" s="101"/>
      <c r="I37" s="101"/>
      <c r="J37" s="101"/>
      <c r="K37" s="101"/>
      <c r="L37" s="101"/>
      <c r="M37" s="101"/>
    </row>
    <row r="38" spans="1:13" ht="24.6" customHeight="1">
      <c r="A38" s="581" t="s">
        <v>455</v>
      </c>
      <c r="B38" s="581"/>
      <c r="C38" s="581"/>
      <c r="D38" s="581"/>
      <c r="E38" s="581"/>
      <c r="F38" s="581"/>
      <c r="G38" s="581"/>
      <c r="H38" s="581"/>
      <c r="I38" s="581"/>
      <c r="J38" s="581"/>
      <c r="K38" s="581"/>
      <c r="L38" s="581"/>
      <c r="M38" s="110"/>
    </row>
    <row r="39" spans="1:13" ht="24.6" customHeight="1">
      <c r="B39" s="110"/>
      <c r="C39" s="110"/>
      <c r="D39" s="110"/>
      <c r="E39" s="110"/>
      <c r="F39" s="110"/>
      <c r="G39" s="110"/>
      <c r="H39" s="110"/>
      <c r="I39" s="110"/>
      <c r="J39" s="110"/>
      <c r="K39" s="110"/>
      <c r="L39" s="110"/>
    </row>
    <row r="40" spans="1:13" ht="24.6" customHeight="1">
      <c r="A40" s="100" t="s">
        <v>396</v>
      </c>
      <c r="B40" s="110"/>
      <c r="C40" s="110"/>
      <c r="D40" s="110"/>
      <c r="E40" s="110"/>
      <c r="F40" s="110"/>
      <c r="G40" s="110"/>
      <c r="H40" s="110"/>
      <c r="I40" s="110"/>
      <c r="J40" s="110"/>
      <c r="K40" s="110"/>
      <c r="L40" s="110"/>
    </row>
    <row r="41" spans="1:13" ht="24.6" customHeight="1">
      <c r="A41" s="72"/>
      <c r="E41" s="52"/>
      <c r="F41" s="52"/>
      <c r="G41" s="52"/>
      <c r="H41" s="52"/>
      <c r="I41" s="52"/>
      <c r="J41" s="57"/>
      <c r="K41" s="57"/>
      <c r="L41" s="150" t="s">
        <v>423</v>
      </c>
      <c r="M41" s="110"/>
    </row>
    <row r="42" spans="1:13" ht="24.6" customHeight="1">
      <c r="A42" s="72"/>
      <c r="E42" s="52"/>
      <c r="F42" s="137"/>
      <c r="G42" s="137"/>
      <c r="H42" s="137"/>
      <c r="I42" s="138" t="s">
        <v>425</v>
      </c>
      <c r="J42" s="151"/>
      <c r="K42" s="151"/>
      <c r="L42" s="152"/>
      <c r="M42" s="110"/>
    </row>
    <row r="43" spans="1:13" ht="24.6" customHeight="1">
      <c r="F43" s="139" t="str">
        <f>F26</f>
        <v>December 31, 2022</v>
      </c>
      <c r="G43" s="52"/>
      <c r="H43" s="140" t="s">
        <v>451</v>
      </c>
      <c r="I43" s="135"/>
      <c r="J43" s="141" t="s">
        <v>452</v>
      </c>
      <c r="K43" s="52"/>
      <c r="L43" s="139" t="str">
        <f>L26</f>
        <v>June 30, 2023</v>
      </c>
      <c r="M43" s="110"/>
    </row>
    <row r="44" spans="1:13" ht="24.6" customHeight="1">
      <c r="A44" s="142" t="s">
        <v>440</v>
      </c>
      <c r="B44" s="101"/>
      <c r="C44" s="101"/>
      <c r="D44" s="101"/>
      <c r="F44" s="127"/>
      <c r="G44" s="118"/>
      <c r="H44" s="127"/>
      <c r="I44" s="117"/>
      <c r="J44" s="127"/>
      <c r="K44" s="118"/>
      <c r="L44" s="127"/>
    </row>
    <row r="45" spans="1:13" ht="24.6" customHeight="1">
      <c r="A45" s="72"/>
      <c r="B45" s="98" t="s">
        <v>432</v>
      </c>
      <c r="C45" s="142"/>
      <c r="D45" s="101"/>
      <c r="F45" s="117">
        <v>54941736.420000002</v>
      </c>
      <c r="G45" s="118"/>
      <c r="H45" s="117">
        <v>33525787.710000001</v>
      </c>
      <c r="I45" s="117"/>
      <c r="J45" s="147">
        <v>-60119818.600000001</v>
      </c>
      <c r="K45" s="118"/>
      <c r="L45" s="127">
        <f>SUM(F45:K45)</f>
        <v>28347705.529999994</v>
      </c>
    </row>
    <row r="46" spans="1:13" ht="24.6" customHeight="1">
      <c r="A46" s="72"/>
      <c r="B46" s="98" t="s">
        <v>434</v>
      </c>
      <c r="C46" s="142"/>
      <c r="D46" s="101"/>
      <c r="F46" s="117">
        <v>2916590.411917808</v>
      </c>
      <c r="G46" s="118"/>
      <c r="H46" s="117">
        <v>707139.73</v>
      </c>
      <c r="I46" s="117"/>
      <c r="J46" s="147">
        <v>0</v>
      </c>
      <c r="K46" s="118"/>
      <c r="L46" s="127">
        <f>SUM(F46:K46)</f>
        <v>3623730.141917808</v>
      </c>
    </row>
    <row r="47" spans="1:13" ht="24.6" customHeight="1">
      <c r="A47" s="72"/>
      <c r="B47" s="98" t="s">
        <v>438</v>
      </c>
      <c r="C47" s="142"/>
      <c r="D47" s="101"/>
      <c r="F47" s="117"/>
      <c r="G47" s="118"/>
      <c r="H47" s="117"/>
      <c r="I47" s="117"/>
      <c r="J47" s="117"/>
      <c r="K47" s="118"/>
      <c r="L47" s="127"/>
    </row>
    <row r="48" spans="1:13" ht="24.6" customHeight="1">
      <c r="A48" s="72"/>
      <c r="B48" s="90" t="s">
        <v>453</v>
      </c>
      <c r="C48" s="142"/>
      <c r="D48" s="101"/>
      <c r="F48" s="117">
        <v>21137777.219999999</v>
      </c>
      <c r="G48" s="118"/>
      <c r="H48" s="117">
        <v>2913155.12</v>
      </c>
      <c r="I48" s="117"/>
      <c r="J48" s="443">
        <v>0</v>
      </c>
      <c r="K48" s="118"/>
      <c r="L48" s="127">
        <f>SUM(F48:J48)</f>
        <v>24050932.34</v>
      </c>
    </row>
    <row r="49" spans="1:12" ht="24.6" customHeight="1">
      <c r="A49" s="101"/>
      <c r="B49" s="72"/>
      <c r="C49" s="115" t="s">
        <v>429</v>
      </c>
      <c r="D49" s="101"/>
      <c r="F49" s="126">
        <f>SUM(F45:F48)</f>
        <v>78996104.051917806</v>
      </c>
      <c r="G49" s="118"/>
      <c r="H49" s="126">
        <f>SUM(H45:H48)</f>
        <v>37146082.559999995</v>
      </c>
      <c r="I49" s="117"/>
      <c r="J49" s="557">
        <f>SUM(J45:J48)</f>
        <v>-60119818.600000001</v>
      </c>
      <c r="K49" s="118"/>
      <c r="L49" s="126">
        <f>SUM(L45:L48)</f>
        <v>56022368.0119178</v>
      </c>
    </row>
    <row r="50" spans="1:12" ht="24.6" customHeight="1">
      <c r="A50" s="72"/>
      <c r="B50" s="115" t="s">
        <v>993</v>
      </c>
      <c r="C50" s="110"/>
      <c r="D50" s="154"/>
      <c r="E50" s="110"/>
      <c r="F50" s="108"/>
      <c r="G50" s="118"/>
      <c r="H50" s="108"/>
      <c r="I50" s="108"/>
      <c r="J50" s="108"/>
      <c r="K50" s="108"/>
      <c r="L50" s="108"/>
    </row>
    <row r="51" spans="1:12" ht="24.6" customHeight="1">
      <c r="A51" s="118"/>
      <c r="B51" s="118"/>
      <c r="C51" s="118"/>
      <c r="D51" s="118"/>
      <c r="E51" s="118"/>
      <c r="F51" s="153"/>
      <c r="G51" s="153"/>
      <c r="H51" s="153"/>
      <c r="I51" s="153"/>
      <c r="J51" s="153"/>
      <c r="K51" s="153"/>
      <c r="L51" s="150" t="s">
        <v>423</v>
      </c>
    </row>
    <row r="52" spans="1:12" ht="24.6" customHeight="1">
      <c r="F52" s="106"/>
      <c r="G52" s="106" t="s">
        <v>424</v>
      </c>
      <c r="H52" s="106"/>
      <c r="I52" s="91"/>
      <c r="J52" s="112"/>
      <c r="K52" s="112" t="s">
        <v>425</v>
      </c>
      <c r="L52" s="112"/>
    </row>
    <row r="53" spans="1:12" ht="24.6" customHeight="1">
      <c r="A53" s="110"/>
      <c r="B53" s="113"/>
      <c r="C53" s="110"/>
      <c r="D53" s="154"/>
      <c r="F53" s="114" t="s">
        <v>456</v>
      </c>
      <c r="G53" s="155"/>
      <c r="H53" s="114" t="s">
        <v>457</v>
      </c>
      <c r="I53" s="156"/>
      <c r="J53" s="114" t="str">
        <f>+F53</f>
        <v>2023</v>
      </c>
      <c r="K53" s="155"/>
      <c r="L53" s="114" t="str">
        <f>+H53</f>
        <v>2022</v>
      </c>
    </row>
    <row r="54" spans="1:12" ht="24.6" customHeight="1">
      <c r="A54" s="110" t="s">
        <v>458</v>
      </c>
      <c r="B54" s="113"/>
      <c r="C54" s="110"/>
      <c r="D54" s="154"/>
      <c r="F54" s="114"/>
      <c r="G54" s="155"/>
      <c r="H54" s="114"/>
      <c r="I54" s="156"/>
      <c r="J54" s="114"/>
      <c r="K54" s="155"/>
      <c r="L54" s="114"/>
    </row>
    <row r="55" spans="1:12" ht="24.6" customHeight="1">
      <c r="A55" s="72"/>
      <c r="B55" s="98" t="s">
        <v>427</v>
      </c>
      <c r="C55" s="113"/>
      <c r="D55" s="154"/>
      <c r="F55" s="108">
        <v>0</v>
      </c>
      <c r="G55" s="118"/>
      <c r="H55" s="108">
        <v>0</v>
      </c>
      <c r="I55" s="118"/>
      <c r="J55" s="108">
        <v>80319142.299999997</v>
      </c>
      <c r="K55" s="118"/>
      <c r="L55" s="108">
        <v>59055865.400000006</v>
      </c>
    </row>
    <row r="56" spans="1:12" ht="24.6" customHeight="1">
      <c r="A56" s="72"/>
      <c r="B56" s="98" t="s">
        <v>428</v>
      </c>
      <c r="C56" s="113"/>
      <c r="D56" s="154"/>
      <c r="F56" s="108">
        <v>54929943.920000002</v>
      </c>
      <c r="G56" s="118"/>
      <c r="H56" s="108">
        <v>0</v>
      </c>
      <c r="I56" s="118"/>
      <c r="J56" s="108">
        <v>54929943.920000002</v>
      </c>
      <c r="K56" s="118"/>
      <c r="L56" s="108">
        <v>0</v>
      </c>
    </row>
    <row r="57" spans="1:12" ht="24.6" customHeight="1">
      <c r="A57" s="72"/>
      <c r="B57" s="98"/>
      <c r="C57" s="110" t="s">
        <v>429</v>
      </c>
      <c r="D57" s="154"/>
      <c r="F57" s="148">
        <f>SUM(F55:F56)</f>
        <v>54929943.920000002</v>
      </c>
      <c r="G57" s="118"/>
      <c r="H57" s="148">
        <f>SUM(H55:H56)</f>
        <v>0</v>
      </c>
      <c r="I57" s="108"/>
      <c r="J57" s="148">
        <f>SUM(J55:J56)</f>
        <v>135249086.22</v>
      </c>
      <c r="K57" s="108"/>
      <c r="L57" s="148">
        <f>SUM(L55:L56)</f>
        <v>59055865.400000006</v>
      </c>
    </row>
    <row r="58" spans="1:12" ht="24.6" customHeight="1">
      <c r="A58" s="123" t="s">
        <v>459</v>
      </c>
      <c r="B58" s="113"/>
      <c r="C58" s="110"/>
      <c r="D58" s="154"/>
      <c r="E58" s="110"/>
      <c r="F58" s="108"/>
      <c r="G58" s="118"/>
      <c r="H58" s="108"/>
      <c r="I58" s="118"/>
      <c r="J58" s="108"/>
      <c r="K58" s="108"/>
      <c r="L58" s="108"/>
    </row>
    <row r="59" spans="1:12" ht="24.6" customHeight="1">
      <c r="A59" s="72"/>
      <c r="B59" s="98" t="s">
        <v>432</v>
      </c>
      <c r="D59" s="154"/>
      <c r="E59" s="110"/>
      <c r="F59" s="108">
        <v>0</v>
      </c>
      <c r="G59" s="118"/>
      <c r="H59" s="108">
        <v>0</v>
      </c>
      <c r="I59" s="118"/>
      <c r="J59" s="108">
        <v>16855506.530000001</v>
      </c>
      <c r="K59" s="118"/>
      <c r="L59" s="108">
        <v>13986739.400000002</v>
      </c>
    </row>
    <row r="60" spans="1:12" ht="24.6" customHeight="1">
      <c r="A60" s="72"/>
      <c r="B60" s="98" t="s">
        <v>433</v>
      </c>
      <c r="D60" s="154"/>
      <c r="E60" s="110"/>
      <c r="F60" s="108">
        <v>588148.21</v>
      </c>
      <c r="G60" s="118"/>
      <c r="H60" s="108">
        <v>588148.21</v>
      </c>
      <c r="I60" s="118"/>
      <c r="J60" s="108">
        <v>0</v>
      </c>
      <c r="K60" s="118"/>
      <c r="L60" s="108">
        <v>0</v>
      </c>
    </row>
    <row r="61" spans="1:12" ht="24.6" customHeight="1">
      <c r="A61" s="72"/>
      <c r="B61" s="98" t="s">
        <v>434</v>
      </c>
      <c r="D61" s="154"/>
      <c r="E61" s="110"/>
      <c r="F61" s="117">
        <v>355523.29</v>
      </c>
      <c r="G61" s="118"/>
      <c r="H61" s="108">
        <v>339980.82</v>
      </c>
      <c r="I61" s="118"/>
      <c r="J61" s="108">
        <v>355523.29</v>
      </c>
      <c r="K61" s="118"/>
      <c r="L61" s="108">
        <v>339980.82</v>
      </c>
    </row>
    <row r="62" spans="1:12" ht="24.6" customHeight="1">
      <c r="A62" s="72"/>
      <c r="B62" s="98" t="s">
        <v>438</v>
      </c>
      <c r="D62" s="154"/>
      <c r="E62" s="110"/>
      <c r="F62" s="117"/>
      <c r="G62" s="118"/>
      <c r="H62" s="117"/>
      <c r="I62" s="118"/>
      <c r="J62" s="117"/>
      <c r="K62" s="118"/>
      <c r="L62" s="117"/>
    </row>
    <row r="63" spans="1:12" ht="24.6" customHeight="1">
      <c r="A63" s="72"/>
      <c r="B63" s="98" t="s">
        <v>453</v>
      </c>
      <c r="D63" s="154"/>
      <c r="E63" s="110"/>
      <c r="F63" s="54">
        <v>1479057.65</v>
      </c>
      <c r="G63" s="54"/>
      <c r="H63" s="117">
        <v>1433926.1300000001</v>
      </c>
      <c r="I63" s="118"/>
      <c r="J63" s="117">
        <v>1479057.65</v>
      </c>
      <c r="K63" s="118"/>
      <c r="L63" s="117">
        <v>1433926.1300000001</v>
      </c>
    </row>
    <row r="64" spans="1:12" ht="24.6" customHeight="1">
      <c r="A64" s="72"/>
      <c r="B64" s="90" t="s">
        <v>435</v>
      </c>
      <c r="D64" s="154"/>
      <c r="E64" s="110"/>
      <c r="F64" s="117">
        <v>140688.48999999996</v>
      </c>
      <c r="G64" s="118"/>
      <c r="H64" s="117">
        <v>150804.89999999997</v>
      </c>
      <c r="I64" s="118"/>
      <c r="J64" s="117">
        <v>0</v>
      </c>
      <c r="K64" s="118"/>
      <c r="L64" s="117">
        <v>0</v>
      </c>
    </row>
    <row r="65" spans="1:13" ht="24.6" customHeight="1">
      <c r="A65" s="72"/>
      <c r="B65" s="119"/>
      <c r="C65" s="110" t="s">
        <v>429</v>
      </c>
      <c r="D65" s="154"/>
      <c r="E65" s="110"/>
      <c r="F65" s="148">
        <f>SUM(F59:F64)</f>
        <v>2563417.6399999997</v>
      </c>
      <c r="G65" s="118"/>
      <c r="H65" s="148">
        <f>SUM(H59:H64)</f>
        <v>2512860.06</v>
      </c>
      <c r="I65" s="108"/>
      <c r="J65" s="148">
        <f>SUM(J59:J64)</f>
        <v>18690087.469999999</v>
      </c>
      <c r="K65" s="108"/>
      <c r="L65" s="148">
        <f>SUM(L59:L64)</f>
        <v>15760646.350000003</v>
      </c>
    </row>
    <row r="66" spans="1:13" ht="24.6" customHeight="1">
      <c r="A66" s="110" t="s">
        <v>460</v>
      </c>
      <c r="B66" s="113"/>
      <c r="C66" s="110"/>
      <c r="D66" s="154"/>
      <c r="F66" s="114"/>
      <c r="G66" s="155"/>
      <c r="H66" s="114"/>
      <c r="I66" s="156"/>
      <c r="J66" s="114"/>
      <c r="K66" s="155"/>
      <c r="L66" s="114"/>
    </row>
    <row r="67" spans="1:13" ht="24.6" customHeight="1">
      <c r="A67" s="72"/>
      <c r="B67" s="98" t="s">
        <v>427</v>
      </c>
      <c r="C67" s="113"/>
      <c r="D67" s="154"/>
      <c r="F67" s="8">
        <v>0</v>
      </c>
      <c r="G67" s="118"/>
      <c r="H67" s="108">
        <v>0</v>
      </c>
      <c r="I67" s="118"/>
      <c r="J67" s="108">
        <v>38477.550000000003</v>
      </c>
      <c r="K67" s="118"/>
      <c r="L67" s="108">
        <v>32923.589999999997</v>
      </c>
    </row>
    <row r="68" spans="1:13" ht="24.6" customHeight="1">
      <c r="A68" s="72"/>
      <c r="B68" s="98" t="s">
        <v>433</v>
      </c>
      <c r="C68" s="113"/>
      <c r="D68" s="154"/>
      <c r="F68" s="108">
        <v>0</v>
      </c>
      <c r="G68" s="108"/>
      <c r="H68" s="108">
        <v>24273</v>
      </c>
      <c r="I68" s="108"/>
      <c r="J68" s="108">
        <v>0</v>
      </c>
      <c r="K68" s="108"/>
      <c r="L68" s="108">
        <v>24273</v>
      </c>
    </row>
    <row r="69" spans="1:13" ht="24.6" customHeight="1">
      <c r="A69" s="72"/>
      <c r="B69" s="98"/>
      <c r="C69" s="110" t="s">
        <v>429</v>
      </c>
      <c r="D69" s="154"/>
      <c r="F69" s="148">
        <f>SUM(F67:F68)</f>
        <v>0</v>
      </c>
      <c r="G69" s="118"/>
      <c r="H69" s="148">
        <f>SUM(H67:H68)</f>
        <v>24273</v>
      </c>
      <c r="I69" s="108"/>
      <c r="J69" s="148">
        <f>SUM(J67:J68)</f>
        <v>38477.550000000003</v>
      </c>
      <c r="K69" s="108"/>
      <c r="L69" s="148">
        <f>SUM(L67:L68)</f>
        <v>57196.59</v>
      </c>
    </row>
    <row r="70" spans="1:13" ht="24.6" customHeight="1">
      <c r="A70" s="101"/>
      <c r="B70" s="72"/>
      <c r="C70" s="115"/>
      <c r="D70" s="101"/>
      <c r="F70" s="127"/>
      <c r="G70" s="118"/>
      <c r="H70" s="127"/>
      <c r="I70" s="117"/>
      <c r="J70" s="433"/>
      <c r="K70" s="118"/>
      <c r="L70" s="127"/>
    </row>
    <row r="71" spans="1:13" ht="24.6" customHeight="1">
      <c r="A71" s="101"/>
      <c r="B71" s="72"/>
      <c r="C71" s="115"/>
      <c r="D71" s="101"/>
      <c r="F71" s="127"/>
      <c r="G71" s="118"/>
      <c r="H71" s="127"/>
      <c r="I71" s="117"/>
      <c r="J71" s="433"/>
      <c r="K71" s="118"/>
      <c r="L71" s="127"/>
    </row>
    <row r="72" spans="1:13" ht="24.6" customHeight="1">
      <c r="A72" s="72"/>
      <c r="B72" s="119"/>
      <c r="C72" s="110"/>
      <c r="D72" s="60" t="s">
        <v>31</v>
      </c>
      <c r="E72" s="60"/>
      <c r="F72" s="54"/>
      <c r="G72" s="118"/>
      <c r="H72" s="108"/>
      <c r="I72" s="108"/>
      <c r="J72" s="108"/>
      <c r="K72" s="108"/>
      <c r="L72" s="108"/>
      <c r="M72" s="110"/>
    </row>
    <row r="73" spans="1:13" ht="24.6" customHeight="1">
      <c r="A73" s="72"/>
      <c r="B73" s="119"/>
      <c r="C73" s="110"/>
      <c r="D73" s="60" t="s">
        <v>32</v>
      </c>
      <c r="E73" s="60"/>
      <c r="F73" s="54"/>
      <c r="G73" s="118"/>
      <c r="H73" s="108"/>
      <c r="I73" s="108"/>
      <c r="J73" s="108"/>
      <c r="K73" s="108"/>
      <c r="L73" s="108"/>
      <c r="M73" s="110"/>
    </row>
    <row r="74" spans="1:13" ht="23.1" customHeight="1">
      <c r="A74" s="581" t="s">
        <v>461</v>
      </c>
      <c r="B74" s="581"/>
      <c r="C74" s="581"/>
      <c r="D74" s="581"/>
      <c r="E74" s="581"/>
      <c r="F74" s="581"/>
      <c r="G74" s="581"/>
      <c r="H74" s="581"/>
      <c r="I74" s="581"/>
      <c r="J74" s="581"/>
      <c r="K74" s="581"/>
      <c r="L74" s="581"/>
      <c r="M74" s="110"/>
    </row>
    <row r="75" spans="1:13" ht="23.1" customHeight="1">
      <c r="A75" s="72"/>
      <c r="B75" s="119"/>
      <c r="C75" s="110"/>
      <c r="D75" s="154"/>
      <c r="E75" s="110"/>
      <c r="F75" s="108"/>
      <c r="G75" s="118"/>
      <c r="H75" s="108"/>
      <c r="I75" s="108"/>
      <c r="J75" s="108"/>
      <c r="K75" s="108"/>
      <c r="L75" s="108"/>
      <c r="M75" s="110"/>
    </row>
    <row r="76" spans="1:13" ht="23.1" customHeight="1">
      <c r="A76" s="100" t="s">
        <v>396</v>
      </c>
      <c r="B76" s="110"/>
      <c r="C76" s="110"/>
      <c r="D76" s="110"/>
      <c r="E76" s="110"/>
      <c r="F76" s="110"/>
      <c r="G76" s="110"/>
      <c r="H76" s="110"/>
      <c r="I76" s="110"/>
      <c r="J76" s="110"/>
      <c r="K76" s="110"/>
      <c r="L76" s="110"/>
    </row>
    <row r="77" spans="1:13" ht="23.1" customHeight="1">
      <c r="A77" s="118"/>
      <c r="B77" s="118"/>
      <c r="C77" s="118"/>
      <c r="D77" s="118"/>
      <c r="E77" s="118"/>
      <c r="F77" s="153"/>
      <c r="G77" s="153"/>
      <c r="H77" s="153"/>
      <c r="I77" s="153"/>
      <c r="J77" s="153"/>
      <c r="K77" s="153"/>
      <c r="L77" s="150" t="s">
        <v>423</v>
      </c>
    </row>
    <row r="78" spans="1:13" ht="23.1" customHeight="1">
      <c r="F78" s="106"/>
      <c r="G78" s="106" t="s">
        <v>424</v>
      </c>
      <c r="H78" s="106"/>
      <c r="I78" s="91"/>
      <c r="J78" s="112"/>
      <c r="K78" s="112" t="s">
        <v>425</v>
      </c>
      <c r="L78" s="112"/>
    </row>
    <row r="79" spans="1:13" ht="23.1" customHeight="1">
      <c r="A79" s="110"/>
      <c r="B79" s="113"/>
      <c r="C79" s="110"/>
      <c r="D79" s="154"/>
      <c r="F79" s="114" t="s">
        <v>456</v>
      </c>
      <c r="G79" s="155"/>
      <c r="H79" s="114" t="s">
        <v>457</v>
      </c>
      <c r="I79" s="156"/>
      <c r="J79" s="114" t="str">
        <f>+F79</f>
        <v>2023</v>
      </c>
      <c r="K79" s="155"/>
      <c r="L79" s="114" t="str">
        <f>+H79</f>
        <v>2022</v>
      </c>
    </row>
    <row r="80" spans="1:13" ht="23.1" customHeight="1">
      <c r="A80" s="123" t="s">
        <v>462</v>
      </c>
      <c r="B80" s="110"/>
      <c r="C80" s="110"/>
      <c r="D80" s="154"/>
      <c r="E80" s="110"/>
      <c r="F80" s="108"/>
      <c r="G80" s="118"/>
      <c r="H80" s="108"/>
      <c r="I80" s="108"/>
      <c r="J80" s="108"/>
      <c r="K80" s="108"/>
      <c r="L80" s="108"/>
    </row>
    <row r="81" spans="1:13" ht="23.1" customHeight="1">
      <c r="A81" s="72"/>
      <c r="B81" s="98" t="s">
        <v>444</v>
      </c>
      <c r="C81" s="110"/>
      <c r="D81" s="154"/>
      <c r="E81" s="110"/>
      <c r="F81" s="54">
        <v>0</v>
      </c>
      <c r="G81" s="430"/>
      <c r="H81" s="54">
        <v>0</v>
      </c>
      <c r="I81" s="430"/>
      <c r="J81" s="54">
        <v>21059890.920000002</v>
      </c>
      <c r="K81" s="430"/>
      <c r="L81" s="54">
        <v>12974579.260000002</v>
      </c>
    </row>
    <row r="82" spans="1:13" ht="23.1" customHeight="1">
      <c r="A82" s="72" t="s">
        <v>463</v>
      </c>
      <c r="B82" s="98"/>
      <c r="C82" s="110"/>
      <c r="D82" s="154"/>
      <c r="E82" s="110"/>
      <c r="F82" s="54"/>
      <c r="G82" s="430"/>
      <c r="H82" s="54"/>
      <c r="I82" s="430"/>
      <c r="J82" s="54"/>
      <c r="K82" s="430"/>
      <c r="L82" s="54"/>
    </row>
    <row r="83" spans="1:13" ht="23.1" customHeight="1">
      <c r="A83" s="72"/>
      <c r="B83" s="98" t="s">
        <v>444</v>
      </c>
      <c r="C83" s="110"/>
      <c r="D83" s="154"/>
      <c r="E83" s="110"/>
      <c r="F83" s="54">
        <v>0</v>
      </c>
      <c r="G83" s="430"/>
      <c r="H83" s="54">
        <v>0</v>
      </c>
      <c r="I83" s="430"/>
      <c r="J83" s="54">
        <v>81315.070000000007</v>
      </c>
      <c r="K83" s="430"/>
      <c r="L83" s="54">
        <v>0</v>
      </c>
    </row>
    <row r="84" spans="1:13" ht="23.1" customHeight="1">
      <c r="A84" s="72" t="s">
        <v>464</v>
      </c>
      <c r="B84" s="98"/>
      <c r="C84" s="110"/>
      <c r="D84" s="154"/>
      <c r="E84" s="110"/>
      <c r="F84" s="54"/>
      <c r="G84" s="430"/>
      <c r="H84" s="54"/>
      <c r="I84" s="430"/>
      <c r="J84" s="54"/>
      <c r="K84" s="430"/>
      <c r="L84" s="54"/>
      <c r="M84" s="110"/>
    </row>
    <row r="85" spans="1:13" ht="23.1" customHeight="1">
      <c r="A85" s="72"/>
      <c r="B85" s="98" t="s">
        <v>465</v>
      </c>
      <c r="C85" s="110"/>
      <c r="D85" s="154"/>
      <c r="E85" s="110"/>
      <c r="F85" s="54">
        <v>9907245</v>
      </c>
      <c r="G85" s="430"/>
      <c r="H85" s="54">
        <v>9778510.5</v>
      </c>
      <c r="I85" s="430"/>
      <c r="J85" s="54">
        <v>6887865</v>
      </c>
      <c r="K85" s="430"/>
      <c r="L85" s="54">
        <v>5977227</v>
      </c>
      <c r="M85" s="54"/>
    </row>
    <row r="86" spans="1:13" ht="23.1" customHeight="1">
      <c r="A86" s="72"/>
      <c r="B86" s="98" t="s">
        <v>466</v>
      </c>
      <c r="C86" s="110"/>
      <c r="D86" s="154"/>
      <c r="E86" s="110"/>
      <c r="F86" s="118">
        <v>342972.5</v>
      </c>
      <c r="G86" s="430"/>
      <c r="H86" s="118">
        <v>464889.75</v>
      </c>
      <c r="I86" s="430"/>
      <c r="J86" s="118">
        <v>313821.5</v>
      </c>
      <c r="K86" s="430"/>
      <c r="L86" s="118">
        <v>302316.75</v>
      </c>
      <c r="M86" s="54"/>
    </row>
    <row r="87" spans="1:13" ht="23.1" customHeight="1">
      <c r="A87" s="72"/>
      <c r="B87" s="157" t="s">
        <v>467</v>
      </c>
      <c r="C87" s="110"/>
      <c r="D87" s="154"/>
      <c r="E87" s="110"/>
      <c r="F87" s="148">
        <f>SUM(F85:F86)</f>
        <v>10250217.5</v>
      </c>
      <c r="G87" s="118"/>
      <c r="H87" s="148">
        <f>SUM(H85:H86)</f>
        <v>10243400.25</v>
      </c>
      <c r="I87" s="108"/>
      <c r="J87" s="148">
        <f>SUM(J85:J86)</f>
        <v>7201686.5</v>
      </c>
      <c r="K87" s="108"/>
      <c r="L87" s="148">
        <f>SUM(L85:L86)</f>
        <v>6279543.75</v>
      </c>
      <c r="M87" s="54"/>
    </row>
    <row r="88" spans="1:13" ht="23.1" customHeight="1">
      <c r="A88" s="72"/>
      <c r="B88" s="115" t="s">
        <v>1032</v>
      </c>
      <c r="C88" s="110"/>
      <c r="D88" s="154"/>
      <c r="E88" s="110"/>
      <c r="F88" s="108"/>
      <c r="G88" s="118"/>
      <c r="H88" s="108"/>
      <c r="I88" s="108"/>
      <c r="J88" s="108"/>
      <c r="K88" s="108"/>
      <c r="L88" s="108"/>
    </row>
    <row r="89" spans="1:13" ht="23.1" customHeight="1">
      <c r="A89" s="118"/>
      <c r="B89" s="118"/>
      <c r="C89" s="118"/>
      <c r="D89" s="118"/>
      <c r="E89" s="118"/>
      <c r="F89" s="153"/>
      <c r="G89" s="153"/>
      <c r="H89" s="153"/>
      <c r="I89" s="153"/>
      <c r="J89" s="153"/>
      <c r="K89" s="153"/>
      <c r="L89" s="150" t="s">
        <v>423</v>
      </c>
    </row>
    <row r="90" spans="1:13" ht="23.1" customHeight="1">
      <c r="F90" s="106"/>
      <c r="G90" s="106" t="s">
        <v>424</v>
      </c>
      <c r="H90" s="106"/>
      <c r="I90" s="91"/>
      <c r="J90" s="112"/>
      <c r="K90" s="112" t="s">
        <v>425</v>
      </c>
      <c r="L90" s="112"/>
    </row>
    <row r="91" spans="1:13" ht="23.1" customHeight="1">
      <c r="A91" s="110"/>
      <c r="B91" s="113"/>
      <c r="C91" s="110"/>
      <c r="D91" s="154"/>
      <c r="F91" s="114" t="s">
        <v>456</v>
      </c>
      <c r="G91" s="155"/>
      <c r="H91" s="114" t="s">
        <v>457</v>
      </c>
      <c r="I91" s="156"/>
      <c r="J91" s="114" t="str">
        <f>+F91</f>
        <v>2023</v>
      </c>
      <c r="K91" s="155"/>
      <c r="L91" s="114" t="str">
        <f>+H91</f>
        <v>2022</v>
      </c>
    </row>
    <row r="92" spans="1:13" ht="23.1" customHeight="1">
      <c r="A92" s="110" t="s">
        <v>458</v>
      </c>
      <c r="B92" s="113"/>
      <c r="C92" s="110"/>
      <c r="D92" s="154"/>
      <c r="F92" s="114"/>
      <c r="G92" s="155"/>
      <c r="H92" s="114"/>
      <c r="I92" s="156"/>
      <c r="J92" s="114"/>
      <c r="K92" s="155"/>
      <c r="L92" s="114"/>
    </row>
    <row r="93" spans="1:13" ht="23.1" customHeight="1">
      <c r="A93" s="72"/>
      <c r="B93" s="98" t="s">
        <v>427</v>
      </c>
      <c r="C93" s="113"/>
      <c r="D93" s="154"/>
      <c r="F93" s="108">
        <v>0</v>
      </c>
      <c r="G93" s="118"/>
      <c r="H93" s="108">
        <v>0</v>
      </c>
      <c r="I93" s="118"/>
      <c r="J93" s="108">
        <v>145204510.71000001</v>
      </c>
      <c r="K93" s="118"/>
      <c r="L93" s="108">
        <v>128346951.97</v>
      </c>
    </row>
    <row r="94" spans="1:13" ht="23.1" customHeight="1">
      <c r="A94" s="72"/>
      <c r="B94" s="98" t="s">
        <v>428</v>
      </c>
      <c r="C94" s="113"/>
      <c r="D94" s="154"/>
      <c r="F94" s="108">
        <v>80933383.170000002</v>
      </c>
      <c r="G94" s="118"/>
      <c r="H94" s="108">
        <v>0</v>
      </c>
      <c r="I94" s="118"/>
      <c r="J94" s="108">
        <v>80933383.170000002</v>
      </c>
      <c r="K94" s="118"/>
      <c r="L94" s="108">
        <v>0</v>
      </c>
    </row>
    <row r="95" spans="1:13" ht="23.1" customHeight="1">
      <c r="A95" s="72"/>
      <c r="B95" s="98"/>
      <c r="C95" s="110" t="s">
        <v>429</v>
      </c>
      <c r="D95" s="154"/>
      <c r="F95" s="148">
        <f>SUM(F93:F94)</f>
        <v>80933383.170000002</v>
      </c>
      <c r="G95" s="118"/>
      <c r="H95" s="148">
        <f>SUM(H93:H94)</f>
        <v>0</v>
      </c>
      <c r="I95" s="108"/>
      <c r="J95" s="148">
        <f>SUM(J93:J94)</f>
        <v>226137893.88</v>
      </c>
      <c r="K95" s="108"/>
      <c r="L95" s="148">
        <f>SUM(L93:L94)</f>
        <v>128346951.97</v>
      </c>
    </row>
    <row r="96" spans="1:13" ht="23.1" customHeight="1">
      <c r="A96" s="123" t="s">
        <v>459</v>
      </c>
      <c r="B96" s="113"/>
      <c r="C96" s="110"/>
      <c r="D96" s="154"/>
      <c r="E96" s="110"/>
      <c r="F96" s="108"/>
      <c r="G96" s="118"/>
      <c r="H96" s="108"/>
      <c r="I96" s="118"/>
      <c r="J96" s="108"/>
      <c r="K96" s="108"/>
      <c r="L96" s="108"/>
    </row>
    <row r="97" spans="1:13" ht="23.1" customHeight="1">
      <c r="A97" s="72"/>
      <c r="B97" s="98" t="s">
        <v>432</v>
      </c>
      <c r="D97" s="154"/>
      <c r="E97" s="110"/>
      <c r="F97" s="108">
        <v>0</v>
      </c>
      <c r="G97" s="118"/>
      <c r="H97" s="108">
        <v>0</v>
      </c>
      <c r="I97" s="118"/>
      <c r="J97" s="108">
        <v>33525787.710000001</v>
      </c>
      <c r="K97" s="118"/>
      <c r="L97" s="108">
        <v>27673458.940000001</v>
      </c>
    </row>
    <row r="98" spans="1:13" ht="23.1" customHeight="1">
      <c r="A98" s="72"/>
      <c r="B98" s="98" t="s">
        <v>433</v>
      </c>
      <c r="D98" s="154"/>
      <c r="E98" s="110"/>
      <c r="F98" s="108">
        <v>1169833.25</v>
      </c>
      <c r="G98" s="118"/>
      <c r="H98" s="108">
        <v>1169833.25</v>
      </c>
      <c r="I98" s="118"/>
      <c r="J98" s="108">
        <v>0</v>
      </c>
      <c r="K98" s="118"/>
      <c r="L98" s="108">
        <v>0</v>
      </c>
    </row>
    <row r="99" spans="1:13" ht="23.1" customHeight="1">
      <c r="A99" s="72"/>
      <c r="B99" s="98" t="s">
        <v>434</v>
      </c>
      <c r="D99" s="154"/>
      <c r="E99" s="110"/>
      <c r="F99" s="117">
        <v>707139.73</v>
      </c>
      <c r="G99" s="118"/>
      <c r="H99" s="108">
        <v>668665.75</v>
      </c>
      <c r="I99" s="118"/>
      <c r="J99" s="108">
        <v>707139.73</v>
      </c>
      <c r="K99" s="118"/>
      <c r="L99" s="108">
        <v>668665.75</v>
      </c>
    </row>
    <row r="100" spans="1:13" ht="23.1" customHeight="1">
      <c r="A100" s="72"/>
      <c r="B100" s="98" t="s">
        <v>438</v>
      </c>
      <c r="D100" s="154"/>
      <c r="E100" s="110"/>
      <c r="F100" s="117"/>
      <c r="G100" s="118"/>
      <c r="H100" s="117"/>
      <c r="I100" s="118"/>
      <c r="J100" s="117"/>
      <c r="K100" s="118"/>
      <c r="L100" s="117"/>
    </row>
    <row r="101" spans="1:13" ht="23.1" customHeight="1">
      <c r="A101" s="72"/>
      <c r="B101" s="98" t="s">
        <v>453</v>
      </c>
      <c r="D101" s="154"/>
      <c r="E101" s="110"/>
      <c r="F101" s="54">
        <v>2913155.12</v>
      </c>
      <c r="G101" s="54"/>
      <c r="H101" s="117">
        <v>2852094.83</v>
      </c>
      <c r="I101" s="118"/>
      <c r="J101" s="117">
        <v>2913155.12</v>
      </c>
      <c r="K101" s="118"/>
      <c r="L101" s="117">
        <v>2852094.83</v>
      </c>
    </row>
    <row r="102" spans="1:13" ht="23.1" customHeight="1">
      <c r="A102" s="72"/>
      <c r="B102" s="90" t="s">
        <v>435</v>
      </c>
      <c r="D102" s="154"/>
      <c r="E102" s="110"/>
      <c r="F102" s="117">
        <v>279830.95999999996</v>
      </c>
      <c r="G102" s="118"/>
      <c r="H102" s="117">
        <v>265492.02999999997</v>
      </c>
      <c r="I102" s="118"/>
      <c r="J102" s="117">
        <v>0</v>
      </c>
      <c r="K102" s="118"/>
      <c r="L102" s="117">
        <v>0</v>
      </c>
    </row>
    <row r="103" spans="1:13" ht="23.1" customHeight="1">
      <c r="A103" s="72"/>
      <c r="B103" s="119"/>
      <c r="C103" s="110" t="s">
        <v>429</v>
      </c>
      <c r="D103" s="154"/>
      <c r="E103" s="110"/>
      <c r="F103" s="148">
        <f>SUM(F97:F102)</f>
        <v>5069959.0599999996</v>
      </c>
      <c r="G103" s="118"/>
      <c r="H103" s="148">
        <f>SUM(H97:H102)</f>
        <v>4956085.8600000003</v>
      </c>
      <c r="I103" s="108"/>
      <c r="J103" s="148">
        <f>SUM(J97:J102)</f>
        <v>37146082.559999995</v>
      </c>
      <c r="K103" s="108"/>
      <c r="L103" s="148">
        <f>SUM(L97:L102)</f>
        <v>31194219.520000003</v>
      </c>
    </row>
    <row r="104" spans="1:13" ht="23.1" customHeight="1">
      <c r="A104" s="110" t="s">
        <v>460</v>
      </c>
      <c r="B104" s="113"/>
      <c r="C104" s="110"/>
      <c r="D104" s="154"/>
      <c r="F104" s="114"/>
      <c r="G104" s="155"/>
      <c r="H104" s="114"/>
      <c r="I104" s="156"/>
      <c r="J104" s="114"/>
      <c r="K104" s="155"/>
      <c r="L104" s="114"/>
    </row>
    <row r="105" spans="1:13" ht="23.1" customHeight="1">
      <c r="A105" s="72"/>
      <c r="B105" s="98" t="s">
        <v>427</v>
      </c>
      <c r="C105" s="113"/>
      <c r="D105" s="154"/>
      <c r="F105" s="8">
        <v>0</v>
      </c>
      <c r="G105" s="118"/>
      <c r="H105" s="108">
        <v>0</v>
      </c>
      <c r="I105" s="118"/>
      <c r="J105" s="108">
        <v>255789.6</v>
      </c>
      <c r="K105" s="118"/>
      <c r="L105" s="108">
        <v>70379.59</v>
      </c>
    </row>
    <row r="106" spans="1:13" ht="23.1" customHeight="1">
      <c r="A106" s="72"/>
      <c r="B106" s="98" t="s">
        <v>433</v>
      </c>
      <c r="C106" s="113"/>
      <c r="D106" s="154"/>
      <c r="F106" s="108">
        <v>0</v>
      </c>
      <c r="G106" s="108"/>
      <c r="H106" s="108">
        <v>66273</v>
      </c>
      <c r="I106" s="108"/>
      <c r="J106" s="108">
        <v>0</v>
      </c>
      <c r="K106" s="108"/>
      <c r="L106" s="108">
        <v>66273</v>
      </c>
    </row>
    <row r="107" spans="1:13" ht="23.1" customHeight="1">
      <c r="A107" s="72"/>
      <c r="B107" s="98"/>
      <c r="C107" s="110" t="s">
        <v>429</v>
      </c>
      <c r="D107" s="154"/>
      <c r="F107" s="148">
        <f>SUM(F105:F106)</f>
        <v>0</v>
      </c>
      <c r="G107" s="118"/>
      <c r="H107" s="148">
        <f>SUM(H105:H106)</f>
        <v>66273</v>
      </c>
      <c r="I107" s="108"/>
      <c r="J107" s="148">
        <f>SUM(J105:J106)</f>
        <v>255789.6</v>
      </c>
      <c r="K107" s="108"/>
      <c r="L107" s="148">
        <f>SUM(L105:L106)</f>
        <v>136652.59</v>
      </c>
    </row>
    <row r="108" spans="1:13" ht="23.1" customHeight="1">
      <c r="A108" s="72"/>
      <c r="B108" s="98"/>
      <c r="C108" s="110"/>
      <c r="D108" s="154"/>
      <c r="F108" s="108"/>
      <c r="G108" s="118"/>
      <c r="H108" s="108"/>
      <c r="I108" s="108"/>
      <c r="J108" s="108"/>
      <c r="K108" s="108"/>
      <c r="L108" s="108"/>
    </row>
    <row r="109" spans="1:13" ht="23.1" customHeight="1">
      <c r="A109" s="72"/>
      <c r="B109" s="98"/>
      <c r="C109" s="110"/>
      <c r="D109" s="154"/>
      <c r="F109" s="108"/>
      <c r="G109" s="118"/>
      <c r="H109" s="108"/>
      <c r="I109" s="108"/>
      <c r="J109" s="108"/>
      <c r="K109" s="108"/>
      <c r="L109" s="108"/>
    </row>
    <row r="110" spans="1:13" ht="23.1" customHeight="1">
      <c r="A110" s="72"/>
      <c r="B110" s="119"/>
      <c r="C110" s="110"/>
      <c r="D110" s="60" t="s">
        <v>31</v>
      </c>
      <c r="E110" s="60"/>
      <c r="F110" s="54"/>
      <c r="G110" s="118"/>
      <c r="H110" s="108"/>
      <c r="I110" s="108"/>
      <c r="J110" s="108"/>
      <c r="K110" s="108"/>
      <c r="L110" s="108"/>
      <c r="M110" s="110"/>
    </row>
    <row r="111" spans="1:13" ht="23.1" customHeight="1">
      <c r="A111" s="72"/>
      <c r="B111" s="119"/>
      <c r="C111" s="110"/>
      <c r="D111" s="60" t="s">
        <v>32</v>
      </c>
      <c r="E111" s="60"/>
      <c r="F111" s="54"/>
      <c r="G111" s="118"/>
      <c r="H111" s="108"/>
      <c r="I111" s="108"/>
      <c r="J111" s="108"/>
      <c r="K111" s="108"/>
      <c r="L111" s="108"/>
      <c r="M111" s="110"/>
    </row>
    <row r="112" spans="1:13" ht="23.45" customHeight="1">
      <c r="A112" s="581" t="s">
        <v>477</v>
      </c>
      <c r="B112" s="581"/>
      <c r="C112" s="581"/>
      <c r="D112" s="581"/>
      <c r="E112" s="581"/>
      <c r="F112" s="581"/>
      <c r="G112" s="581"/>
      <c r="H112" s="581"/>
      <c r="I112" s="581"/>
      <c r="J112" s="581"/>
      <c r="K112" s="581"/>
      <c r="L112" s="581"/>
      <c r="M112" s="110"/>
    </row>
    <row r="113" spans="1:13" ht="23.45" customHeight="1">
      <c r="A113" s="72"/>
      <c r="B113" s="119"/>
      <c r="C113" s="110"/>
      <c r="D113" s="154"/>
      <c r="E113" s="110"/>
      <c r="F113" s="108"/>
      <c r="G113" s="118"/>
      <c r="H113" s="108"/>
      <c r="I113" s="108"/>
      <c r="J113" s="108"/>
      <c r="K113" s="108"/>
      <c r="L113" s="108"/>
      <c r="M113" s="110"/>
    </row>
    <row r="114" spans="1:13" ht="23.45" customHeight="1">
      <c r="A114" s="100" t="s">
        <v>396</v>
      </c>
      <c r="B114" s="110"/>
      <c r="C114" s="110"/>
      <c r="D114" s="110"/>
      <c r="E114" s="110"/>
      <c r="F114" s="110"/>
      <c r="G114" s="110"/>
      <c r="H114" s="110"/>
      <c r="I114" s="110"/>
      <c r="J114" s="110"/>
      <c r="K114" s="110"/>
      <c r="L114" s="110"/>
    </row>
    <row r="115" spans="1:13" ht="23.45" customHeight="1">
      <c r="A115" s="118"/>
      <c r="B115" s="118"/>
      <c r="C115" s="118"/>
      <c r="D115" s="118"/>
      <c r="E115" s="118"/>
      <c r="F115" s="153"/>
      <c r="G115" s="153"/>
      <c r="H115" s="153"/>
      <c r="I115" s="153"/>
      <c r="J115" s="153"/>
      <c r="K115" s="153"/>
      <c r="L115" s="150" t="s">
        <v>423</v>
      </c>
    </row>
    <row r="116" spans="1:13" ht="23.45" customHeight="1">
      <c r="F116" s="106"/>
      <c r="G116" s="106" t="s">
        <v>424</v>
      </c>
      <c r="H116" s="106"/>
      <c r="I116" s="91"/>
      <c r="J116" s="112"/>
      <c r="K116" s="112" t="s">
        <v>425</v>
      </c>
      <c r="L116" s="112"/>
    </row>
    <row r="117" spans="1:13" ht="23.45" customHeight="1">
      <c r="A117" s="110"/>
      <c r="B117" s="113"/>
      <c r="C117" s="110"/>
      <c r="D117" s="154"/>
      <c r="F117" s="114" t="s">
        <v>456</v>
      </c>
      <c r="G117" s="155"/>
      <c r="H117" s="114" t="s">
        <v>457</v>
      </c>
      <c r="I117" s="156"/>
      <c r="J117" s="114" t="str">
        <f>+F117</f>
        <v>2023</v>
      </c>
      <c r="K117" s="155"/>
      <c r="L117" s="114" t="str">
        <f>+H117</f>
        <v>2022</v>
      </c>
    </row>
    <row r="118" spans="1:13" ht="23.45" customHeight="1">
      <c r="A118" s="123" t="s">
        <v>462</v>
      </c>
      <c r="B118" s="110"/>
      <c r="C118" s="110"/>
      <c r="D118" s="154"/>
      <c r="E118" s="110"/>
      <c r="F118" s="108"/>
      <c r="G118" s="118"/>
      <c r="H118" s="108"/>
      <c r="I118" s="108"/>
      <c r="J118" s="108"/>
      <c r="K118" s="108"/>
      <c r="L118" s="108"/>
    </row>
    <row r="119" spans="1:13" ht="23.45" customHeight="1">
      <c r="A119" s="72"/>
      <c r="B119" s="98" t="s">
        <v>444</v>
      </c>
      <c r="C119" s="110"/>
      <c r="D119" s="154"/>
      <c r="E119" s="110"/>
      <c r="F119" s="54">
        <v>0</v>
      </c>
      <c r="G119" s="430"/>
      <c r="H119" s="54">
        <v>0</v>
      </c>
      <c r="I119" s="430"/>
      <c r="J119" s="54">
        <v>60944028.730000004</v>
      </c>
      <c r="K119" s="430"/>
      <c r="L119" s="54">
        <v>28464747.600000001</v>
      </c>
    </row>
    <row r="120" spans="1:13" ht="23.45" customHeight="1">
      <c r="A120" s="72" t="s">
        <v>463</v>
      </c>
      <c r="B120" s="98"/>
      <c r="C120" s="110"/>
      <c r="D120" s="154"/>
      <c r="E120" s="110"/>
      <c r="F120" s="54"/>
      <c r="G120" s="430"/>
      <c r="H120" s="54"/>
      <c r="I120" s="430"/>
      <c r="J120" s="54"/>
      <c r="K120" s="430"/>
      <c r="L120" s="54"/>
    </row>
    <row r="121" spans="1:13" ht="23.45" customHeight="1">
      <c r="A121" s="72"/>
      <c r="B121" s="98" t="s">
        <v>444</v>
      </c>
      <c r="C121" s="110"/>
      <c r="D121" s="154"/>
      <c r="E121" s="110"/>
      <c r="F121" s="54">
        <v>0</v>
      </c>
      <c r="G121" s="430"/>
      <c r="H121" s="54">
        <v>0</v>
      </c>
      <c r="I121" s="430"/>
      <c r="J121" s="54">
        <v>181041.09</v>
      </c>
      <c r="K121" s="430"/>
      <c r="L121" s="54">
        <v>0</v>
      </c>
    </row>
    <row r="122" spans="1:13" ht="23.45" customHeight="1">
      <c r="A122" s="72" t="s">
        <v>464</v>
      </c>
      <c r="B122" s="98"/>
      <c r="C122" s="110"/>
      <c r="D122" s="154"/>
      <c r="E122" s="110"/>
      <c r="F122" s="54"/>
      <c r="G122" s="430"/>
      <c r="H122" s="54"/>
      <c r="I122" s="430"/>
      <c r="J122" s="54"/>
      <c r="K122" s="430"/>
      <c r="L122" s="54"/>
      <c r="M122" s="110"/>
    </row>
    <row r="123" spans="1:13" ht="23.45" customHeight="1">
      <c r="A123" s="72"/>
      <c r="B123" s="98" t="s">
        <v>465</v>
      </c>
      <c r="C123" s="110"/>
      <c r="D123" s="154"/>
      <c r="E123" s="110"/>
      <c r="F123" s="54">
        <v>19828440</v>
      </c>
      <c r="G123" s="430"/>
      <c r="H123" s="54">
        <v>19336295</v>
      </c>
      <c r="I123" s="430"/>
      <c r="J123" s="54">
        <v>13775730</v>
      </c>
      <c r="K123" s="430"/>
      <c r="L123" s="54">
        <v>12052874</v>
      </c>
      <c r="M123" s="54"/>
    </row>
    <row r="124" spans="1:13" ht="23.45" customHeight="1">
      <c r="A124" s="72"/>
      <c r="B124" s="98" t="s">
        <v>466</v>
      </c>
      <c r="C124" s="110"/>
      <c r="D124" s="154"/>
      <c r="E124" s="110"/>
      <c r="F124" s="118">
        <v>685945</v>
      </c>
      <c r="G124" s="430"/>
      <c r="H124" s="118">
        <v>929779.5</v>
      </c>
      <c r="I124" s="430"/>
      <c r="J124" s="118">
        <v>627643</v>
      </c>
      <c r="K124" s="430"/>
      <c r="L124" s="118">
        <v>604633.5</v>
      </c>
      <c r="M124" s="54"/>
    </row>
    <row r="125" spans="1:13" ht="23.45" customHeight="1">
      <c r="A125" s="72"/>
      <c r="B125" s="157" t="s">
        <v>467</v>
      </c>
      <c r="C125" s="110"/>
      <c r="D125" s="154"/>
      <c r="E125" s="110"/>
      <c r="F125" s="148">
        <f>SUM(F123:F124)</f>
        <v>20514385</v>
      </c>
      <c r="G125" s="118"/>
      <c r="H125" s="148">
        <f>SUM(H123:H124)</f>
        <v>20266074.5</v>
      </c>
      <c r="I125" s="108"/>
      <c r="J125" s="148">
        <f>SUM(J123:J124)</f>
        <v>14403373</v>
      </c>
      <c r="K125" s="108"/>
      <c r="L125" s="148">
        <f>SUM(L123:L124)</f>
        <v>12657507.5</v>
      </c>
      <c r="M125" s="54"/>
    </row>
    <row r="126" spans="1:13" ht="23.45" customHeight="1">
      <c r="A126" s="153"/>
      <c r="B126" s="153" t="s">
        <v>994</v>
      </c>
      <c r="C126" s="115"/>
      <c r="D126" s="158"/>
      <c r="E126" s="108"/>
      <c r="F126" s="121"/>
      <c r="G126" s="121"/>
      <c r="H126" s="108"/>
      <c r="I126" s="121"/>
      <c r="J126" s="108"/>
      <c r="K126" s="108"/>
      <c r="L126" s="108"/>
      <c r="M126" s="110"/>
    </row>
    <row r="127" spans="1:13" ht="23.45" customHeight="1">
      <c r="A127" s="153" t="s">
        <v>468</v>
      </c>
      <c r="B127" s="153"/>
      <c r="C127" s="115"/>
      <c r="D127" s="158"/>
      <c r="E127" s="108"/>
      <c r="F127" s="121"/>
      <c r="G127" s="121"/>
      <c r="H127" s="108"/>
      <c r="I127" s="121"/>
      <c r="J127" s="108"/>
      <c r="K127" s="108"/>
      <c r="L127" s="108"/>
      <c r="M127" s="110"/>
    </row>
    <row r="128" spans="1:13" ht="23.45" customHeight="1">
      <c r="A128" s="72"/>
      <c r="B128" s="123" t="s">
        <v>995</v>
      </c>
      <c r="C128" s="108"/>
      <c r="D128" s="108"/>
      <c r="E128" s="108"/>
      <c r="F128" s="108"/>
      <c r="G128" s="108"/>
      <c r="H128" s="108"/>
      <c r="I128" s="108"/>
      <c r="J128" s="108"/>
      <c r="K128" s="108"/>
      <c r="L128" s="108"/>
      <c r="M128" s="110"/>
    </row>
    <row r="129" spans="1:13" ht="23.45" customHeight="1">
      <c r="A129" s="123" t="s">
        <v>1072</v>
      </c>
      <c r="B129" s="108"/>
      <c r="C129" s="108"/>
      <c r="D129" s="108"/>
      <c r="E129" s="108"/>
      <c r="F129" s="108"/>
      <c r="G129" s="108"/>
      <c r="H129" s="108"/>
      <c r="I129" s="108"/>
      <c r="J129" s="108"/>
      <c r="K129" s="108"/>
      <c r="L129" s="108"/>
      <c r="M129" s="110"/>
    </row>
    <row r="130" spans="1:13" ht="23.45" customHeight="1">
      <c r="A130" s="123" t="s">
        <v>469</v>
      </c>
      <c r="B130" s="108"/>
      <c r="C130" s="108"/>
      <c r="D130" s="108"/>
      <c r="E130" s="108"/>
      <c r="F130" s="108"/>
      <c r="G130" s="108"/>
      <c r="H130" s="108"/>
      <c r="I130" s="108"/>
      <c r="J130" s="108"/>
      <c r="K130" s="108"/>
      <c r="L130" s="108"/>
      <c r="M130" s="110"/>
    </row>
    <row r="131" spans="1:13" ht="23.45" customHeight="1">
      <c r="A131" s="62"/>
      <c r="B131" s="57" t="s">
        <v>996</v>
      </c>
      <c r="C131" s="108"/>
      <c r="D131" s="108"/>
      <c r="E131" s="108"/>
      <c r="F131" s="108"/>
      <c r="G131" s="108"/>
      <c r="H131" s="108"/>
      <c r="I131" s="108"/>
      <c r="J131" s="108"/>
      <c r="K131" s="108"/>
      <c r="L131" s="108"/>
      <c r="M131" s="110"/>
    </row>
    <row r="132" spans="1:13" ht="23.45" customHeight="1">
      <c r="A132" s="54" t="s">
        <v>1073</v>
      </c>
      <c r="B132" s="54"/>
      <c r="C132" s="115"/>
      <c r="D132" s="158"/>
      <c r="E132" s="108"/>
      <c r="F132" s="121"/>
      <c r="G132" s="121"/>
      <c r="H132" s="108"/>
      <c r="I132" s="121"/>
      <c r="J132" s="108"/>
      <c r="K132" s="108"/>
      <c r="L132" s="108"/>
      <c r="M132" s="110"/>
    </row>
    <row r="133" spans="1:13" s="57" customFormat="1" ht="23.45" customHeight="1">
      <c r="A133" s="52" t="s">
        <v>470</v>
      </c>
      <c r="B133" s="59"/>
      <c r="C133" s="52"/>
      <c r="D133" s="52"/>
      <c r="E133" s="52"/>
      <c r="F133" s="52"/>
      <c r="G133" s="52"/>
      <c r="H133" s="52"/>
      <c r="I133" s="52"/>
      <c r="J133" s="52"/>
      <c r="K133" s="52"/>
    </row>
    <row r="134" spans="1:13" s="57" customFormat="1" ht="23.45" customHeight="1">
      <c r="A134" s="10" t="s">
        <v>997</v>
      </c>
      <c r="B134" s="59"/>
      <c r="C134" s="52"/>
      <c r="D134" s="52"/>
      <c r="E134" s="52"/>
      <c r="F134" s="52"/>
      <c r="G134" s="52"/>
      <c r="H134" s="52"/>
      <c r="I134" s="52"/>
      <c r="J134" s="52"/>
      <c r="K134" s="52"/>
    </row>
    <row r="135" spans="1:13" s="57" customFormat="1" ht="23.45" customHeight="1">
      <c r="A135" s="52"/>
      <c r="B135" s="59"/>
      <c r="C135" s="52"/>
      <c r="D135" s="52"/>
      <c r="E135" s="52"/>
      <c r="F135" s="52"/>
      <c r="G135" s="52"/>
      <c r="H135" s="52"/>
      <c r="I135" s="52"/>
      <c r="J135" s="52"/>
      <c r="L135" s="159" t="s">
        <v>423</v>
      </c>
    </row>
    <row r="136" spans="1:13" s="57" customFormat="1" ht="23.45" customHeight="1">
      <c r="A136" s="52"/>
      <c r="B136" s="59"/>
      <c r="C136" s="52"/>
      <c r="D136" s="52"/>
      <c r="F136" s="582" t="s">
        <v>424</v>
      </c>
      <c r="G136" s="582"/>
      <c r="H136" s="582"/>
      <c r="I136" s="91"/>
      <c r="J136" s="583" t="s">
        <v>425</v>
      </c>
      <c r="K136" s="583"/>
      <c r="L136" s="583"/>
    </row>
    <row r="137" spans="1:13" s="57" customFormat="1" ht="23.45" customHeight="1">
      <c r="A137" s="52"/>
      <c r="B137" s="73"/>
      <c r="C137" s="73"/>
      <c r="D137" s="73"/>
      <c r="E137" s="53"/>
      <c r="F137" s="114" t="s">
        <v>991</v>
      </c>
      <c r="G137" s="53"/>
      <c r="H137" s="114" t="s">
        <v>128</v>
      </c>
      <c r="I137" s="91"/>
      <c r="J137" s="114" t="str">
        <f>+F137</f>
        <v>June 30, 2023</v>
      </c>
      <c r="K137" s="53"/>
      <c r="L137" s="114" t="str">
        <f>+H137</f>
        <v>December 31, 2022</v>
      </c>
    </row>
    <row r="138" spans="1:13" s="57" customFormat="1" ht="23.45" customHeight="1">
      <c r="A138" s="52"/>
      <c r="B138" s="59" t="s">
        <v>471</v>
      </c>
      <c r="C138" s="52"/>
      <c r="D138" s="52"/>
      <c r="F138" s="54">
        <v>1602500</v>
      </c>
      <c r="G138" s="60"/>
      <c r="H138" s="54">
        <v>275000</v>
      </c>
      <c r="I138" s="60"/>
      <c r="J138" s="54">
        <v>1180000</v>
      </c>
      <c r="K138" s="160"/>
      <c r="L138" s="54">
        <v>0</v>
      </c>
    </row>
    <row r="139" spans="1:13" s="57" customFormat="1" ht="23.45" customHeight="1">
      <c r="A139" s="52"/>
      <c r="B139" s="59" t="s">
        <v>472</v>
      </c>
      <c r="C139" s="52"/>
      <c r="D139" s="52"/>
      <c r="E139" s="53"/>
      <c r="F139" s="54">
        <v>5908343.2599999998</v>
      </c>
      <c r="G139" s="60"/>
      <c r="H139" s="54">
        <v>18320589.029999997</v>
      </c>
      <c r="I139" s="60"/>
      <c r="J139" s="54">
        <v>693442.21</v>
      </c>
      <c r="K139" s="160"/>
      <c r="L139" s="54">
        <v>1373965.9100000001</v>
      </c>
    </row>
    <row r="140" spans="1:13" s="57" customFormat="1" ht="23.45" customHeight="1">
      <c r="A140" s="52"/>
      <c r="B140" s="59" t="s">
        <v>473</v>
      </c>
      <c r="C140" s="52"/>
      <c r="D140" s="52"/>
      <c r="E140" s="53"/>
      <c r="F140" s="54">
        <v>365713667.57999998</v>
      </c>
      <c r="G140" s="60"/>
      <c r="H140" s="54">
        <v>425348866.54999995</v>
      </c>
      <c r="I140" s="60"/>
      <c r="J140" s="54">
        <v>117689434.66</v>
      </c>
      <c r="K140" s="60"/>
      <c r="L140" s="54">
        <v>161248470.89999998</v>
      </c>
    </row>
    <row r="141" spans="1:13" s="57" customFormat="1" ht="23.45" customHeight="1">
      <c r="A141" s="52"/>
      <c r="B141" s="59" t="s">
        <v>474</v>
      </c>
      <c r="C141" s="52"/>
      <c r="D141" s="52"/>
      <c r="F141" s="54">
        <v>6964672.4299999997</v>
      </c>
      <c r="G141" s="60"/>
      <c r="H141" s="54">
        <v>0</v>
      </c>
      <c r="I141" s="60"/>
      <c r="J141" s="54">
        <v>0</v>
      </c>
      <c r="K141" s="160"/>
      <c r="L141" s="54">
        <v>0</v>
      </c>
    </row>
    <row r="142" spans="1:13" s="57" customFormat="1" ht="23.45" customHeight="1">
      <c r="A142" s="52"/>
      <c r="B142" s="59" t="s">
        <v>475</v>
      </c>
      <c r="C142" s="52"/>
      <c r="D142" s="52"/>
      <c r="F142" s="54">
        <v>138192379.69</v>
      </c>
      <c r="G142" s="60"/>
      <c r="H142" s="54">
        <v>0</v>
      </c>
      <c r="I142" s="60"/>
      <c r="J142" s="54">
        <v>135853504.69</v>
      </c>
      <c r="K142" s="160"/>
      <c r="L142" s="54">
        <v>0</v>
      </c>
    </row>
    <row r="143" spans="1:13" s="57" customFormat="1" ht="23.45" customHeight="1">
      <c r="A143" s="52"/>
      <c r="B143" s="53" t="s">
        <v>476</v>
      </c>
      <c r="C143" s="52"/>
      <c r="D143" s="52"/>
      <c r="E143" s="53"/>
      <c r="F143" s="54">
        <v>11895450.65</v>
      </c>
      <c r="G143" s="60"/>
      <c r="H143" s="54">
        <v>15455605.720000001</v>
      </c>
      <c r="I143" s="60"/>
      <c r="J143" s="54">
        <v>11895450.65</v>
      </c>
      <c r="K143" s="60"/>
      <c r="L143" s="54">
        <v>15455605.720000001</v>
      </c>
    </row>
    <row r="144" spans="1:13" s="57" customFormat="1" ht="23.45" customHeight="1" thickBot="1">
      <c r="A144" s="52"/>
      <c r="B144" s="59"/>
      <c r="C144" s="52" t="s">
        <v>429</v>
      </c>
      <c r="D144" s="52"/>
      <c r="E144" s="53"/>
      <c r="F144" s="161">
        <f>SUM(F138:F143)</f>
        <v>530277013.60999995</v>
      </c>
      <c r="G144" s="52"/>
      <c r="H144" s="162">
        <f>SUM(H138:H143)</f>
        <v>459400061.29999995</v>
      </c>
      <c r="I144" s="52"/>
      <c r="J144" s="161">
        <f>SUM(J138:J143)</f>
        <v>267311832.21000001</v>
      </c>
      <c r="K144" s="52"/>
      <c r="L144" s="162">
        <f>SUM(L138:L143)</f>
        <v>178078042.52999997</v>
      </c>
    </row>
    <row r="145" spans="1:13" s="57" customFormat="1" ht="23.45" customHeight="1" thickTop="1">
      <c r="A145" s="59" t="s">
        <v>1113</v>
      </c>
      <c r="B145" s="53"/>
      <c r="C145" s="52"/>
      <c r="D145" s="52"/>
      <c r="E145" s="163"/>
      <c r="F145" s="52"/>
      <c r="G145" s="163"/>
      <c r="H145" s="52"/>
      <c r="I145" s="163"/>
      <c r="J145" s="52"/>
      <c r="K145" s="163"/>
      <c r="L145" s="53"/>
    </row>
    <row r="146" spans="1:13" s="57" customFormat="1" ht="23.45" customHeight="1">
      <c r="A146" s="59"/>
      <c r="B146" s="53"/>
      <c r="C146" s="52"/>
      <c r="D146" s="52"/>
      <c r="E146" s="163"/>
      <c r="F146" s="52"/>
      <c r="G146" s="163"/>
      <c r="H146" s="52"/>
      <c r="I146" s="163"/>
      <c r="J146" s="52"/>
      <c r="K146" s="163"/>
      <c r="L146" s="53"/>
    </row>
    <row r="147" spans="1:13" ht="23.45" customHeight="1">
      <c r="A147" s="72"/>
      <c r="B147" s="157"/>
      <c r="C147" s="110"/>
      <c r="D147" s="154"/>
      <c r="E147" s="110"/>
      <c r="F147" s="108"/>
      <c r="G147" s="118"/>
      <c r="H147" s="108"/>
      <c r="I147" s="108"/>
      <c r="J147" s="108"/>
      <c r="K147" s="108"/>
      <c r="L147" s="108"/>
      <c r="M147" s="110"/>
    </row>
    <row r="148" spans="1:13" ht="23.45" customHeight="1">
      <c r="A148" s="72"/>
      <c r="B148" s="119"/>
      <c r="C148" s="110"/>
      <c r="D148" s="60" t="s">
        <v>31</v>
      </c>
      <c r="E148" s="60"/>
      <c r="F148" s="54"/>
      <c r="G148" s="118"/>
      <c r="H148" s="108"/>
      <c r="I148" s="108"/>
      <c r="J148" s="108"/>
      <c r="K148" s="108"/>
      <c r="L148" s="108"/>
      <c r="M148" s="110"/>
    </row>
    <row r="149" spans="1:13" ht="23.45" customHeight="1">
      <c r="A149" s="72"/>
      <c r="B149" s="119"/>
      <c r="C149" s="110"/>
      <c r="D149" s="60" t="s">
        <v>32</v>
      </c>
      <c r="E149" s="60"/>
      <c r="F149" s="54"/>
      <c r="G149" s="118"/>
      <c r="H149" s="108"/>
      <c r="I149" s="108"/>
      <c r="J149" s="108"/>
      <c r="K149" s="108"/>
      <c r="L149" s="108"/>
      <c r="M149" s="110"/>
    </row>
    <row r="150" spans="1:13" ht="30.75" customHeight="1">
      <c r="C150" s="153"/>
      <c r="D150" s="153"/>
      <c r="E150" s="153"/>
      <c r="F150" s="153"/>
      <c r="G150" s="153"/>
      <c r="H150" s="153"/>
      <c r="I150" s="153"/>
      <c r="J150" s="153"/>
      <c r="K150" s="153"/>
      <c r="L150" s="153"/>
    </row>
    <row r="151" spans="1:13" ht="24" customHeight="1">
      <c r="C151" s="153"/>
      <c r="D151" s="153"/>
      <c r="E151" s="153"/>
      <c r="F151" s="153"/>
      <c r="G151" s="153"/>
      <c r="H151" s="153"/>
      <c r="I151" s="153"/>
      <c r="J151" s="153"/>
      <c r="K151" s="153"/>
      <c r="L151" s="153"/>
    </row>
  </sheetData>
  <mergeCells count="6">
    <mergeCell ref="A1:L1"/>
    <mergeCell ref="A38:L38"/>
    <mergeCell ref="A74:L74"/>
    <mergeCell ref="F136:H136"/>
    <mergeCell ref="J136:L136"/>
    <mergeCell ref="A112:L112"/>
  </mergeCells>
  <pageMargins left="0.78740157480314965" right="0.39370078740157483" top="0.78740157480314965" bottom="0.39370078740157483" header="0.35433070866141736" footer="0.31496062992125984"/>
  <pageSetup paperSize="9" scale="90" fitToHeight="0" orientation="portrait" r:id="rId1"/>
  <rowBreaks count="1" manualBreakCount="1">
    <brk id="73" max="12" man="1"/>
  </rowBreaks>
  <ignoredErrors>
    <ignoredError sqref="F53:H5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78"/>
  <sheetViews>
    <sheetView zoomScale="80" zoomScaleNormal="80" zoomScaleSheetLayoutView="85" workbookViewId="0">
      <selection activeCell="Q119" sqref="Q119"/>
    </sheetView>
  </sheetViews>
  <sheetFormatPr defaultColWidth="9.140625" defaultRowHeight="24" customHeight="1"/>
  <cols>
    <col min="1" max="1" width="4.42578125" style="53" customWidth="1"/>
    <col min="2" max="4" width="9.140625" style="53" customWidth="1"/>
    <col min="5" max="5" width="2.7109375" style="53" customWidth="1"/>
    <col min="6" max="6" width="15.85546875" style="53" customWidth="1"/>
    <col min="7" max="7" width="1.7109375" style="53" customWidth="1"/>
    <col min="8" max="8" width="15.85546875" style="53" customWidth="1"/>
    <col min="9" max="9" width="1.7109375" style="53" customWidth="1"/>
    <col min="10" max="10" width="15.85546875" style="53" customWidth="1"/>
    <col min="11" max="11" width="1.7109375" style="53" customWidth="1"/>
    <col min="12" max="12" width="15.85546875" style="53" customWidth="1"/>
    <col min="13" max="13" width="1.85546875" style="53" customWidth="1"/>
    <col min="14" max="16384" width="9.140625" style="53"/>
  </cols>
  <sheetData>
    <row r="1" spans="1:12" s="57" customFormat="1" ht="20.100000000000001" customHeight="1">
      <c r="A1" s="576" t="s">
        <v>507</v>
      </c>
      <c r="B1" s="575"/>
      <c r="C1" s="575"/>
      <c r="D1" s="575"/>
      <c r="E1" s="575"/>
      <c r="F1" s="575"/>
      <c r="G1" s="575"/>
      <c r="H1" s="575"/>
      <c r="I1" s="575"/>
      <c r="J1" s="575"/>
      <c r="K1" s="575"/>
      <c r="L1" s="575"/>
    </row>
    <row r="2" spans="1:12" s="57" customFormat="1" ht="20.100000000000001" customHeight="1">
      <c r="A2" s="61"/>
      <c r="B2" s="73"/>
      <c r="C2" s="73"/>
      <c r="D2" s="73"/>
      <c r="E2" s="73"/>
      <c r="F2" s="73"/>
      <c r="G2" s="73"/>
      <c r="H2" s="73"/>
      <c r="I2" s="73"/>
      <c r="J2" s="73"/>
      <c r="K2" s="73"/>
      <c r="L2" s="73"/>
    </row>
    <row r="3" spans="1:12" ht="20.100000000000001" customHeight="1">
      <c r="A3" s="52" t="s">
        <v>478</v>
      </c>
      <c r="B3" s="59"/>
      <c r="C3" s="52"/>
      <c r="D3" s="52"/>
      <c r="E3" s="52"/>
      <c r="F3" s="52"/>
      <c r="G3" s="52"/>
      <c r="H3" s="52"/>
      <c r="I3" s="52"/>
      <c r="J3" s="57"/>
      <c r="K3" s="57"/>
      <c r="L3" s="57"/>
    </row>
    <row r="4" spans="1:12" ht="20.100000000000001" customHeight="1">
      <c r="A4" s="52"/>
      <c r="B4" s="59" t="s">
        <v>998</v>
      </c>
      <c r="C4" s="52"/>
      <c r="D4" s="52"/>
      <c r="E4" s="52"/>
      <c r="F4" s="52"/>
      <c r="G4" s="52"/>
      <c r="H4" s="52"/>
      <c r="I4" s="52"/>
      <c r="J4" s="57"/>
      <c r="K4" s="57"/>
      <c r="L4" s="57"/>
    </row>
    <row r="5" spans="1:12" ht="20.100000000000001" customHeight="1">
      <c r="A5" s="52"/>
      <c r="B5" s="59"/>
      <c r="C5" s="52"/>
      <c r="D5" s="52"/>
      <c r="E5" s="52"/>
      <c r="F5" s="52"/>
      <c r="G5" s="52"/>
      <c r="H5" s="52"/>
      <c r="I5" s="52"/>
      <c r="J5" s="153"/>
      <c r="K5" s="153"/>
      <c r="L5" s="173" t="s">
        <v>423</v>
      </c>
    </row>
    <row r="6" spans="1:12" ht="20.100000000000001" customHeight="1">
      <c r="A6" s="52"/>
      <c r="B6" s="59"/>
      <c r="C6" s="52"/>
      <c r="D6" s="52"/>
      <c r="E6" s="52"/>
      <c r="F6" s="582" t="s">
        <v>424</v>
      </c>
      <c r="G6" s="582"/>
      <c r="H6" s="582"/>
      <c r="I6" s="91"/>
      <c r="J6" s="583" t="s">
        <v>425</v>
      </c>
      <c r="K6" s="583"/>
      <c r="L6" s="583"/>
    </row>
    <row r="7" spans="1:12" ht="20.100000000000001" customHeight="1">
      <c r="A7" s="52"/>
      <c r="B7" s="59"/>
      <c r="C7" s="52"/>
      <c r="D7" s="52"/>
      <c r="E7" s="52"/>
      <c r="F7" s="114" t="s">
        <v>991</v>
      </c>
      <c r="H7" s="114" t="s">
        <v>128</v>
      </c>
      <c r="I7" s="91"/>
      <c r="J7" s="174" t="str">
        <f>+F7</f>
        <v>June 30, 2023</v>
      </c>
      <c r="K7" s="55"/>
      <c r="L7" s="174" t="str">
        <f>+H7</f>
        <v>December 31, 2022</v>
      </c>
    </row>
    <row r="8" spans="1:12" ht="20.100000000000001" customHeight="1">
      <c r="A8" s="175" t="s">
        <v>479</v>
      </c>
      <c r="C8" s="52"/>
      <c r="D8" s="52"/>
      <c r="E8" s="52"/>
      <c r="F8" s="52"/>
      <c r="G8" s="52"/>
      <c r="H8" s="52"/>
      <c r="I8" s="52"/>
      <c r="J8" s="176"/>
      <c r="K8" s="176"/>
      <c r="L8" s="176"/>
    </row>
    <row r="9" spans="1:12" ht="20.100000000000001" customHeight="1">
      <c r="A9" s="177" t="s">
        <v>480</v>
      </c>
      <c r="C9" s="52"/>
      <c r="D9" s="52"/>
      <c r="E9" s="52"/>
      <c r="F9" s="52"/>
      <c r="G9" s="52"/>
      <c r="H9" s="52"/>
      <c r="I9" s="52"/>
      <c r="J9" s="51"/>
      <c r="K9" s="178"/>
      <c r="L9" s="51"/>
    </row>
    <row r="10" spans="1:12" ht="20.100000000000001" customHeight="1">
      <c r="A10" s="177" t="s">
        <v>481</v>
      </c>
      <c r="C10" s="52"/>
      <c r="D10" s="52"/>
      <c r="E10" s="52"/>
      <c r="F10" s="51">
        <v>11559825.689999999</v>
      </c>
      <c r="G10" s="178"/>
      <c r="H10" s="51">
        <v>11370583.040000001</v>
      </c>
      <c r="I10" s="91"/>
      <c r="J10" s="51">
        <v>11559825.689999999</v>
      </c>
      <c r="K10" s="178"/>
      <c r="L10" s="51">
        <v>11370583.040000001</v>
      </c>
    </row>
    <row r="11" spans="1:12" ht="20.100000000000001" customHeight="1">
      <c r="A11" s="175" t="s">
        <v>482</v>
      </c>
      <c r="C11" s="52"/>
      <c r="D11" s="52"/>
      <c r="E11" s="52"/>
      <c r="F11" s="52"/>
      <c r="G11" s="52"/>
      <c r="H11" s="52"/>
      <c r="I11" s="52"/>
      <c r="J11" s="92"/>
      <c r="K11" s="92"/>
      <c r="L11" s="92"/>
    </row>
    <row r="12" spans="1:12" ht="20.100000000000001" customHeight="1">
      <c r="A12" s="177" t="s">
        <v>483</v>
      </c>
      <c r="C12" s="52"/>
      <c r="D12" s="52"/>
      <c r="E12" s="52"/>
      <c r="F12" s="52"/>
      <c r="G12" s="52"/>
      <c r="H12" s="52"/>
      <c r="I12" s="52"/>
      <c r="J12" s="92"/>
      <c r="K12" s="92"/>
      <c r="L12" s="92"/>
    </row>
    <row r="13" spans="1:12" ht="20.100000000000001" customHeight="1">
      <c r="A13" s="177" t="s">
        <v>484</v>
      </c>
      <c r="C13" s="52"/>
      <c r="D13" s="52"/>
      <c r="E13" s="52"/>
      <c r="F13" s="52"/>
      <c r="G13" s="52"/>
      <c r="H13" s="52"/>
      <c r="I13" s="52"/>
      <c r="J13" s="92"/>
      <c r="K13" s="92"/>
      <c r="L13" s="92"/>
    </row>
    <row r="14" spans="1:12" ht="20.100000000000001" customHeight="1">
      <c r="A14" s="175" t="s">
        <v>485</v>
      </c>
      <c r="C14" s="52"/>
      <c r="D14" s="52"/>
      <c r="E14" s="52"/>
      <c r="F14" s="176">
        <v>6487116.3899999997</v>
      </c>
      <c r="G14" s="176"/>
      <c r="H14" s="176">
        <v>6444925.5300000003</v>
      </c>
      <c r="I14" s="91"/>
      <c r="J14" s="54">
        <v>0</v>
      </c>
      <c r="K14" s="176"/>
      <c r="L14" s="160">
        <v>0</v>
      </c>
    </row>
    <row r="15" spans="1:12" ht="20.100000000000001" customHeight="1" thickBot="1">
      <c r="A15" s="177" t="s">
        <v>486</v>
      </c>
      <c r="D15" s="52"/>
      <c r="E15" s="52"/>
      <c r="F15" s="179">
        <f>SUM(F9:F14)</f>
        <v>18046942.079999998</v>
      </c>
      <c r="G15" s="178"/>
      <c r="H15" s="179">
        <f>SUM(H9:H14)</f>
        <v>17815508.57</v>
      </c>
      <c r="I15" s="52"/>
      <c r="J15" s="179">
        <f>SUM(J9:J14)</f>
        <v>11559825.689999999</v>
      </c>
      <c r="K15" s="178"/>
      <c r="L15" s="179">
        <f>SUM(L9:L14)</f>
        <v>11370583.040000001</v>
      </c>
    </row>
    <row r="16" spans="1:12" ht="20.100000000000001" customHeight="1" thickTop="1">
      <c r="A16" s="53" t="s">
        <v>1114</v>
      </c>
      <c r="B16" s="153"/>
      <c r="C16" s="52"/>
      <c r="D16" s="52"/>
      <c r="E16" s="52"/>
      <c r="F16" s="52"/>
      <c r="G16" s="52"/>
      <c r="H16" s="52"/>
      <c r="I16" s="52"/>
      <c r="J16" s="57"/>
      <c r="K16" s="57"/>
      <c r="L16" s="57"/>
    </row>
    <row r="17" spans="1:12" s="57" customFormat="1" ht="20.100000000000001" customHeight="1">
      <c r="A17" s="52" t="s">
        <v>487</v>
      </c>
      <c r="B17" s="59"/>
      <c r="C17" s="52"/>
      <c r="D17" s="52"/>
      <c r="E17" s="52"/>
      <c r="F17" s="52"/>
      <c r="G17" s="52"/>
      <c r="H17" s="52"/>
      <c r="I17" s="52"/>
      <c r="J17" s="52"/>
      <c r="K17" s="52"/>
      <c r="L17" s="52"/>
    </row>
    <row r="18" spans="1:12" s="57" customFormat="1" ht="20.100000000000001" customHeight="1">
      <c r="A18" s="52" t="s">
        <v>999</v>
      </c>
      <c r="B18" s="59"/>
      <c r="C18" s="52"/>
      <c r="D18" s="52"/>
      <c r="E18" s="52"/>
      <c r="F18" s="52"/>
      <c r="G18" s="52"/>
      <c r="H18" s="52"/>
      <c r="I18" s="52"/>
      <c r="J18" s="52"/>
      <c r="K18" s="52"/>
      <c r="L18" s="52"/>
    </row>
    <row r="19" spans="1:12" s="57" customFormat="1" ht="20.100000000000001" customHeight="1">
      <c r="A19" s="52"/>
      <c r="B19" s="59"/>
      <c r="C19" s="52"/>
      <c r="D19" s="52"/>
      <c r="E19" s="52"/>
      <c r="F19" s="52"/>
      <c r="G19" s="52"/>
      <c r="H19" s="52"/>
      <c r="I19" s="52"/>
      <c r="L19" s="159" t="s">
        <v>423</v>
      </c>
    </row>
    <row r="20" spans="1:12" s="57" customFormat="1" ht="20.100000000000001" customHeight="1">
      <c r="A20" s="52"/>
      <c r="B20" s="59"/>
      <c r="C20" s="52"/>
      <c r="D20" s="52"/>
      <c r="E20" s="52"/>
      <c r="F20" s="582" t="s">
        <v>424</v>
      </c>
      <c r="G20" s="582"/>
      <c r="H20" s="582"/>
      <c r="I20" s="91"/>
      <c r="J20" s="583" t="s">
        <v>425</v>
      </c>
      <c r="K20" s="583"/>
      <c r="L20" s="583"/>
    </row>
    <row r="21" spans="1:12" s="57" customFormat="1" ht="20.100000000000001" customHeight="1">
      <c r="A21" s="52"/>
      <c r="B21" s="73"/>
      <c r="C21" s="73"/>
      <c r="D21" s="73"/>
      <c r="E21" s="73"/>
      <c r="F21" s="114" t="s">
        <v>991</v>
      </c>
      <c r="G21" s="53"/>
      <c r="H21" s="114" t="s">
        <v>128</v>
      </c>
      <c r="I21" s="91"/>
      <c r="J21" s="174" t="str">
        <f>+F21</f>
        <v>June 30, 2023</v>
      </c>
      <c r="K21" s="55"/>
      <c r="L21" s="174" t="str">
        <f>+H21</f>
        <v>December 31, 2022</v>
      </c>
    </row>
    <row r="22" spans="1:12" s="57" customFormat="1" ht="20.100000000000001" customHeight="1">
      <c r="A22" s="52"/>
      <c r="B22" s="52" t="s">
        <v>488</v>
      </c>
      <c r="C22" s="52"/>
      <c r="D22" s="73"/>
      <c r="E22" s="73"/>
      <c r="F22" s="180"/>
      <c r="G22" s="180"/>
      <c r="H22" s="180"/>
      <c r="I22" s="180"/>
      <c r="J22" s="180"/>
      <c r="K22" s="180"/>
      <c r="L22" s="180"/>
    </row>
    <row r="23" spans="1:12" s="57" customFormat="1" ht="20.100000000000001" customHeight="1">
      <c r="A23" s="52"/>
      <c r="B23" s="59" t="s">
        <v>489</v>
      </c>
      <c r="C23" s="52"/>
      <c r="D23" s="73"/>
      <c r="E23" s="73"/>
      <c r="F23" s="180"/>
      <c r="G23" s="180"/>
      <c r="H23" s="180"/>
      <c r="I23" s="180"/>
      <c r="J23" s="180"/>
      <c r="K23" s="180"/>
      <c r="L23" s="180"/>
    </row>
    <row r="24" spans="1:12" s="57" customFormat="1" ht="20.100000000000001" customHeight="1">
      <c r="A24" s="52"/>
      <c r="B24" s="59" t="s">
        <v>490</v>
      </c>
      <c r="C24" s="73"/>
      <c r="D24" s="73"/>
      <c r="E24" s="73"/>
      <c r="F24" s="54">
        <v>492148613.09000003</v>
      </c>
      <c r="G24" s="181"/>
      <c r="H24" s="54">
        <v>453151946.01999998</v>
      </c>
      <c r="I24" s="181"/>
      <c r="J24" s="160">
        <v>476222852.75</v>
      </c>
      <c r="K24" s="160"/>
      <c r="L24" s="160">
        <v>426735601.38</v>
      </c>
    </row>
    <row r="25" spans="1:12" s="57" customFormat="1" ht="20.100000000000001" customHeight="1">
      <c r="A25" s="52"/>
      <c r="B25" s="59" t="s">
        <v>491</v>
      </c>
      <c r="C25" s="52"/>
      <c r="D25" s="52"/>
      <c r="E25" s="52"/>
      <c r="F25" s="54"/>
      <c r="G25" s="181"/>
      <c r="H25" s="160"/>
      <c r="I25" s="181"/>
      <c r="J25" s="160"/>
      <c r="K25" s="160"/>
      <c r="L25" s="160"/>
    </row>
    <row r="26" spans="1:12" s="57" customFormat="1" ht="20.100000000000001" customHeight="1">
      <c r="A26" s="52"/>
      <c r="B26" s="59" t="s">
        <v>492</v>
      </c>
      <c r="C26" s="52"/>
      <c r="D26" s="52"/>
      <c r="E26" s="52"/>
      <c r="F26" s="54">
        <v>83754681.769999996</v>
      </c>
      <c r="G26" s="60"/>
      <c r="H26" s="54">
        <v>118338060.36</v>
      </c>
      <c r="I26" s="60"/>
      <c r="J26" s="160">
        <v>28499265.91</v>
      </c>
      <c r="K26" s="60"/>
      <c r="L26" s="160">
        <v>79933109.390000001</v>
      </c>
    </row>
    <row r="27" spans="1:12" s="57" customFormat="1" ht="20.100000000000001" customHeight="1">
      <c r="A27" s="52"/>
      <c r="B27" s="59" t="s">
        <v>493</v>
      </c>
      <c r="C27" s="52"/>
      <c r="D27" s="52"/>
      <c r="E27" s="52"/>
      <c r="F27" s="54">
        <v>22371317.149999999</v>
      </c>
      <c r="G27" s="60"/>
      <c r="H27" s="54">
        <v>3456612.2</v>
      </c>
      <c r="I27" s="60"/>
      <c r="J27" s="160">
        <v>2019861.87</v>
      </c>
      <c r="K27" s="60"/>
      <c r="L27" s="160">
        <v>0</v>
      </c>
    </row>
    <row r="28" spans="1:12" s="57" customFormat="1" ht="20.100000000000001" customHeight="1">
      <c r="A28" s="52"/>
      <c r="B28" s="59" t="s">
        <v>494</v>
      </c>
      <c r="C28" s="52"/>
      <c r="D28" s="52"/>
      <c r="E28" s="52"/>
      <c r="F28" s="54">
        <v>3555413.19</v>
      </c>
      <c r="G28" s="60"/>
      <c r="H28" s="54">
        <v>7776653.8100000005</v>
      </c>
      <c r="I28" s="60"/>
      <c r="J28" s="160">
        <v>0</v>
      </c>
      <c r="K28" s="60"/>
      <c r="L28" s="160">
        <v>0</v>
      </c>
    </row>
    <row r="29" spans="1:12" s="57" customFormat="1" ht="20.100000000000001" customHeight="1">
      <c r="A29" s="52"/>
      <c r="B29" s="59" t="s">
        <v>495</v>
      </c>
      <c r="C29" s="52"/>
      <c r="D29" s="52"/>
      <c r="E29" s="52"/>
      <c r="F29" s="182">
        <v>9692243.5500000007</v>
      </c>
      <c r="G29" s="60"/>
      <c r="H29" s="182">
        <v>6111727.120000001</v>
      </c>
      <c r="I29" s="60"/>
      <c r="J29" s="182">
        <v>901375.31</v>
      </c>
      <c r="K29" s="60"/>
      <c r="L29" s="182">
        <v>901375.31</v>
      </c>
    </row>
    <row r="30" spans="1:12" s="57" customFormat="1" ht="20.100000000000001" customHeight="1">
      <c r="A30" s="52"/>
      <c r="B30" s="59"/>
      <c r="C30" s="52" t="s">
        <v>429</v>
      </c>
      <c r="D30" s="52"/>
      <c r="E30" s="52"/>
      <c r="F30" s="135">
        <f>SUM(F24:F29)</f>
        <v>611522268.75</v>
      </c>
      <c r="G30" s="135"/>
      <c r="H30" s="135">
        <f>SUM(H24:H29)</f>
        <v>588834999.50999999</v>
      </c>
      <c r="I30" s="135"/>
      <c r="J30" s="135">
        <f>SUM(J24:J29)</f>
        <v>507643355.84000003</v>
      </c>
      <c r="K30" s="135"/>
      <c r="L30" s="135">
        <f>SUM(L24:L29)</f>
        <v>507570086.07999998</v>
      </c>
    </row>
    <row r="31" spans="1:12" s="57" customFormat="1" ht="20.100000000000001" customHeight="1">
      <c r="A31" s="52"/>
      <c r="B31" s="59" t="s">
        <v>496</v>
      </c>
      <c r="C31" s="52"/>
      <c r="D31" s="52"/>
      <c r="E31" s="52"/>
      <c r="F31" s="149"/>
      <c r="G31" s="149"/>
      <c r="H31" s="149"/>
      <c r="I31" s="149"/>
      <c r="J31" s="149"/>
      <c r="K31" s="149"/>
      <c r="L31" s="149"/>
    </row>
    <row r="32" spans="1:12" s="57" customFormat="1" ht="20.100000000000001" customHeight="1">
      <c r="A32" s="52"/>
      <c r="B32" s="59" t="s">
        <v>497</v>
      </c>
      <c r="C32" s="52"/>
      <c r="D32" s="52"/>
      <c r="E32" s="52"/>
      <c r="F32" s="56">
        <v>-18341375.309999999</v>
      </c>
      <c r="G32" s="445"/>
      <c r="H32" s="56">
        <v>-11341375.310000001</v>
      </c>
      <c r="I32" s="445"/>
      <c r="J32" s="56">
        <v>-901375.31</v>
      </c>
      <c r="K32" s="445"/>
      <c r="L32" s="56">
        <v>-901375.31</v>
      </c>
    </row>
    <row r="33" spans="1:13" s="57" customFormat="1" ht="20.100000000000001" customHeight="1">
      <c r="A33" s="52"/>
      <c r="B33" s="59" t="s">
        <v>498</v>
      </c>
      <c r="C33" s="52"/>
      <c r="D33" s="52"/>
      <c r="E33" s="52"/>
      <c r="F33" s="269">
        <f>SUM(F30:F32)</f>
        <v>593180893.44000006</v>
      </c>
      <c r="G33" s="135"/>
      <c r="H33" s="269">
        <f>SUM(H30:H32)</f>
        <v>577493624.20000005</v>
      </c>
      <c r="I33" s="135"/>
      <c r="J33" s="269">
        <f>SUM(J30:J32)</f>
        <v>506741980.53000003</v>
      </c>
      <c r="K33" s="135"/>
      <c r="L33" s="269">
        <f>SUM(L30:L32)</f>
        <v>506668710.76999998</v>
      </c>
    </row>
    <row r="34" spans="1:13" s="57" customFormat="1" ht="20.100000000000001" customHeight="1">
      <c r="A34" s="52"/>
      <c r="B34" s="53" t="s">
        <v>499</v>
      </c>
      <c r="C34" s="52"/>
      <c r="D34" s="52"/>
      <c r="E34" s="52"/>
      <c r="F34" s="180"/>
      <c r="G34" s="180"/>
      <c r="H34" s="180"/>
      <c r="I34" s="180"/>
      <c r="J34" s="180"/>
      <c r="K34" s="180"/>
      <c r="L34" s="180"/>
    </row>
    <row r="35" spans="1:13" s="57" customFormat="1" ht="20.100000000000001" customHeight="1">
      <c r="A35" s="52"/>
      <c r="B35" s="59" t="s">
        <v>500</v>
      </c>
      <c r="C35" s="73"/>
      <c r="D35" s="73"/>
      <c r="E35" s="73"/>
      <c r="F35" s="54">
        <v>27867305.68</v>
      </c>
      <c r="G35" s="60"/>
      <c r="H35" s="54">
        <v>37950533.210000001</v>
      </c>
      <c r="I35" s="60"/>
      <c r="J35" s="60">
        <v>23747613.91</v>
      </c>
      <c r="K35" s="60"/>
      <c r="L35" s="60">
        <v>34207105.149999999</v>
      </c>
    </row>
    <row r="36" spans="1:13" s="57" customFormat="1" ht="20.100000000000001" customHeight="1">
      <c r="A36" s="52"/>
      <c r="B36" s="59" t="s">
        <v>440</v>
      </c>
      <c r="C36" s="73"/>
      <c r="D36" s="73"/>
      <c r="E36" s="73"/>
      <c r="F36" s="54">
        <v>37236332.339999996</v>
      </c>
      <c r="G36" s="60"/>
      <c r="H36" s="54">
        <v>30767481.779999986</v>
      </c>
      <c r="I36" s="60"/>
      <c r="J36" s="60">
        <v>56315734.57</v>
      </c>
      <c r="K36" s="60"/>
      <c r="L36" s="60">
        <v>79197805.579999998</v>
      </c>
    </row>
    <row r="37" spans="1:13" s="57" customFormat="1" ht="20.100000000000001" customHeight="1">
      <c r="A37" s="52"/>
      <c r="B37" s="59" t="s">
        <v>501</v>
      </c>
      <c r="C37" s="73"/>
      <c r="D37" s="73"/>
      <c r="E37" s="73"/>
      <c r="F37" s="54">
        <v>7705207.6600000001</v>
      </c>
      <c r="G37" s="60"/>
      <c r="H37" s="54">
        <v>11085281.51</v>
      </c>
      <c r="I37" s="60"/>
      <c r="J37" s="60">
        <v>7404858.54</v>
      </c>
      <c r="K37" s="60"/>
      <c r="L37" s="60">
        <v>10811487.6</v>
      </c>
    </row>
    <row r="38" spans="1:13" s="57" customFormat="1" ht="20.100000000000001" customHeight="1">
      <c r="A38" s="52"/>
      <c r="B38" s="59" t="s">
        <v>502</v>
      </c>
      <c r="C38" s="73"/>
      <c r="D38" s="73"/>
      <c r="E38" s="73"/>
      <c r="F38" s="54">
        <v>2628807.94</v>
      </c>
      <c r="G38" s="60"/>
      <c r="H38" s="54">
        <v>5636721.4699999997</v>
      </c>
      <c r="I38" s="60"/>
      <c r="J38" s="60">
        <v>2058080.44</v>
      </c>
      <c r="K38" s="60"/>
      <c r="L38" s="60">
        <v>5165815.62</v>
      </c>
    </row>
    <row r="39" spans="1:13" s="57" customFormat="1" ht="20.100000000000001" customHeight="1">
      <c r="A39" s="52"/>
      <c r="B39" s="59" t="s">
        <v>503</v>
      </c>
      <c r="C39" s="52"/>
      <c r="D39" s="73"/>
      <c r="E39" s="73"/>
      <c r="F39" s="184">
        <f>SUM(F35:F38)</f>
        <v>75437653.61999999</v>
      </c>
      <c r="G39" s="180"/>
      <c r="H39" s="184">
        <f>SUM(H35:H38)</f>
        <v>85440017.969999984</v>
      </c>
      <c r="I39" s="180"/>
      <c r="J39" s="184">
        <f>SUM(J35:J38)</f>
        <v>89526287.460000008</v>
      </c>
      <c r="K39" s="180"/>
      <c r="L39" s="184">
        <f>SUM(L35:L38)</f>
        <v>129382213.94999999</v>
      </c>
    </row>
    <row r="40" spans="1:13" s="57" customFormat="1" ht="20.100000000000001" customHeight="1">
      <c r="A40" s="52"/>
      <c r="B40" s="53" t="s">
        <v>504</v>
      </c>
      <c r="C40" s="52"/>
      <c r="D40" s="73"/>
      <c r="E40" s="73"/>
      <c r="F40" s="180"/>
      <c r="G40" s="180"/>
      <c r="H40" s="180"/>
      <c r="I40" s="180"/>
      <c r="J40" s="180"/>
      <c r="K40" s="180"/>
      <c r="L40" s="180"/>
    </row>
    <row r="41" spans="1:13" s="57" customFormat="1" ht="20.100000000000001" customHeight="1" thickBot="1">
      <c r="A41" s="52"/>
      <c r="B41" s="53" t="s">
        <v>505</v>
      </c>
      <c r="C41" s="52"/>
      <c r="D41" s="73"/>
      <c r="E41" s="73"/>
      <c r="F41" s="185">
        <f>F33+F39</f>
        <v>668618547.06000006</v>
      </c>
      <c r="G41" s="180"/>
      <c r="H41" s="185">
        <f>H33+H39</f>
        <v>662933642.17000008</v>
      </c>
      <c r="I41" s="180"/>
      <c r="J41" s="185">
        <f>J33+J39</f>
        <v>596268267.99000001</v>
      </c>
      <c r="K41" s="180"/>
      <c r="L41" s="185">
        <f>L33+L39</f>
        <v>636050924.72000003</v>
      </c>
    </row>
    <row r="42" spans="1:13" s="57" customFormat="1" ht="20.100000000000001" customHeight="1" thickTop="1">
      <c r="A42" s="52"/>
      <c r="B42" s="53"/>
      <c r="C42" s="52"/>
      <c r="D42" s="73"/>
      <c r="E42" s="73"/>
      <c r="F42" s="180"/>
      <c r="G42" s="180"/>
      <c r="H42" s="180"/>
      <c r="I42" s="180"/>
      <c r="J42" s="180"/>
      <c r="K42" s="180"/>
      <c r="L42" s="180"/>
    </row>
    <row r="43" spans="1:13" s="57" customFormat="1" ht="20.100000000000001" customHeight="1">
      <c r="A43" s="52"/>
      <c r="B43" s="53"/>
      <c r="C43" s="52"/>
      <c r="D43" s="73"/>
      <c r="E43" s="73"/>
      <c r="F43" s="180"/>
      <c r="G43" s="180"/>
      <c r="H43" s="180"/>
      <c r="I43" s="180"/>
      <c r="J43" s="180"/>
      <c r="K43" s="180"/>
      <c r="L43" s="180"/>
    </row>
    <row r="44" spans="1:13" s="57" customFormat="1" ht="20.100000000000001" customHeight="1">
      <c r="A44" s="52"/>
      <c r="B44" s="186"/>
      <c r="C44" s="187"/>
      <c r="D44" s="60" t="s">
        <v>506</v>
      </c>
      <c r="E44" s="60"/>
      <c r="F44" s="60"/>
      <c r="G44" s="52"/>
      <c r="H44" s="52"/>
      <c r="I44" s="52"/>
      <c r="J44" s="163"/>
      <c r="K44" s="52"/>
    </row>
    <row r="45" spans="1:13" s="57" customFormat="1" ht="20.100000000000001" customHeight="1">
      <c r="A45" s="52"/>
      <c r="B45" s="186"/>
      <c r="C45" s="187"/>
      <c r="D45" s="60" t="s">
        <v>32</v>
      </c>
      <c r="E45" s="60"/>
      <c r="F45" s="60"/>
      <c r="G45" s="52"/>
      <c r="H45" s="52"/>
      <c r="I45" s="52"/>
      <c r="J45" s="163"/>
      <c r="K45" s="52"/>
    </row>
    <row r="46" spans="1:13" s="57" customFormat="1" ht="22.5" customHeight="1">
      <c r="A46" s="576" t="s">
        <v>532</v>
      </c>
      <c r="B46" s="576"/>
      <c r="C46" s="576"/>
      <c r="D46" s="576"/>
      <c r="E46" s="576"/>
      <c r="F46" s="576"/>
      <c r="G46" s="576"/>
      <c r="H46" s="576"/>
      <c r="I46" s="576"/>
      <c r="J46" s="576"/>
      <c r="K46" s="576"/>
      <c r="L46" s="576"/>
    </row>
    <row r="47" spans="1:13" s="57" customFormat="1" ht="22.5" customHeight="1">
      <c r="A47" s="52"/>
      <c r="B47" s="186"/>
      <c r="C47" s="187"/>
      <c r="D47" s="60"/>
      <c r="E47" s="60"/>
      <c r="F47" s="60"/>
      <c r="G47" s="52"/>
      <c r="H47" s="52"/>
      <c r="I47" s="52"/>
      <c r="J47" s="163"/>
      <c r="K47" s="52"/>
    </row>
    <row r="48" spans="1:13" s="57" customFormat="1" ht="22.5" customHeight="1">
      <c r="A48" s="59" t="s">
        <v>508</v>
      </c>
      <c r="B48" s="53"/>
      <c r="C48" s="52"/>
      <c r="D48" s="187"/>
      <c r="E48" s="187"/>
      <c r="F48" s="187"/>
      <c r="G48" s="187"/>
      <c r="H48" s="187"/>
      <c r="I48" s="187"/>
      <c r="J48" s="188"/>
      <c r="K48" s="187"/>
      <c r="L48" s="53"/>
      <c r="M48" s="53"/>
    </row>
    <row r="49" spans="1:13" s="57" customFormat="1" ht="22.5" customHeight="1">
      <c r="A49" s="54" t="s">
        <v>509</v>
      </c>
      <c r="B49" s="59"/>
      <c r="C49" s="52"/>
      <c r="D49" s="187"/>
      <c r="E49" s="187"/>
      <c r="F49" s="187"/>
      <c r="G49" s="187"/>
      <c r="H49" s="187"/>
      <c r="I49" s="187"/>
      <c r="J49" s="188"/>
      <c r="K49" s="187"/>
      <c r="L49" s="53"/>
      <c r="M49" s="53"/>
    </row>
    <row r="50" spans="1:13" s="57" customFormat="1" ht="22.5" customHeight="1">
      <c r="A50" s="52"/>
      <c r="B50" s="59"/>
      <c r="C50" s="52"/>
      <c r="D50" s="52"/>
      <c r="E50" s="52"/>
      <c r="F50" s="187"/>
      <c r="G50" s="187"/>
      <c r="H50" s="187"/>
      <c r="I50" s="187"/>
      <c r="J50" s="187"/>
      <c r="K50" s="188"/>
      <c r="L50" s="159" t="s">
        <v>423</v>
      </c>
      <c r="M50" s="53"/>
    </row>
    <row r="51" spans="1:13" s="57" customFormat="1" ht="22.5" customHeight="1">
      <c r="A51" s="60"/>
      <c r="B51" s="90"/>
      <c r="C51" s="60"/>
      <c r="D51" s="60"/>
      <c r="E51" s="60"/>
      <c r="F51" s="582" t="s">
        <v>424</v>
      </c>
      <c r="G51" s="582"/>
      <c r="H51" s="582"/>
      <c r="I51" s="91"/>
      <c r="J51" s="583" t="s">
        <v>425</v>
      </c>
      <c r="K51" s="583"/>
      <c r="L51" s="583"/>
      <c r="M51" s="53"/>
    </row>
    <row r="52" spans="1:13" s="57" customFormat="1" ht="22.5" customHeight="1">
      <c r="A52" s="60"/>
      <c r="B52" s="90"/>
      <c r="C52" s="60"/>
      <c r="D52" s="60"/>
      <c r="E52" s="60"/>
      <c r="F52" s="114" t="s">
        <v>991</v>
      </c>
      <c r="G52" s="53"/>
      <c r="H52" s="114" t="s">
        <v>128</v>
      </c>
      <c r="I52" s="91"/>
      <c r="J52" s="92" t="str">
        <f>+F52</f>
        <v>June 30, 2023</v>
      </c>
      <c r="K52" s="92"/>
      <c r="L52" s="92" t="str">
        <f>+H52</f>
        <v>December 31, 2022</v>
      </c>
      <c r="M52" s="53"/>
    </row>
    <row r="53" spans="1:13" s="57" customFormat="1" ht="22.5" customHeight="1">
      <c r="A53" s="62" t="s">
        <v>510</v>
      </c>
      <c r="B53" s="90"/>
      <c r="C53" s="60"/>
      <c r="D53" s="60"/>
      <c r="E53" s="60"/>
      <c r="F53" s="92"/>
      <c r="G53" s="92"/>
      <c r="H53" s="92"/>
      <c r="I53" s="91"/>
      <c r="J53" s="92"/>
      <c r="K53" s="92"/>
      <c r="L53" s="92"/>
      <c r="M53" s="53"/>
    </row>
    <row r="54" spans="1:13" s="57" customFormat="1" ht="22.5" customHeight="1" thickBot="1">
      <c r="A54" s="62" t="s">
        <v>511</v>
      </c>
      <c r="B54" s="53"/>
      <c r="C54" s="53"/>
      <c r="D54" s="60"/>
      <c r="E54" s="60"/>
      <c r="F54" s="189">
        <v>267584741.75</v>
      </c>
      <c r="G54" s="149"/>
      <c r="H54" s="189">
        <v>374635770.94</v>
      </c>
      <c r="I54" s="149"/>
      <c r="J54" s="189">
        <v>304762522.44999999</v>
      </c>
      <c r="K54" s="149"/>
      <c r="L54" s="189">
        <v>413696440.28999996</v>
      </c>
      <c r="M54" s="53"/>
    </row>
    <row r="55" spans="1:13" s="57" customFormat="1" ht="22.5" customHeight="1" thickTop="1">
      <c r="A55" s="62" t="s">
        <v>512</v>
      </c>
      <c r="B55" s="53"/>
      <c r="C55" s="53"/>
      <c r="D55" s="60"/>
      <c r="E55" s="60"/>
      <c r="F55" s="190">
        <v>513031690.46999997</v>
      </c>
      <c r="G55" s="149"/>
      <c r="H55" s="190">
        <v>524548526.35000002</v>
      </c>
      <c r="I55" s="149"/>
      <c r="J55" s="190">
        <v>540467427.61000001</v>
      </c>
      <c r="K55" s="149"/>
      <c r="L55" s="190">
        <v>544461531.36000001</v>
      </c>
      <c r="M55" s="53"/>
    </row>
    <row r="56" spans="1:13" s="57" customFormat="1" ht="22.5" customHeight="1">
      <c r="A56" s="59" t="s">
        <v>513</v>
      </c>
      <c r="B56" s="53"/>
      <c r="C56" s="53"/>
      <c r="D56" s="60"/>
      <c r="E56" s="60"/>
      <c r="F56" s="190"/>
      <c r="G56" s="149"/>
      <c r="H56" s="190"/>
      <c r="I56" s="149"/>
      <c r="J56" s="190"/>
      <c r="K56" s="149"/>
      <c r="L56" s="190"/>
      <c r="M56" s="53"/>
    </row>
    <row r="57" spans="1:13" s="57" customFormat="1" ht="22.5" customHeight="1">
      <c r="A57" s="59" t="s">
        <v>514</v>
      </c>
      <c r="B57" s="53"/>
      <c r="C57" s="53"/>
      <c r="D57" s="60"/>
      <c r="E57" s="60"/>
      <c r="F57" s="191">
        <v>-24072365.640000001</v>
      </c>
      <c r="G57" s="192"/>
      <c r="H57" s="191">
        <v>-24072365.640000001</v>
      </c>
      <c r="I57" s="192"/>
      <c r="J57" s="191">
        <v>-24072365.640000001</v>
      </c>
      <c r="K57" s="192"/>
      <c r="L57" s="191">
        <v>-24072365.640000001</v>
      </c>
      <c r="M57" s="53"/>
    </row>
    <row r="58" spans="1:13" s="57" customFormat="1" ht="22.5" customHeight="1" thickBot="1">
      <c r="A58" s="90" t="s">
        <v>515</v>
      </c>
      <c r="B58" s="53"/>
      <c r="C58" s="53"/>
      <c r="D58" s="60"/>
      <c r="E58" s="60"/>
      <c r="F58" s="193">
        <f>SUM(F55:F57)</f>
        <v>488959324.82999998</v>
      </c>
      <c r="G58" s="54"/>
      <c r="H58" s="193">
        <f>SUM(H55:H57)</f>
        <v>500476160.71000004</v>
      </c>
      <c r="I58" s="54"/>
      <c r="J58" s="193">
        <f>SUM(J55:J57)</f>
        <v>516395061.97000003</v>
      </c>
      <c r="K58" s="54"/>
      <c r="L58" s="193">
        <f>SUM(L55:L57)</f>
        <v>520389165.72000003</v>
      </c>
      <c r="M58" s="53"/>
    </row>
    <row r="59" spans="1:13" s="57" customFormat="1" ht="22.5" customHeight="1" thickTop="1">
      <c r="A59" s="194" t="s">
        <v>516</v>
      </c>
      <c r="B59" s="53"/>
      <c r="C59" s="53"/>
      <c r="D59" s="60"/>
      <c r="E59" s="60"/>
      <c r="F59" s="54"/>
      <c r="G59" s="54"/>
      <c r="H59" s="54"/>
      <c r="I59" s="54"/>
      <c r="J59" s="54"/>
      <c r="K59" s="54"/>
      <c r="L59" s="54"/>
    </row>
    <row r="60" spans="1:13" s="57" customFormat="1" ht="22.5" customHeight="1">
      <c r="A60" s="194" t="s">
        <v>517</v>
      </c>
      <c r="B60" s="168"/>
      <c r="C60" s="168"/>
      <c r="D60" s="60"/>
      <c r="E60" s="60"/>
      <c r="F60" s="168">
        <v>231232780.22999999</v>
      </c>
      <c r="G60" s="168"/>
      <c r="H60" s="168">
        <v>520680587.06</v>
      </c>
      <c r="I60" s="168"/>
      <c r="J60" s="168">
        <v>231232780.22999999</v>
      </c>
      <c r="K60" s="168"/>
      <c r="L60" s="168">
        <v>520680587.06</v>
      </c>
    </row>
    <row r="61" spans="1:13" s="57" customFormat="1" ht="22.5" customHeight="1">
      <c r="A61" s="194" t="s">
        <v>518</v>
      </c>
      <c r="B61" s="9"/>
      <c r="C61" s="168"/>
      <c r="D61" s="60"/>
      <c r="E61" s="60"/>
      <c r="F61" s="168">
        <v>79031107.629999995</v>
      </c>
      <c r="G61" s="168"/>
      <c r="H61" s="168">
        <v>43561712.560000002</v>
      </c>
      <c r="I61" s="168"/>
      <c r="J61" s="168">
        <v>81092182.489999995</v>
      </c>
      <c r="K61" s="168"/>
      <c r="L61" s="168">
        <v>43561712.560000002</v>
      </c>
    </row>
    <row r="62" spans="1:13" s="57" customFormat="1" ht="22.5" customHeight="1">
      <c r="A62" s="194" t="s">
        <v>519</v>
      </c>
      <c r="B62" s="168"/>
      <c r="C62" s="53"/>
      <c r="D62" s="60"/>
      <c r="E62" s="60"/>
      <c r="F62" s="54"/>
      <c r="G62" s="54"/>
      <c r="H62" s="54"/>
      <c r="I62" s="54"/>
      <c r="J62" s="54"/>
      <c r="K62" s="54"/>
      <c r="L62" s="54"/>
    </row>
    <row r="63" spans="1:13" s="57" customFormat="1" ht="22.5" customHeight="1">
      <c r="A63" s="57" t="s">
        <v>520</v>
      </c>
      <c r="B63" s="168"/>
      <c r="C63" s="53"/>
      <c r="D63" s="60"/>
      <c r="E63" s="60"/>
      <c r="F63" s="54">
        <v>1649000</v>
      </c>
      <c r="G63" s="54"/>
      <c r="H63" s="54">
        <v>710000</v>
      </c>
      <c r="I63" s="54"/>
      <c r="J63" s="54">
        <v>0</v>
      </c>
      <c r="K63" s="54"/>
      <c r="L63" s="54">
        <v>0</v>
      </c>
    </row>
    <row r="64" spans="1:13" s="57" customFormat="1" ht="22.5" customHeight="1">
      <c r="A64" s="194" t="s">
        <v>519</v>
      </c>
      <c r="B64" s="168"/>
      <c r="C64" s="53"/>
      <c r="D64" s="60"/>
      <c r="E64" s="60"/>
      <c r="F64" s="54"/>
      <c r="G64" s="54"/>
      <c r="H64" s="54"/>
      <c r="I64" s="54"/>
      <c r="J64" s="54"/>
      <c r="K64" s="54"/>
      <c r="L64" s="54"/>
    </row>
    <row r="65" spans="1:12" s="57" customFormat="1" ht="22.5" customHeight="1">
      <c r="A65" s="168" t="s">
        <v>521</v>
      </c>
      <c r="C65" s="53"/>
      <c r="D65" s="60"/>
      <c r="E65" s="60"/>
      <c r="F65" s="54">
        <v>29659113.940000001</v>
      </c>
      <c r="G65" s="54"/>
      <c r="H65" s="54">
        <v>22934388.800000001</v>
      </c>
      <c r="I65" s="54"/>
      <c r="J65" s="54">
        <v>0</v>
      </c>
      <c r="K65" s="54"/>
      <c r="L65" s="54">
        <v>0</v>
      </c>
    </row>
    <row r="66" spans="1:12" s="57" customFormat="1" ht="22.5" customHeight="1" thickBot="1">
      <c r="A66" s="168"/>
      <c r="B66" s="53" t="s">
        <v>429</v>
      </c>
      <c r="C66" s="53"/>
      <c r="D66" s="60"/>
      <c r="E66" s="60"/>
      <c r="F66" s="193">
        <f>SUM(F60:F65)</f>
        <v>341572001.80000001</v>
      </c>
      <c r="G66" s="54"/>
      <c r="H66" s="193">
        <f>SUM(H60:H65)</f>
        <v>587886688.41999996</v>
      </c>
      <c r="I66" s="54"/>
      <c r="J66" s="193">
        <f>SUM(J60:J65)</f>
        <v>312324962.71999997</v>
      </c>
      <c r="K66" s="54"/>
      <c r="L66" s="193">
        <f>SUM(L60:L65)</f>
        <v>564242299.62</v>
      </c>
    </row>
    <row r="67" spans="1:12" s="57" customFormat="1" ht="22.5" customHeight="1" thickTop="1">
      <c r="A67" s="168" t="s">
        <v>522</v>
      </c>
      <c r="B67" s="186"/>
      <c r="C67" s="187"/>
      <c r="D67" s="60"/>
      <c r="E67" s="60"/>
      <c r="F67" s="60"/>
      <c r="G67" s="52"/>
      <c r="H67" s="52"/>
      <c r="I67" s="52"/>
      <c r="J67" s="163"/>
      <c r="K67" s="52"/>
    </row>
    <row r="68" spans="1:12" s="57" customFormat="1" ht="22.5" customHeight="1">
      <c r="A68" s="52"/>
      <c r="B68" s="168" t="s">
        <v>1033</v>
      </c>
      <c r="C68" s="187"/>
      <c r="D68" s="60"/>
      <c r="E68" s="60"/>
      <c r="F68" s="60"/>
      <c r="G68" s="52"/>
      <c r="H68" s="52"/>
      <c r="I68" s="52"/>
      <c r="J68" s="163"/>
      <c r="K68" s="52"/>
    </row>
    <row r="69" spans="1:12" s="57" customFormat="1" ht="22.5" customHeight="1">
      <c r="A69" s="52"/>
      <c r="B69" s="168" t="s">
        <v>523</v>
      </c>
      <c r="C69" s="187"/>
      <c r="D69" s="60"/>
      <c r="E69" s="60"/>
      <c r="F69" s="60"/>
      <c r="G69" s="52"/>
      <c r="H69" s="52"/>
      <c r="I69" s="52"/>
      <c r="J69" s="163"/>
      <c r="K69" s="52"/>
    </row>
    <row r="70" spans="1:12" s="57" customFormat="1" ht="22.5" customHeight="1">
      <c r="A70" s="52"/>
      <c r="B70" s="186"/>
      <c r="C70" s="187"/>
      <c r="D70" s="60"/>
      <c r="E70" s="60"/>
      <c r="F70" s="60"/>
      <c r="G70" s="52"/>
      <c r="H70" s="52"/>
      <c r="I70" s="52"/>
      <c r="J70" s="168"/>
      <c r="K70" s="168"/>
      <c r="L70" s="159" t="s">
        <v>423</v>
      </c>
    </row>
    <row r="71" spans="1:12" s="57" customFormat="1" ht="22.5" customHeight="1">
      <c r="A71" s="52"/>
      <c r="B71" s="186"/>
      <c r="C71" s="187"/>
      <c r="D71" s="60"/>
      <c r="E71" s="60"/>
      <c r="F71" s="582" t="s">
        <v>424</v>
      </c>
      <c r="G71" s="582"/>
      <c r="H71" s="582"/>
      <c r="I71" s="91"/>
      <c r="J71" s="583" t="s">
        <v>425</v>
      </c>
      <c r="K71" s="583"/>
      <c r="L71" s="583"/>
    </row>
    <row r="72" spans="1:12" s="57" customFormat="1" ht="22.5" customHeight="1">
      <c r="A72" s="52"/>
      <c r="B72" s="186"/>
      <c r="C72" s="187"/>
      <c r="D72" s="60"/>
      <c r="E72" s="60"/>
      <c r="F72" s="114" t="s">
        <v>991</v>
      </c>
      <c r="G72" s="53"/>
      <c r="H72" s="114" t="s">
        <v>128</v>
      </c>
      <c r="I72" s="91"/>
      <c r="J72" s="92" t="str">
        <f>+F72</f>
        <v>June 30, 2023</v>
      </c>
      <c r="K72" s="92"/>
      <c r="L72" s="92" t="str">
        <f>+H72</f>
        <v>December 31, 2022</v>
      </c>
    </row>
    <row r="73" spans="1:12" s="57" customFormat="1" ht="22.5" customHeight="1">
      <c r="A73" s="52"/>
      <c r="B73" s="168" t="s">
        <v>524</v>
      </c>
      <c r="C73" s="53"/>
      <c r="D73" s="168"/>
      <c r="E73" s="168"/>
      <c r="F73" s="168"/>
      <c r="G73" s="168"/>
      <c r="H73" s="168"/>
      <c r="I73" s="52"/>
      <c r="J73" s="168"/>
      <c r="K73" s="168"/>
      <c r="L73" s="168"/>
    </row>
    <row r="74" spans="1:12" s="57" customFormat="1" ht="22.5" customHeight="1">
      <c r="A74" s="52"/>
      <c r="B74" s="167" t="s">
        <v>525</v>
      </c>
      <c r="C74" s="53"/>
      <c r="D74" s="168"/>
      <c r="E74" s="168"/>
      <c r="F74" s="168"/>
      <c r="G74" s="168"/>
    </row>
    <row r="75" spans="1:12" s="57" customFormat="1" ht="22.5" customHeight="1">
      <c r="A75" s="52"/>
      <c r="B75" s="167" t="s">
        <v>526</v>
      </c>
      <c r="C75" s="53"/>
      <c r="D75" s="168"/>
      <c r="E75" s="168"/>
      <c r="F75" s="168"/>
      <c r="G75" s="168"/>
      <c r="H75" s="168"/>
      <c r="I75" s="52"/>
      <c r="J75" s="168"/>
      <c r="K75" s="168"/>
      <c r="L75" s="168"/>
    </row>
    <row r="76" spans="1:12" s="57" customFormat="1" ht="22.5" customHeight="1">
      <c r="A76" s="52"/>
      <c r="B76" s="167" t="s">
        <v>527</v>
      </c>
      <c r="C76" s="53"/>
      <c r="D76" s="168"/>
      <c r="E76" s="168"/>
      <c r="F76" s="168">
        <v>43561712.560000002</v>
      </c>
      <c r="G76" s="168"/>
      <c r="H76" s="168">
        <v>310856939.23000002</v>
      </c>
      <c r="I76" s="168"/>
      <c r="J76" s="168">
        <v>43561712.560000002</v>
      </c>
      <c r="K76" s="54"/>
      <c r="L76" s="168">
        <v>312395394.37</v>
      </c>
    </row>
    <row r="77" spans="1:12" s="57" customFormat="1" ht="22.5" customHeight="1">
      <c r="A77" s="168" t="s">
        <v>528</v>
      </c>
      <c r="B77" s="186"/>
      <c r="C77" s="187"/>
      <c r="D77" s="60"/>
      <c r="E77" s="60"/>
      <c r="F77" s="60"/>
      <c r="G77" s="52"/>
      <c r="H77" s="52"/>
      <c r="I77" s="52"/>
      <c r="J77" s="163"/>
      <c r="K77" s="52"/>
    </row>
    <row r="78" spans="1:12" s="57" customFormat="1" ht="22.5" customHeight="1">
      <c r="A78" s="52"/>
      <c r="B78" s="168" t="s">
        <v>1034</v>
      </c>
      <c r="D78" s="60"/>
      <c r="E78" s="60"/>
      <c r="F78" s="60"/>
      <c r="G78" s="52"/>
      <c r="H78" s="52"/>
      <c r="I78" s="52"/>
      <c r="J78" s="163"/>
      <c r="K78" s="52"/>
    </row>
    <row r="79" spans="1:12" s="57" customFormat="1" ht="22.5" customHeight="1">
      <c r="A79" s="52"/>
      <c r="B79" s="168" t="s">
        <v>1138</v>
      </c>
      <c r="C79" s="187"/>
      <c r="D79" s="60"/>
      <c r="E79" s="60"/>
      <c r="F79" s="60"/>
      <c r="G79" s="52"/>
      <c r="H79" s="52"/>
      <c r="I79" s="52"/>
      <c r="J79" s="163"/>
      <c r="K79" s="52"/>
    </row>
    <row r="80" spans="1:12" s="57" customFormat="1" ht="22.5" customHeight="1">
      <c r="A80" s="52"/>
      <c r="B80" s="168" t="s">
        <v>529</v>
      </c>
      <c r="C80" s="187"/>
      <c r="D80" s="60"/>
      <c r="E80" s="60"/>
      <c r="F80" s="60"/>
      <c r="G80" s="52"/>
      <c r="H80" s="52"/>
      <c r="I80" s="52"/>
      <c r="J80" s="163"/>
      <c r="K80" s="52"/>
    </row>
    <row r="81" spans="1:13" s="57" customFormat="1" ht="22.5" customHeight="1">
      <c r="A81" s="59" t="s">
        <v>530</v>
      </c>
      <c r="B81" s="53" t="s">
        <v>531</v>
      </c>
      <c r="C81" s="52"/>
      <c r="D81" s="187"/>
      <c r="E81" s="187"/>
      <c r="F81" s="187"/>
      <c r="G81" s="187"/>
      <c r="H81" s="187"/>
      <c r="I81" s="187"/>
      <c r="J81" s="188"/>
      <c r="K81" s="187"/>
      <c r="L81" s="53"/>
      <c r="M81" s="53"/>
    </row>
    <row r="82" spans="1:13" s="57" customFormat="1" ht="22.5" customHeight="1">
      <c r="A82" s="59"/>
      <c r="B82" s="53"/>
      <c r="C82" s="52"/>
      <c r="D82" s="187"/>
      <c r="E82" s="187"/>
      <c r="F82" s="187"/>
      <c r="G82" s="187"/>
      <c r="H82" s="187"/>
      <c r="I82" s="187"/>
      <c r="J82" s="188"/>
      <c r="K82" s="187"/>
      <c r="L82" s="53"/>
      <c r="M82" s="53"/>
    </row>
    <row r="83" spans="1:13" s="57" customFormat="1" ht="22.5" customHeight="1">
      <c r="A83" s="52"/>
      <c r="B83" s="167"/>
      <c r="C83" s="53"/>
      <c r="D83" s="168"/>
      <c r="E83" s="168"/>
      <c r="F83" s="168"/>
      <c r="G83" s="168"/>
      <c r="H83" s="168"/>
      <c r="I83" s="54"/>
      <c r="J83" s="168"/>
      <c r="K83" s="168"/>
      <c r="L83" s="168"/>
    </row>
    <row r="84" spans="1:13" s="57" customFormat="1" ht="22.5" customHeight="1">
      <c r="A84" s="52"/>
      <c r="B84" s="186"/>
      <c r="C84" s="187"/>
      <c r="D84" s="60" t="s">
        <v>506</v>
      </c>
      <c r="E84" s="60"/>
      <c r="F84" s="60"/>
      <c r="G84" s="52"/>
      <c r="H84" s="52"/>
      <c r="I84" s="52"/>
      <c r="J84" s="163"/>
      <c r="K84" s="52"/>
    </row>
    <row r="85" spans="1:13" s="57" customFormat="1" ht="22.5" customHeight="1">
      <c r="A85" s="52"/>
      <c r="B85" s="186"/>
      <c r="C85" s="187"/>
      <c r="D85" s="60" t="s">
        <v>32</v>
      </c>
      <c r="E85" s="60"/>
      <c r="F85" s="60"/>
      <c r="G85" s="52"/>
      <c r="H85" s="52"/>
      <c r="I85" s="52"/>
      <c r="J85" s="163"/>
      <c r="K85" s="52"/>
    </row>
    <row r="86" spans="1:13" s="57" customFormat="1" ht="24" customHeight="1">
      <c r="A86" s="576" t="s">
        <v>549</v>
      </c>
      <c r="B86" s="576"/>
      <c r="C86" s="576"/>
      <c r="D86" s="576"/>
      <c r="E86" s="576"/>
      <c r="F86" s="576"/>
      <c r="G86" s="576"/>
      <c r="H86" s="576"/>
      <c r="I86" s="576"/>
      <c r="J86" s="576"/>
      <c r="K86" s="576"/>
      <c r="L86" s="576"/>
    </row>
    <row r="87" spans="1:13" s="57" customFormat="1" ht="24" customHeight="1">
      <c r="A87" s="52"/>
      <c r="B87" s="186"/>
      <c r="C87" s="187"/>
      <c r="D87" s="60"/>
      <c r="E87" s="60"/>
      <c r="F87" s="60"/>
      <c r="G87" s="52"/>
      <c r="H87" s="52"/>
      <c r="I87" s="52"/>
      <c r="J87" s="163"/>
      <c r="K87" s="52"/>
    </row>
    <row r="88" spans="1:13" s="57" customFormat="1" ht="24" customHeight="1">
      <c r="A88" s="53" t="s">
        <v>533</v>
      </c>
      <c r="B88" s="52"/>
      <c r="C88" s="53"/>
      <c r="D88" s="53"/>
      <c r="E88" s="53"/>
      <c r="F88" s="53"/>
      <c r="G88" s="53"/>
      <c r="H88" s="52"/>
      <c r="I88" s="52"/>
      <c r="J88" s="52"/>
      <c r="K88" s="53"/>
      <c r="L88" s="135"/>
      <c r="M88" s="186"/>
    </row>
    <row r="89" spans="1:13" s="57" customFormat="1" ht="24" customHeight="1">
      <c r="A89" s="52" t="s">
        <v>1000</v>
      </c>
      <c r="B89" s="52"/>
      <c r="C89" s="53"/>
      <c r="D89" s="53"/>
      <c r="E89" s="53"/>
      <c r="F89" s="53"/>
      <c r="G89" s="53"/>
      <c r="H89" s="52"/>
      <c r="I89" s="52"/>
      <c r="J89" s="52"/>
      <c r="K89" s="53"/>
      <c r="L89" s="135"/>
      <c r="M89" s="186"/>
    </row>
    <row r="90" spans="1:13" s="57" customFormat="1" ht="24" customHeight="1">
      <c r="A90" s="53"/>
      <c r="B90" s="59"/>
      <c r="C90" s="52"/>
      <c r="D90" s="52"/>
      <c r="E90" s="52"/>
      <c r="F90" s="52"/>
      <c r="G90" s="52"/>
      <c r="H90" s="52"/>
      <c r="I90" s="52"/>
      <c r="J90" s="52"/>
      <c r="K90" s="52"/>
      <c r="L90" s="159" t="s">
        <v>423</v>
      </c>
      <c r="M90" s="186"/>
    </row>
    <row r="91" spans="1:13" s="57" customFormat="1" ht="24" customHeight="1">
      <c r="A91" s="53"/>
      <c r="B91" s="59"/>
      <c r="C91" s="52"/>
      <c r="D91" s="52"/>
      <c r="E91" s="52"/>
      <c r="F91" s="582" t="s">
        <v>424</v>
      </c>
      <c r="G91" s="582"/>
      <c r="H91" s="582"/>
      <c r="I91" s="91"/>
      <c r="J91" s="583" t="s">
        <v>425</v>
      </c>
      <c r="K91" s="583"/>
      <c r="L91" s="583"/>
      <c r="M91" s="186"/>
    </row>
    <row r="92" spans="1:13" s="57" customFormat="1" ht="24" customHeight="1">
      <c r="A92" s="53"/>
      <c r="B92" s="73"/>
      <c r="C92" s="73"/>
      <c r="D92" s="73"/>
      <c r="E92" s="73"/>
      <c r="F92" s="114" t="s">
        <v>991</v>
      </c>
      <c r="G92" s="53"/>
      <c r="H92" s="114" t="s">
        <v>128</v>
      </c>
      <c r="I92" s="91"/>
      <c r="J92" s="174" t="str">
        <f>+F92</f>
        <v>June 30, 2023</v>
      </c>
      <c r="K92" s="55"/>
      <c r="L92" s="174" t="str">
        <f>+H92</f>
        <v>December 31, 2022</v>
      </c>
      <c r="M92" s="186"/>
    </row>
    <row r="93" spans="1:13" s="57" customFormat="1" ht="24" customHeight="1">
      <c r="A93" s="53"/>
      <c r="B93" s="195" t="s">
        <v>432</v>
      </c>
      <c r="C93" s="53"/>
      <c r="D93" s="53"/>
      <c r="E93" s="53"/>
      <c r="F93" s="149">
        <v>0</v>
      </c>
      <c r="G93" s="135"/>
      <c r="H93" s="149">
        <v>0</v>
      </c>
      <c r="I93" s="196"/>
      <c r="J93" s="149">
        <v>1652681287.6400001</v>
      </c>
      <c r="K93" s="149"/>
      <c r="L93" s="149">
        <v>1652681287.6400001</v>
      </c>
      <c r="M93" s="186"/>
    </row>
    <row r="94" spans="1:13" s="57" customFormat="1" ht="24" customHeight="1">
      <c r="A94" s="53"/>
      <c r="B94" s="98" t="s">
        <v>433</v>
      </c>
      <c r="C94" s="53"/>
      <c r="D94" s="53"/>
      <c r="E94" s="53"/>
      <c r="F94" s="135">
        <v>115640000</v>
      </c>
      <c r="G94" s="135"/>
      <c r="H94" s="135">
        <v>115640000</v>
      </c>
      <c r="I94" s="196"/>
      <c r="J94" s="149">
        <v>0</v>
      </c>
      <c r="K94" s="149"/>
      <c r="L94" s="149">
        <v>0</v>
      </c>
      <c r="M94" s="186"/>
    </row>
    <row r="95" spans="1:13" s="57" customFormat="1" ht="24" customHeight="1">
      <c r="A95" s="53"/>
      <c r="B95" s="195" t="s">
        <v>434</v>
      </c>
      <c r="C95" s="53"/>
      <c r="D95" s="53"/>
      <c r="E95" s="53"/>
      <c r="F95" s="135">
        <v>31000000</v>
      </c>
      <c r="G95" s="135"/>
      <c r="H95" s="135">
        <v>31000000</v>
      </c>
      <c r="I95" s="196"/>
      <c r="J95" s="135">
        <v>31000000</v>
      </c>
      <c r="K95" s="149"/>
      <c r="L95" s="135">
        <v>31000000</v>
      </c>
      <c r="M95" s="186"/>
    </row>
    <row r="96" spans="1:13" s="57" customFormat="1" ht="24" customHeight="1">
      <c r="A96" s="53"/>
      <c r="B96" s="195" t="s">
        <v>435</v>
      </c>
      <c r="C96" s="53"/>
      <c r="D96" s="53"/>
      <c r="E96" s="53"/>
      <c r="F96" s="149">
        <v>22000000</v>
      </c>
      <c r="G96" s="135"/>
      <c r="H96" s="149">
        <v>22000000</v>
      </c>
      <c r="I96" s="196"/>
      <c r="J96" s="149">
        <v>0</v>
      </c>
      <c r="K96" s="149"/>
      <c r="L96" s="149">
        <v>0</v>
      </c>
      <c r="M96" s="186"/>
    </row>
    <row r="97" spans="1:14" s="57" customFormat="1" ht="24" customHeight="1" thickBot="1">
      <c r="A97" s="53"/>
      <c r="B97" s="52"/>
      <c r="C97" s="53" t="s">
        <v>429</v>
      </c>
      <c r="D97" s="53"/>
      <c r="E97" s="53"/>
      <c r="F97" s="197">
        <f>SUM(F93:F96)</f>
        <v>168640000</v>
      </c>
      <c r="G97" s="149"/>
      <c r="H97" s="197">
        <f>SUM(H93:H96)</f>
        <v>168640000</v>
      </c>
      <c r="I97" s="135"/>
      <c r="J97" s="197">
        <f>SUM(J93:J96)</f>
        <v>1683681287.6400001</v>
      </c>
      <c r="K97" s="149"/>
      <c r="L97" s="197">
        <f>SUM(L93:L96)</f>
        <v>1683681287.6400001</v>
      </c>
      <c r="M97" s="186"/>
    </row>
    <row r="98" spans="1:14" s="57" customFormat="1" ht="24" customHeight="1" thickTop="1">
      <c r="A98" s="52" t="s">
        <v>534</v>
      </c>
      <c r="B98" s="53"/>
      <c r="C98" s="53"/>
      <c r="D98" s="53"/>
      <c r="E98" s="53"/>
      <c r="F98" s="53"/>
      <c r="G98" s="53"/>
      <c r="H98" s="52"/>
      <c r="I98" s="52"/>
      <c r="J98" s="52"/>
      <c r="K98" s="53"/>
      <c r="L98" s="135"/>
      <c r="M98" s="186"/>
    </row>
    <row r="99" spans="1:14" s="57" customFormat="1" ht="24" customHeight="1">
      <c r="A99" s="53" t="s">
        <v>535</v>
      </c>
      <c r="B99" s="53"/>
      <c r="C99" s="52"/>
      <c r="D99" s="73"/>
      <c r="E99" s="73"/>
      <c r="F99" s="180"/>
      <c r="G99" s="180"/>
      <c r="H99" s="180"/>
      <c r="I99" s="180"/>
      <c r="J99" s="180"/>
      <c r="K99" s="180"/>
      <c r="L99" s="180"/>
      <c r="M99" s="186"/>
    </row>
    <row r="100" spans="1:14" s="57" customFormat="1" ht="24" customHeight="1">
      <c r="A100" s="53" t="s">
        <v>536</v>
      </c>
      <c r="B100" s="53"/>
      <c r="C100" s="53"/>
      <c r="D100" s="53"/>
      <c r="E100" s="53"/>
      <c r="F100" s="53"/>
      <c r="G100" s="53"/>
      <c r="H100" s="52"/>
      <c r="I100" s="52"/>
      <c r="J100" s="52"/>
      <c r="K100" s="53"/>
      <c r="L100" s="135"/>
      <c r="M100" s="186"/>
    </row>
    <row r="101" spans="1:14" s="57" customFormat="1" ht="24" customHeight="1">
      <c r="A101" s="53" t="s">
        <v>537</v>
      </c>
      <c r="B101" s="53"/>
      <c r="C101" s="53"/>
      <c r="D101" s="53"/>
      <c r="E101" s="53"/>
      <c r="F101" s="53"/>
      <c r="G101" s="53"/>
      <c r="H101" s="52"/>
      <c r="I101" s="52"/>
      <c r="J101" s="52"/>
      <c r="K101" s="53"/>
      <c r="L101" s="135"/>
      <c r="M101" s="186"/>
    </row>
    <row r="102" spans="1:14" s="57" customFormat="1" ht="24" customHeight="1">
      <c r="A102" s="53" t="s">
        <v>1140</v>
      </c>
      <c r="B102" s="53"/>
      <c r="C102" s="53"/>
      <c r="D102" s="53"/>
      <c r="E102" s="53"/>
      <c r="F102" s="53"/>
      <c r="G102" s="53"/>
      <c r="H102" s="52"/>
      <c r="I102" s="52"/>
      <c r="J102" s="52"/>
      <c r="K102" s="53"/>
      <c r="L102" s="135"/>
      <c r="M102" s="186"/>
      <c r="N102" s="198"/>
    </row>
    <row r="103" spans="1:14" s="57" customFormat="1" ht="24" customHeight="1">
      <c r="A103" s="53" t="s">
        <v>1139</v>
      </c>
      <c r="B103" s="53"/>
      <c r="C103" s="53"/>
      <c r="D103" s="53"/>
      <c r="E103" s="53"/>
      <c r="F103" s="53"/>
      <c r="G103" s="53"/>
      <c r="H103" s="52"/>
      <c r="I103" s="52"/>
      <c r="J103" s="52"/>
      <c r="K103" s="53"/>
      <c r="L103" s="135"/>
      <c r="M103" s="186"/>
      <c r="N103" s="198"/>
    </row>
    <row r="104" spans="1:14" s="57" customFormat="1" ht="24" customHeight="1">
      <c r="A104" s="53" t="s">
        <v>538</v>
      </c>
      <c r="B104" s="53"/>
      <c r="C104" s="53"/>
      <c r="D104" s="53"/>
      <c r="E104" s="53"/>
      <c r="F104" s="53"/>
      <c r="G104" s="53"/>
      <c r="H104" s="52"/>
      <c r="I104" s="52"/>
      <c r="J104" s="52"/>
      <c r="K104" s="53"/>
      <c r="L104" s="135"/>
      <c r="M104" s="186"/>
      <c r="N104" s="198"/>
    </row>
    <row r="105" spans="1:14" s="57" customFormat="1" ht="24" customHeight="1">
      <c r="A105" s="53" t="s">
        <v>539</v>
      </c>
      <c r="B105" s="53"/>
      <c r="C105" s="53"/>
      <c r="D105" s="53"/>
      <c r="E105" s="53"/>
      <c r="F105" s="53"/>
      <c r="G105" s="53"/>
      <c r="H105" s="52"/>
      <c r="I105" s="52"/>
      <c r="J105" s="52"/>
      <c r="K105" s="53"/>
      <c r="L105" s="135"/>
      <c r="M105" s="186"/>
      <c r="N105" s="198"/>
    </row>
    <row r="106" spans="1:14" s="57" customFormat="1" ht="24" customHeight="1">
      <c r="A106" s="59" t="s">
        <v>540</v>
      </c>
      <c r="B106" s="59"/>
      <c r="C106" s="53"/>
      <c r="D106" s="53"/>
      <c r="E106" s="53"/>
      <c r="F106" s="53"/>
      <c r="G106" s="52"/>
      <c r="H106" s="52"/>
      <c r="I106" s="52"/>
      <c r="J106" s="163"/>
      <c r="K106" s="52"/>
    </row>
    <row r="107" spans="1:14" s="57" customFormat="1" ht="24" customHeight="1">
      <c r="A107" s="53" t="s">
        <v>1001</v>
      </c>
      <c r="B107" s="59"/>
      <c r="C107" s="53"/>
      <c r="D107" s="53"/>
      <c r="E107" s="53"/>
      <c r="F107" s="53"/>
      <c r="G107" s="52"/>
      <c r="H107" s="52"/>
      <c r="I107" s="52"/>
      <c r="J107" s="163"/>
      <c r="K107" s="52"/>
    </row>
    <row r="108" spans="1:14" s="57" customFormat="1" ht="24" customHeight="1">
      <c r="A108" s="52"/>
      <c r="B108" s="186"/>
      <c r="C108" s="187"/>
      <c r="D108" s="60"/>
      <c r="E108" s="60"/>
      <c r="I108" s="52"/>
      <c r="J108" s="52"/>
      <c r="K108" s="52"/>
      <c r="L108" s="111" t="s">
        <v>423</v>
      </c>
    </row>
    <row r="109" spans="1:14" s="57" customFormat="1" ht="24" customHeight="1">
      <c r="A109" s="52"/>
      <c r="B109" s="186"/>
      <c r="C109" s="187"/>
      <c r="D109" s="60"/>
      <c r="E109" s="60"/>
      <c r="F109" s="151"/>
      <c r="G109" s="106" t="s">
        <v>424</v>
      </c>
      <c r="H109" s="106"/>
      <c r="I109" s="53"/>
      <c r="J109" s="151"/>
      <c r="K109" s="112" t="s">
        <v>425</v>
      </c>
      <c r="L109" s="112"/>
    </row>
    <row r="110" spans="1:14" s="57" customFormat="1" ht="24" customHeight="1">
      <c r="A110" s="52"/>
      <c r="B110" s="186"/>
      <c r="C110" s="187"/>
      <c r="D110" s="60"/>
      <c r="E110" s="60"/>
      <c r="F110" s="114" t="s">
        <v>991</v>
      </c>
      <c r="G110" s="53"/>
      <c r="H110" s="114" t="s">
        <v>128</v>
      </c>
      <c r="I110" s="53"/>
      <c r="J110" s="199" t="str">
        <f>+F110</f>
        <v>June 30, 2023</v>
      </c>
      <c r="K110" s="199"/>
      <c r="L110" s="200" t="str">
        <f>+H110</f>
        <v>December 31, 2022</v>
      </c>
    </row>
    <row r="111" spans="1:14" s="57" customFormat="1" ht="24" customHeight="1">
      <c r="A111" s="201"/>
      <c r="B111" s="59" t="s">
        <v>541</v>
      </c>
      <c r="C111" s="52"/>
      <c r="D111" s="53"/>
      <c r="E111" s="53"/>
      <c r="F111" s="202">
        <v>47805847.479999997</v>
      </c>
      <c r="G111" s="203"/>
      <c r="H111" s="202">
        <v>33672546.810000002</v>
      </c>
      <c r="I111" s="203"/>
      <c r="J111" s="202">
        <v>0</v>
      </c>
      <c r="K111" s="204"/>
      <c r="L111" s="202">
        <v>0</v>
      </c>
    </row>
    <row r="112" spans="1:14" s="57" customFormat="1" ht="24" customHeight="1">
      <c r="A112" s="201"/>
      <c r="B112" s="59" t="s">
        <v>542</v>
      </c>
      <c r="C112" s="52"/>
      <c r="D112" s="53"/>
      <c r="E112" s="53"/>
      <c r="F112" s="202">
        <v>454419.69</v>
      </c>
      <c r="G112" s="203"/>
      <c r="H112" s="202">
        <v>934654.75</v>
      </c>
      <c r="I112" s="203"/>
      <c r="J112" s="202">
        <v>0</v>
      </c>
      <c r="K112" s="204"/>
      <c r="L112" s="202">
        <v>0</v>
      </c>
    </row>
    <row r="113" spans="1:12" s="57" customFormat="1" ht="24" customHeight="1">
      <c r="A113" s="205"/>
      <c r="B113" s="81" t="s">
        <v>543</v>
      </c>
      <c r="C113" s="52"/>
      <c r="D113" s="53"/>
      <c r="E113" s="53"/>
      <c r="F113" s="202">
        <v>30154544.449999999</v>
      </c>
      <c r="G113" s="203"/>
      <c r="H113" s="202">
        <v>27790161.82</v>
      </c>
      <c r="I113" s="203"/>
      <c r="J113" s="202">
        <v>0</v>
      </c>
      <c r="K113" s="204"/>
      <c r="L113" s="202">
        <v>0</v>
      </c>
    </row>
    <row r="114" spans="1:12" s="57" customFormat="1" ht="24" customHeight="1">
      <c r="A114" s="201"/>
      <c r="B114" s="59" t="s">
        <v>544</v>
      </c>
      <c r="C114" s="52"/>
      <c r="D114" s="53"/>
      <c r="E114" s="53"/>
      <c r="F114" s="202">
        <v>48275833.979999997</v>
      </c>
      <c r="G114" s="203"/>
      <c r="H114" s="202">
        <v>70183167.909999996</v>
      </c>
      <c r="I114" s="203"/>
      <c r="J114" s="202">
        <v>48275833.979999997</v>
      </c>
      <c r="K114" s="204"/>
      <c r="L114" s="202">
        <v>70183167.909999996</v>
      </c>
    </row>
    <row r="115" spans="1:12" s="57" customFormat="1" ht="24" customHeight="1">
      <c r="A115" s="201"/>
      <c r="B115" s="59" t="s">
        <v>545</v>
      </c>
      <c r="C115" s="52"/>
      <c r="D115" s="53"/>
      <c r="E115" s="53"/>
      <c r="F115" s="206">
        <v>16142390.359999999</v>
      </c>
      <c r="G115" s="203"/>
      <c r="H115" s="206">
        <v>15557817.07</v>
      </c>
      <c r="I115" s="203"/>
      <c r="J115" s="206">
        <v>0</v>
      </c>
      <c r="K115" s="204"/>
      <c r="L115" s="206">
        <v>0</v>
      </c>
    </row>
    <row r="116" spans="1:12" s="57" customFormat="1" ht="24" customHeight="1">
      <c r="A116" s="53"/>
      <c r="B116" s="59"/>
      <c r="C116" s="52" t="s">
        <v>429</v>
      </c>
      <c r="D116" s="53"/>
      <c r="E116" s="53"/>
      <c r="F116" s="207">
        <f>SUM(F111:F115)</f>
        <v>142833035.95999998</v>
      </c>
      <c r="G116" s="207"/>
      <c r="H116" s="207">
        <f>SUM(H111:H115)</f>
        <v>148138348.35999998</v>
      </c>
      <c r="I116" s="207"/>
      <c r="J116" s="208">
        <f>SUM(J111:J115)</f>
        <v>48275833.979999997</v>
      </c>
      <c r="K116" s="209"/>
      <c r="L116" s="207">
        <f>SUM(L111:L115)</f>
        <v>70183167.909999996</v>
      </c>
    </row>
    <row r="117" spans="1:12" s="57" customFormat="1" ht="24" customHeight="1">
      <c r="A117" s="134"/>
      <c r="B117" s="90" t="s">
        <v>546</v>
      </c>
      <c r="C117" s="52"/>
      <c r="D117" s="53"/>
      <c r="E117" s="53"/>
      <c r="F117" s="207"/>
      <c r="G117" s="207"/>
      <c r="H117" s="207"/>
      <c r="I117" s="207"/>
      <c r="J117" s="208"/>
      <c r="K117" s="209"/>
      <c r="L117" s="207"/>
    </row>
    <row r="118" spans="1:12" s="57" customFormat="1" ht="24" customHeight="1">
      <c r="A118" s="134"/>
      <c r="B118" s="90" t="s">
        <v>547</v>
      </c>
      <c r="C118" s="52"/>
      <c r="D118" s="53"/>
      <c r="E118" s="53"/>
      <c r="F118" s="202">
        <v>-4832272.25</v>
      </c>
      <c r="G118" s="210"/>
      <c r="H118" s="202">
        <v>-4832272.25</v>
      </c>
      <c r="I118" s="210"/>
      <c r="J118" s="210">
        <v>0</v>
      </c>
      <c r="K118" s="204"/>
      <c r="L118" s="210">
        <v>0</v>
      </c>
    </row>
    <row r="119" spans="1:12" s="57" customFormat="1" ht="24" customHeight="1" thickBot="1">
      <c r="A119" s="134"/>
      <c r="B119" s="53"/>
      <c r="C119" s="90" t="s">
        <v>548</v>
      </c>
      <c r="D119" s="53"/>
      <c r="E119" s="53"/>
      <c r="F119" s="211">
        <f>SUM(F116:F118)</f>
        <v>138000763.70999998</v>
      </c>
      <c r="G119" s="212"/>
      <c r="H119" s="211">
        <f>SUM(H116:H118)</f>
        <v>143306076.10999998</v>
      </c>
      <c r="I119" s="209"/>
      <c r="J119" s="211">
        <f>SUM(J116:J118)</f>
        <v>48275833.979999997</v>
      </c>
      <c r="K119" s="209"/>
      <c r="L119" s="211">
        <f>SUM(L116:L118)</f>
        <v>70183167.909999996</v>
      </c>
    </row>
    <row r="120" spans="1:12" s="57" customFormat="1" ht="24" customHeight="1" thickTop="1">
      <c r="A120" s="52"/>
      <c r="B120" s="167"/>
      <c r="C120" s="53"/>
      <c r="D120" s="168"/>
      <c r="E120" s="168"/>
      <c r="F120" s="168"/>
      <c r="G120" s="168"/>
      <c r="H120" s="168"/>
      <c r="I120" s="54"/>
      <c r="J120" s="168"/>
      <c r="K120" s="168"/>
      <c r="L120" s="168"/>
    </row>
    <row r="121" spans="1:12" s="57" customFormat="1" ht="24" customHeight="1">
      <c r="A121" s="52"/>
      <c r="B121" s="168"/>
      <c r="C121" s="187"/>
      <c r="D121" s="60"/>
      <c r="E121" s="60"/>
      <c r="F121" s="60"/>
      <c r="G121" s="52"/>
      <c r="H121" s="52"/>
      <c r="I121" s="52"/>
      <c r="J121" s="163"/>
      <c r="K121" s="52"/>
    </row>
    <row r="122" spans="1:12" s="57" customFormat="1" ht="24" customHeight="1">
      <c r="A122" s="52"/>
      <c r="B122" s="186"/>
      <c r="C122" s="187"/>
      <c r="D122" s="60" t="s">
        <v>506</v>
      </c>
      <c r="E122" s="60"/>
      <c r="F122" s="60"/>
      <c r="G122" s="52"/>
      <c r="H122" s="52"/>
      <c r="I122" s="52"/>
      <c r="J122" s="163"/>
      <c r="K122" s="52"/>
    </row>
    <row r="123" spans="1:12" s="57" customFormat="1" ht="24" customHeight="1">
      <c r="A123" s="52"/>
      <c r="B123" s="186"/>
      <c r="C123" s="187"/>
      <c r="D123" s="60" t="s">
        <v>32</v>
      </c>
      <c r="E123" s="60"/>
      <c r="F123" s="60"/>
      <c r="G123" s="52"/>
      <c r="H123" s="52"/>
      <c r="I123" s="52"/>
      <c r="J123" s="163"/>
      <c r="K123" s="52"/>
    </row>
    <row r="124" spans="1:12" s="57" customFormat="1" ht="27" customHeight="1">
      <c r="A124" s="576" t="s">
        <v>554</v>
      </c>
      <c r="B124" s="576"/>
      <c r="C124" s="576"/>
      <c r="D124" s="576"/>
      <c r="E124" s="576"/>
      <c r="F124" s="576"/>
      <c r="G124" s="576"/>
      <c r="H124" s="576"/>
      <c r="I124" s="576"/>
      <c r="J124" s="576"/>
      <c r="K124" s="576"/>
      <c r="L124" s="576"/>
    </row>
    <row r="125" spans="1:12" s="57" customFormat="1" ht="27" customHeight="1">
      <c r="A125" s="52"/>
      <c r="B125" s="186"/>
      <c r="C125" s="187"/>
      <c r="D125" s="60"/>
      <c r="E125" s="60"/>
      <c r="F125" s="60"/>
      <c r="G125" s="52"/>
      <c r="H125" s="52"/>
      <c r="I125" s="52"/>
      <c r="J125" s="163"/>
      <c r="K125" s="52"/>
    </row>
    <row r="126" spans="1:12" s="57" customFormat="1" ht="27" customHeight="1">
      <c r="A126" s="57" t="s">
        <v>550</v>
      </c>
      <c r="B126" s="53"/>
      <c r="C126" s="90"/>
      <c r="D126" s="53"/>
      <c r="E126" s="53"/>
      <c r="F126" s="212"/>
      <c r="G126" s="212"/>
      <c r="H126" s="212"/>
      <c r="I126" s="209"/>
      <c r="J126" s="212"/>
      <c r="K126" s="209"/>
      <c r="L126" s="212"/>
    </row>
    <row r="127" spans="1:12" s="57" customFormat="1" ht="27" customHeight="1">
      <c r="A127" s="68" t="s">
        <v>1002</v>
      </c>
      <c r="B127" s="53"/>
      <c r="C127" s="90"/>
      <c r="D127" s="53"/>
      <c r="E127" s="53"/>
      <c r="F127" s="212"/>
      <c r="G127" s="212"/>
      <c r="H127" s="212"/>
      <c r="I127" s="209"/>
      <c r="J127" s="212"/>
      <c r="K127" s="209"/>
      <c r="L127" s="212"/>
    </row>
    <row r="128" spans="1:12" s="57" customFormat="1" ht="27" customHeight="1">
      <c r="A128" s="52"/>
      <c r="B128" s="186"/>
      <c r="C128" s="187"/>
      <c r="D128" s="60"/>
      <c r="E128" s="60"/>
      <c r="I128" s="52"/>
      <c r="J128" s="52"/>
      <c r="K128" s="52"/>
      <c r="L128" s="111" t="s">
        <v>423</v>
      </c>
    </row>
    <row r="129" spans="1:12" s="57" customFormat="1" ht="27" customHeight="1">
      <c r="A129" s="52"/>
      <c r="B129" s="186"/>
      <c r="C129" s="187"/>
      <c r="D129" s="60"/>
      <c r="E129" s="60"/>
      <c r="I129" s="53"/>
      <c r="J129" s="151"/>
      <c r="K129" s="106" t="s">
        <v>424</v>
      </c>
      <c r="L129" s="106"/>
    </row>
    <row r="130" spans="1:12" s="57" customFormat="1" ht="27" customHeight="1">
      <c r="A130" s="52"/>
      <c r="B130" s="186"/>
      <c r="C130" s="187"/>
      <c r="D130" s="60"/>
      <c r="E130" s="60"/>
      <c r="I130" s="53"/>
      <c r="J130" s="114" t="s">
        <v>991</v>
      </c>
      <c r="K130" s="53"/>
      <c r="L130" s="114" t="s">
        <v>128</v>
      </c>
    </row>
    <row r="131" spans="1:12" s="57" customFormat="1" ht="27" customHeight="1">
      <c r="A131" s="134"/>
      <c r="B131" s="59" t="s">
        <v>551</v>
      </c>
      <c r="C131" s="53"/>
      <c r="D131" s="168"/>
      <c r="E131" s="168"/>
      <c r="I131" s="204"/>
      <c r="J131" s="202">
        <v>731374506.13</v>
      </c>
      <c r="K131" s="168"/>
      <c r="L131" s="202">
        <v>776425012.62</v>
      </c>
    </row>
    <row r="132" spans="1:12" s="57" customFormat="1" ht="27" customHeight="1">
      <c r="A132" s="134"/>
      <c r="B132" s="59" t="s">
        <v>552</v>
      </c>
      <c r="C132" s="53"/>
      <c r="D132" s="168"/>
      <c r="E132" s="168"/>
      <c r="I132" s="204"/>
      <c r="J132" s="202">
        <v>618700344.56000006</v>
      </c>
      <c r="K132" s="210"/>
      <c r="L132" s="202">
        <v>406455806.56</v>
      </c>
    </row>
    <row r="133" spans="1:12" s="57" customFormat="1" ht="27" customHeight="1">
      <c r="A133" s="134"/>
      <c r="B133" s="59" t="s">
        <v>553</v>
      </c>
      <c r="C133" s="53"/>
      <c r="D133" s="168"/>
      <c r="E133" s="168"/>
      <c r="I133" s="204"/>
      <c r="J133" s="202">
        <v>42057786.940000005</v>
      </c>
      <c r="K133" s="210"/>
      <c r="L133" s="202">
        <v>31324210.210000001</v>
      </c>
    </row>
    <row r="134" spans="1:12" s="57" customFormat="1" ht="27" customHeight="1" thickBot="1">
      <c r="A134" s="134"/>
      <c r="B134" s="213"/>
      <c r="C134" s="52" t="s">
        <v>429</v>
      </c>
      <c r="D134" s="168"/>
      <c r="E134" s="168"/>
      <c r="I134" s="214"/>
      <c r="J134" s="215">
        <f>SUM(J131:J133)</f>
        <v>1392132637.6300001</v>
      </c>
      <c r="K134" s="216"/>
      <c r="L134" s="215">
        <f>SUM(L131:L133)</f>
        <v>1214205029.3900001</v>
      </c>
    </row>
    <row r="135" spans="1:12" s="57" customFormat="1" ht="27" customHeight="1" thickTop="1">
      <c r="A135" s="63" t="s">
        <v>1141</v>
      </c>
      <c r="B135" s="213"/>
      <c r="C135" s="52"/>
      <c r="D135" s="168"/>
      <c r="E135" s="168"/>
      <c r="F135" s="180"/>
      <c r="G135" s="216"/>
      <c r="H135" s="180"/>
      <c r="I135" s="214"/>
      <c r="J135" s="202"/>
      <c r="K135" s="214"/>
      <c r="L135" s="180"/>
    </row>
    <row r="136" spans="1:12" s="57" customFormat="1" ht="27" customHeight="1">
      <c r="A136" s="63" t="s">
        <v>1142</v>
      </c>
      <c r="B136" s="213"/>
      <c r="C136" s="52"/>
      <c r="D136" s="168"/>
      <c r="E136" s="168"/>
      <c r="F136" s="180"/>
      <c r="G136" s="216"/>
      <c r="H136" s="180"/>
      <c r="I136" s="214"/>
      <c r="J136" s="180"/>
      <c r="K136" s="214"/>
      <c r="L136" s="180"/>
    </row>
    <row r="137" spans="1:12" s="57" customFormat="1" ht="27" customHeight="1">
      <c r="A137" s="63" t="s">
        <v>1143</v>
      </c>
      <c r="B137" s="213"/>
      <c r="C137" s="52"/>
      <c r="D137" s="168"/>
      <c r="E137" s="168"/>
      <c r="F137" s="180"/>
      <c r="G137" s="216"/>
      <c r="H137" s="180"/>
      <c r="I137" s="214"/>
      <c r="J137" s="180"/>
      <c r="K137" s="214"/>
      <c r="L137" s="180"/>
    </row>
    <row r="138" spans="1:12" s="57" customFormat="1" ht="27" customHeight="1">
      <c r="A138" s="63" t="s">
        <v>1136</v>
      </c>
      <c r="B138" s="217"/>
      <c r="C138" s="90"/>
      <c r="D138" s="53"/>
      <c r="E138" s="53"/>
      <c r="F138" s="212"/>
      <c r="G138" s="212"/>
      <c r="H138" s="212"/>
      <c r="I138" s="209"/>
      <c r="J138" s="212"/>
      <c r="K138" s="209"/>
      <c r="L138" s="212"/>
    </row>
    <row r="139" spans="1:12" s="57" customFormat="1" ht="27" customHeight="1">
      <c r="A139" s="63" t="s">
        <v>1137</v>
      </c>
      <c r="B139" s="217"/>
      <c r="C139" s="90"/>
      <c r="D139" s="53"/>
      <c r="E139" s="53"/>
      <c r="F139" s="212"/>
      <c r="G139" s="212"/>
      <c r="H139" s="212"/>
      <c r="I139" s="209"/>
      <c r="J139" s="212"/>
      <c r="K139" s="209"/>
      <c r="L139" s="212"/>
    </row>
    <row r="140" spans="1:12" s="57" customFormat="1" ht="27" customHeight="1">
      <c r="A140" s="63"/>
      <c r="B140" s="217"/>
      <c r="C140" s="90"/>
      <c r="D140" s="53"/>
      <c r="E140" s="53"/>
      <c r="F140" s="212"/>
      <c r="G140" s="212"/>
      <c r="H140" s="212"/>
      <c r="I140" s="209"/>
      <c r="J140" s="212"/>
      <c r="K140" s="209"/>
      <c r="L140" s="212"/>
    </row>
    <row r="141" spans="1:12" s="57" customFormat="1" ht="27" customHeight="1">
      <c r="A141" s="63"/>
      <c r="B141" s="217"/>
      <c r="C141" s="90"/>
      <c r="D141" s="53"/>
      <c r="E141" s="53"/>
      <c r="F141" s="212"/>
      <c r="G141" s="212"/>
      <c r="H141" s="212"/>
      <c r="I141" s="209"/>
      <c r="J141" s="212"/>
      <c r="K141" s="209"/>
      <c r="L141" s="212"/>
    </row>
    <row r="142" spans="1:12" s="57" customFormat="1" ht="27" customHeight="1">
      <c r="A142" s="63"/>
      <c r="B142" s="217"/>
      <c r="C142" s="90"/>
      <c r="D142" s="53"/>
      <c r="E142" s="53"/>
      <c r="F142" s="212"/>
      <c r="G142" s="212"/>
      <c r="H142" s="212"/>
      <c r="I142" s="209"/>
      <c r="J142" s="212"/>
      <c r="K142" s="209"/>
      <c r="L142" s="212"/>
    </row>
    <row r="143" spans="1:12" s="57" customFormat="1" ht="27" customHeight="1">
      <c r="A143" s="63"/>
      <c r="B143" s="217"/>
      <c r="C143" s="90"/>
      <c r="D143" s="53"/>
      <c r="E143" s="53"/>
      <c r="F143" s="212"/>
      <c r="G143" s="212"/>
      <c r="H143" s="212"/>
      <c r="I143" s="209"/>
      <c r="J143" s="212"/>
      <c r="K143" s="209"/>
      <c r="L143" s="212"/>
    </row>
    <row r="144" spans="1:12" s="57" customFormat="1" ht="27" customHeight="1">
      <c r="A144" s="63"/>
      <c r="B144" s="217"/>
      <c r="C144" s="90"/>
      <c r="D144" s="53"/>
      <c r="E144" s="53"/>
      <c r="F144" s="212"/>
      <c r="G144" s="212"/>
      <c r="H144" s="212"/>
      <c r="I144" s="209"/>
      <c r="J144" s="212"/>
      <c r="K144" s="209"/>
      <c r="L144" s="212"/>
    </row>
    <row r="145" spans="1:12" s="57" customFormat="1" ht="27" customHeight="1">
      <c r="A145" s="63"/>
      <c r="B145" s="217"/>
      <c r="C145" s="90"/>
      <c r="D145" s="53"/>
      <c r="E145" s="53"/>
      <c r="F145" s="212"/>
      <c r="G145" s="212"/>
      <c r="H145" s="212"/>
      <c r="I145" s="209"/>
      <c r="J145" s="212"/>
      <c r="K145" s="209"/>
      <c r="L145" s="212"/>
    </row>
    <row r="146" spans="1:12" s="57" customFormat="1" ht="27" customHeight="1">
      <c r="A146" s="63"/>
      <c r="B146" s="217"/>
      <c r="C146" s="90"/>
      <c r="D146" s="53"/>
      <c r="E146" s="53"/>
      <c r="F146" s="212"/>
      <c r="G146" s="212"/>
      <c r="H146" s="212"/>
      <c r="I146" s="209"/>
      <c r="J146" s="212"/>
      <c r="K146" s="209"/>
      <c r="L146" s="212"/>
    </row>
    <row r="147" spans="1:12" s="57" customFormat="1" ht="27" customHeight="1">
      <c r="A147" s="63"/>
      <c r="B147" s="217"/>
      <c r="C147" s="90"/>
      <c r="D147" s="53"/>
      <c r="E147" s="53"/>
      <c r="F147" s="212"/>
      <c r="G147" s="212"/>
      <c r="H147" s="212"/>
      <c r="I147" s="209"/>
      <c r="J147" s="212"/>
      <c r="K147" s="209"/>
      <c r="L147" s="212"/>
    </row>
    <row r="148" spans="1:12" s="57" customFormat="1" ht="27" customHeight="1">
      <c r="A148" s="63"/>
      <c r="B148" s="217"/>
      <c r="C148" s="90"/>
      <c r="D148" s="53"/>
      <c r="E148" s="53"/>
      <c r="F148" s="212"/>
      <c r="G148" s="212"/>
      <c r="H148" s="212"/>
      <c r="I148" s="209"/>
      <c r="J148" s="212"/>
      <c r="K148" s="209"/>
      <c r="L148" s="212"/>
    </row>
    <row r="149" spans="1:12" s="57" customFormat="1" ht="27" customHeight="1">
      <c r="A149" s="63"/>
      <c r="B149" s="217"/>
      <c r="C149" s="90"/>
      <c r="D149" s="53"/>
      <c r="E149" s="53"/>
      <c r="F149" s="212"/>
      <c r="G149" s="212"/>
      <c r="H149" s="212"/>
      <c r="I149" s="209"/>
      <c r="J149" s="212"/>
      <c r="K149" s="209"/>
      <c r="L149" s="212"/>
    </row>
    <row r="150" spans="1:12" s="57" customFormat="1" ht="27" customHeight="1">
      <c r="A150" s="63"/>
      <c r="B150" s="217"/>
      <c r="C150" s="90"/>
      <c r="D150" s="53"/>
      <c r="E150" s="53"/>
      <c r="F150" s="212"/>
      <c r="G150" s="212"/>
      <c r="H150" s="212"/>
      <c r="I150" s="209"/>
      <c r="J150" s="212"/>
      <c r="K150" s="209"/>
      <c r="L150" s="212"/>
    </row>
    <row r="151" spans="1:12" s="57" customFormat="1" ht="27" customHeight="1">
      <c r="A151" s="63"/>
      <c r="B151" s="217"/>
      <c r="C151" s="90"/>
      <c r="D151" s="53"/>
      <c r="E151" s="53"/>
      <c r="F151" s="212"/>
      <c r="G151" s="212"/>
      <c r="H151" s="212"/>
      <c r="I151" s="209"/>
      <c r="J151" s="212"/>
      <c r="K151" s="209"/>
      <c r="L151" s="212"/>
    </row>
    <row r="152" spans="1:12" s="57" customFormat="1" ht="27" customHeight="1">
      <c r="A152" s="63"/>
      <c r="B152" s="217"/>
      <c r="C152" s="90"/>
      <c r="D152" s="53"/>
      <c r="E152" s="53"/>
      <c r="F152" s="212"/>
      <c r="G152" s="212"/>
      <c r="H152" s="212"/>
      <c r="I152" s="209"/>
      <c r="J152" s="212"/>
      <c r="K152" s="209"/>
      <c r="L152" s="212"/>
    </row>
    <row r="153" spans="1:12" s="57" customFormat="1" ht="27" customHeight="1">
      <c r="A153" s="63"/>
      <c r="B153" s="217"/>
      <c r="C153" s="90"/>
      <c r="D153" s="53"/>
      <c r="E153" s="53"/>
      <c r="F153" s="212"/>
      <c r="G153" s="212"/>
      <c r="H153" s="212"/>
      <c r="I153" s="209"/>
      <c r="J153" s="212"/>
      <c r="K153" s="209"/>
      <c r="L153" s="212"/>
    </row>
    <row r="154" spans="1:12" s="57" customFormat="1" ht="27" customHeight="1">
      <c r="B154" s="186"/>
      <c r="C154" s="187"/>
      <c r="D154" s="60" t="s">
        <v>506</v>
      </c>
      <c r="E154" s="60"/>
      <c r="F154" s="60"/>
      <c r="G154" s="52"/>
      <c r="H154" s="52"/>
      <c r="I154" s="52"/>
      <c r="J154" s="163"/>
      <c r="K154" s="52"/>
    </row>
    <row r="155" spans="1:12" s="57" customFormat="1" ht="27" customHeight="1">
      <c r="B155" s="186"/>
      <c r="C155" s="187"/>
      <c r="D155" s="60" t="s">
        <v>32</v>
      </c>
      <c r="E155" s="60"/>
      <c r="F155" s="60"/>
      <c r="G155" s="52"/>
      <c r="H155" s="52"/>
      <c r="I155" s="52"/>
      <c r="J155" s="163"/>
      <c r="K155" s="52"/>
    </row>
    <row r="156" spans="1:12" s="57" customFormat="1" ht="25.5" customHeight="1">
      <c r="B156" s="186"/>
      <c r="C156" s="187"/>
      <c r="D156" s="60"/>
      <c r="E156" s="60"/>
      <c r="F156" s="60"/>
      <c r="G156" s="52"/>
      <c r="H156" s="52"/>
      <c r="I156" s="52"/>
      <c r="J156" s="163"/>
      <c r="K156" s="52"/>
    </row>
    <row r="157" spans="1:12" s="57" customFormat="1" ht="30" customHeight="1">
      <c r="B157" s="186"/>
      <c r="C157" s="187"/>
      <c r="D157" s="60"/>
      <c r="E157" s="60"/>
      <c r="F157" s="60"/>
      <c r="G157" s="52"/>
      <c r="H157" s="52"/>
      <c r="I157" s="52"/>
      <c r="J157" s="163"/>
      <c r="K157" s="52"/>
    </row>
    <row r="158" spans="1:12" s="57" customFormat="1" ht="30" customHeight="1">
      <c r="B158" s="186"/>
      <c r="C158" s="187"/>
      <c r="D158" s="60"/>
      <c r="E158" s="60"/>
      <c r="F158" s="60"/>
      <c r="G158" s="52"/>
      <c r="H158" s="52"/>
      <c r="I158" s="52"/>
      <c r="J158" s="163"/>
      <c r="K158" s="52"/>
    </row>
    <row r="159" spans="1:12" s="57" customFormat="1" ht="30" customHeight="1">
      <c r="B159" s="186"/>
      <c r="C159" s="187"/>
      <c r="D159" s="60"/>
      <c r="E159" s="60"/>
      <c r="F159" s="60"/>
      <c r="G159" s="52"/>
      <c r="H159" s="52"/>
      <c r="I159" s="52"/>
      <c r="J159" s="163"/>
      <c r="K159" s="52"/>
    </row>
    <row r="160" spans="1:12" s="57" customFormat="1" ht="30" customHeight="1">
      <c r="B160" s="186"/>
      <c r="C160" s="187"/>
      <c r="D160" s="60"/>
      <c r="E160" s="60"/>
      <c r="F160" s="60"/>
      <c r="G160" s="52"/>
      <c r="H160" s="52"/>
      <c r="I160" s="52"/>
      <c r="J160" s="163"/>
      <c r="K160" s="52"/>
    </row>
    <row r="175" spans="14:17" ht="24.6" customHeight="1">
      <c r="N175" s="135"/>
      <c r="O175" s="135"/>
      <c r="Q175" s="52"/>
    </row>
    <row r="176" spans="14:17" ht="24.6" customHeight="1">
      <c r="N176" s="135"/>
      <c r="O176" s="135"/>
      <c r="Q176" s="52"/>
    </row>
    <row r="177" ht="22.7" customHeight="1"/>
    <row r="178" ht="22.7" customHeight="1"/>
  </sheetData>
  <mergeCells count="14">
    <mergeCell ref="A1:L1"/>
    <mergeCell ref="F20:H20"/>
    <mergeCell ref="J20:L20"/>
    <mergeCell ref="F51:H51"/>
    <mergeCell ref="J51:L51"/>
    <mergeCell ref="F6:H6"/>
    <mergeCell ref="J6:L6"/>
    <mergeCell ref="A46:L46"/>
    <mergeCell ref="A124:L124"/>
    <mergeCell ref="F91:H91"/>
    <mergeCell ref="J91:L91"/>
    <mergeCell ref="J71:L71"/>
    <mergeCell ref="F71:H71"/>
    <mergeCell ref="A86:L86"/>
  </mergeCells>
  <pageMargins left="0.78740157480314965" right="0.39370078740157483" top="0.61"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80" zoomScaleNormal="90" zoomScaleSheetLayoutView="80" workbookViewId="0">
      <selection activeCell="F7" sqref="F7"/>
    </sheetView>
  </sheetViews>
  <sheetFormatPr defaultColWidth="9.140625" defaultRowHeight="27" customHeight="1"/>
  <cols>
    <col min="1" max="2" width="9.140625" style="381" customWidth="1"/>
    <col min="3" max="3" width="6.140625" style="381" customWidth="1"/>
    <col min="4" max="4" width="4.85546875" style="381" customWidth="1"/>
    <col min="5" max="5" width="1.7109375" style="381" customWidth="1"/>
    <col min="6" max="6" width="25.42578125" style="381" customWidth="1"/>
    <col min="7" max="7" width="1.7109375" style="381" customWidth="1"/>
    <col min="8" max="8" width="10.7109375" style="381" customWidth="1"/>
    <col min="9" max="9" width="1.140625" style="381" customWidth="1"/>
    <col min="10" max="10" width="10.7109375" style="381" customWidth="1"/>
    <col min="11" max="11" width="1.140625" style="381" customWidth="1"/>
    <col min="12" max="12" width="14.7109375" style="381" customWidth="1"/>
    <col min="13" max="13" width="1.140625" style="381" customWidth="1"/>
    <col min="14" max="14" width="14.7109375" style="381" customWidth="1"/>
    <col min="15" max="15" width="1.140625" style="381" customWidth="1"/>
    <col min="16" max="16384" width="9.140625" style="381"/>
  </cols>
  <sheetData>
    <row r="1" spans="1:15" ht="27" customHeight="1">
      <c r="A1" s="584" t="s">
        <v>567</v>
      </c>
      <c r="B1" s="585"/>
      <c r="C1" s="585"/>
      <c r="D1" s="585"/>
      <c r="E1" s="585"/>
      <c r="F1" s="585"/>
      <c r="G1" s="585"/>
      <c r="H1" s="585"/>
      <c r="I1" s="585"/>
      <c r="J1" s="585"/>
      <c r="K1" s="585"/>
      <c r="L1" s="585"/>
      <c r="M1" s="585"/>
      <c r="N1" s="585"/>
      <c r="O1" s="585"/>
    </row>
    <row r="2" spans="1:15" ht="27" customHeight="1">
      <c r="A2" s="435"/>
      <c r="B2" s="388"/>
      <c r="C2" s="388"/>
      <c r="D2" s="388"/>
      <c r="E2" s="388"/>
      <c r="F2" s="388"/>
      <c r="G2" s="388"/>
      <c r="H2" s="388"/>
      <c r="I2" s="388"/>
      <c r="J2" s="388"/>
      <c r="K2" s="388"/>
      <c r="L2" s="388"/>
      <c r="M2" s="388"/>
      <c r="N2" s="388"/>
      <c r="O2" s="388"/>
    </row>
    <row r="3" spans="1:15" ht="27" customHeight="1">
      <c r="A3" s="65" t="s">
        <v>555</v>
      </c>
    </row>
    <row r="4" spans="1:15" ht="27" customHeight="1">
      <c r="A4" s="383" t="s">
        <v>1003</v>
      </c>
    </row>
    <row r="5" spans="1:15" ht="27" customHeight="1">
      <c r="A5" s="383"/>
      <c r="N5" s="173" t="s">
        <v>423</v>
      </c>
    </row>
    <row r="6" spans="1:15" ht="27" customHeight="1">
      <c r="A6" s="391"/>
      <c r="B6" s="391"/>
      <c r="C6" s="391"/>
      <c r="I6" s="391" t="s">
        <v>556</v>
      </c>
      <c r="L6" s="436"/>
      <c r="M6" s="432" t="s">
        <v>425</v>
      </c>
      <c r="N6" s="436"/>
    </row>
    <row r="7" spans="1:15" ht="27" customHeight="1">
      <c r="H7" s="432"/>
      <c r="I7" s="432" t="s">
        <v>557</v>
      </c>
      <c r="J7" s="436"/>
      <c r="L7" s="438"/>
      <c r="M7" s="439" t="s">
        <v>558</v>
      </c>
      <c r="N7" s="438"/>
      <c r="O7" s="65"/>
    </row>
    <row r="8" spans="1:15" ht="27" customHeight="1">
      <c r="A8" s="586" t="s">
        <v>124</v>
      </c>
      <c r="B8" s="586"/>
      <c r="C8" s="586"/>
      <c r="D8" s="586"/>
      <c r="F8" s="440" t="s">
        <v>126</v>
      </c>
      <c r="G8" s="440"/>
      <c r="H8" s="64" t="s">
        <v>1004</v>
      </c>
      <c r="I8" s="57"/>
      <c r="J8" s="64" t="s">
        <v>559</v>
      </c>
      <c r="L8" s="64" t="str">
        <f>H8</f>
        <v xml:space="preserve">June 30, </v>
      </c>
      <c r="M8" s="57"/>
      <c r="N8" s="64" t="str">
        <f>J8</f>
        <v>December 31,</v>
      </c>
      <c r="O8" s="391"/>
    </row>
    <row r="9" spans="1:15" ht="27" customHeight="1">
      <c r="A9" s="437"/>
      <c r="B9" s="437"/>
      <c r="C9" s="437"/>
      <c r="D9" s="437"/>
      <c r="F9" s="437"/>
      <c r="H9" s="219">
        <v>2023</v>
      </c>
      <c r="I9" s="391"/>
      <c r="J9" s="219">
        <v>2022</v>
      </c>
      <c r="L9" s="219">
        <f>+H9</f>
        <v>2023</v>
      </c>
      <c r="M9" s="391"/>
      <c r="N9" s="219">
        <f>+J9</f>
        <v>2022</v>
      </c>
      <c r="O9" s="391"/>
    </row>
    <row r="10" spans="1:15" ht="27" customHeight="1">
      <c r="A10" s="65" t="s">
        <v>444</v>
      </c>
      <c r="B10" s="65"/>
      <c r="C10" s="65"/>
      <c r="D10" s="65"/>
      <c r="E10" s="65"/>
      <c r="F10" s="382" t="s">
        <v>560</v>
      </c>
      <c r="G10" s="382"/>
      <c r="H10" s="220">
        <v>99.99</v>
      </c>
      <c r="I10" s="391"/>
      <c r="J10" s="176">
        <v>99.99</v>
      </c>
      <c r="L10" s="51">
        <v>412654618.75</v>
      </c>
      <c r="M10" s="57"/>
      <c r="N10" s="51">
        <v>412654618.75</v>
      </c>
      <c r="O10" s="65"/>
    </row>
    <row r="11" spans="1:15" ht="27" customHeight="1">
      <c r="A11" s="65" t="s">
        <v>561</v>
      </c>
      <c r="B11" s="65"/>
      <c r="C11" s="65"/>
      <c r="D11" s="65"/>
      <c r="E11" s="65"/>
      <c r="F11" s="382" t="s">
        <v>562</v>
      </c>
      <c r="G11" s="382"/>
      <c r="H11" s="221">
        <v>100</v>
      </c>
      <c r="I11" s="391"/>
      <c r="J11" s="176">
        <v>100</v>
      </c>
      <c r="L11" s="51">
        <v>499999985</v>
      </c>
      <c r="M11" s="57"/>
      <c r="N11" s="51">
        <v>499999985</v>
      </c>
      <c r="O11" s="65"/>
    </row>
    <row r="12" spans="1:15" ht="27" customHeight="1" thickBot="1">
      <c r="A12" s="65"/>
      <c r="B12" s="65"/>
      <c r="C12" s="65"/>
      <c r="D12" s="65"/>
      <c r="E12" s="65"/>
      <c r="F12" s="391" t="s">
        <v>429</v>
      </c>
      <c r="G12" s="391"/>
      <c r="I12" s="65"/>
      <c r="J12" s="176"/>
      <c r="L12" s="222">
        <f>SUM(L10:L11)</f>
        <v>912654603.75</v>
      </c>
      <c r="M12" s="65"/>
      <c r="N12" s="222">
        <f>SUM(N10:N11)</f>
        <v>912654603.75</v>
      </c>
      <c r="O12" s="65"/>
    </row>
    <row r="13" spans="1:15" ht="27" customHeight="1" thickTop="1">
      <c r="A13" s="65"/>
      <c r="B13" s="65"/>
      <c r="C13" s="65"/>
      <c r="D13" s="65"/>
      <c r="E13" s="65"/>
      <c r="F13" s="391"/>
      <c r="G13" s="391"/>
      <c r="I13" s="65"/>
      <c r="J13" s="176"/>
      <c r="L13" s="223"/>
      <c r="M13" s="65"/>
      <c r="N13" s="223"/>
      <c r="O13" s="65"/>
    </row>
    <row r="14" spans="1:15" ht="27" customHeight="1">
      <c r="A14" s="65" t="s">
        <v>563</v>
      </c>
      <c r="B14" s="52"/>
      <c r="C14" s="52"/>
      <c r="D14" s="52"/>
      <c r="E14" s="52"/>
      <c r="L14" s="163"/>
      <c r="M14" s="224"/>
      <c r="N14" s="163"/>
    </row>
    <row r="15" spans="1:15" ht="27" customHeight="1">
      <c r="A15" s="383" t="s">
        <v>1005</v>
      </c>
      <c r="B15" s="52"/>
      <c r="C15" s="52"/>
      <c r="D15" s="52"/>
      <c r="E15" s="52"/>
      <c r="L15" s="163"/>
      <c r="M15" s="224"/>
      <c r="N15" s="163"/>
    </row>
    <row r="16" spans="1:15" ht="27" customHeight="1">
      <c r="N16" s="173" t="s">
        <v>423</v>
      </c>
    </row>
    <row r="17" spans="1:15" ht="27" customHeight="1">
      <c r="I17" s="391" t="s">
        <v>556</v>
      </c>
      <c r="L17" s="432"/>
      <c r="M17" s="441" t="s">
        <v>424</v>
      </c>
      <c r="N17" s="432"/>
      <c r="O17" s="432"/>
    </row>
    <row r="18" spans="1:15" ht="27" customHeight="1">
      <c r="H18" s="432"/>
      <c r="I18" s="432" t="s">
        <v>557</v>
      </c>
      <c r="J18" s="436"/>
      <c r="L18" s="587" t="s">
        <v>564</v>
      </c>
      <c r="M18" s="587"/>
      <c r="N18" s="587"/>
      <c r="O18" s="65"/>
    </row>
    <row r="19" spans="1:15" ht="27" customHeight="1">
      <c r="A19" s="586" t="s">
        <v>124</v>
      </c>
      <c r="B19" s="586"/>
      <c r="C19" s="586"/>
      <c r="D19" s="586"/>
      <c r="F19" s="440" t="s">
        <v>126</v>
      </c>
      <c r="G19" s="440"/>
      <c r="H19" s="64" t="s">
        <v>1004</v>
      </c>
      <c r="I19" s="57"/>
      <c r="J19" s="64" t="s">
        <v>559</v>
      </c>
      <c r="L19" s="64" t="str">
        <f>H19</f>
        <v xml:space="preserve">June 30, </v>
      </c>
      <c r="M19" s="57"/>
      <c r="N19" s="64" t="str">
        <f>J19</f>
        <v>December 31,</v>
      </c>
      <c r="O19" s="391"/>
    </row>
    <row r="20" spans="1:15" ht="27" customHeight="1">
      <c r="A20" s="437"/>
      <c r="B20" s="437"/>
      <c r="C20" s="437"/>
      <c r="D20" s="437"/>
      <c r="F20" s="437"/>
      <c r="H20" s="219">
        <f>+H9</f>
        <v>2023</v>
      </c>
      <c r="I20" s="391"/>
      <c r="J20" s="219">
        <f>+J9</f>
        <v>2022</v>
      </c>
      <c r="L20" s="219">
        <f>+H20</f>
        <v>2023</v>
      </c>
      <c r="M20" s="391"/>
      <c r="N20" s="219">
        <f>+J20</f>
        <v>2022</v>
      </c>
      <c r="O20" s="391"/>
    </row>
    <row r="21" spans="1:15" ht="27" customHeight="1">
      <c r="A21" s="382" t="s">
        <v>428</v>
      </c>
      <c r="F21" s="391" t="s">
        <v>565</v>
      </c>
      <c r="G21" s="391"/>
      <c r="H21" s="178">
        <v>49</v>
      </c>
      <c r="I21" s="178"/>
      <c r="J21" s="178">
        <v>49</v>
      </c>
      <c r="K21" s="388"/>
      <c r="L21" s="180">
        <v>97886397.590000004</v>
      </c>
      <c r="M21" s="180"/>
      <c r="N21" s="180">
        <v>99895387.909999996</v>
      </c>
      <c r="O21" s="180"/>
    </row>
    <row r="22" spans="1:15" ht="27" customHeight="1">
      <c r="A22" s="52" t="s">
        <v>435</v>
      </c>
      <c r="F22" s="391" t="s">
        <v>565</v>
      </c>
      <c r="G22" s="391"/>
      <c r="H22" s="178">
        <v>40</v>
      </c>
      <c r="I22" s="178"/>
      <c r="J22" s="178">
        <v>40</v>
      </c>
      <c r="K22" s="388"/>
      <c r="L22" s="180">
        <v>71311525.590000004</v>
      </c>
      <c r="M22" s="180"/>
      <c r="N22" s="180">
        <v>63726576.579999998</v>
      </c>
      <c r="O22" s="180"/>
    </row>
    <row r="23" spans="1:15" ht="27" customHeight="1">
      <c r="A23" s="101" t="s">
        <v>433</v>
      </c>
      <c r="F23" s="391" t="s">
        <v>565</v>
      </c>
      <c r="G23" s="391"/>
      <c r="H23" s="178">
        <v>49</v>
      </c>
      <c r="I23" s="178"/>
      <c r="J23" s="178">
        <v>49</v>
      </c>
      <c r="K23" s="388"/>
      <c r="L23" s="180">
        <v>216489331.37</v>
      </c>
      <c r="M23" s="180"/>
      <c r="N23" s="180">
        <v>221369531.36000001</v>
      </c>
      <c r="O23" s="180"/>
    </row>
    <row r="24" spans="1:15" ht="27" customHeight="1">
      <c r="A24" s="101" t="s">
        <v>566</v>
      </c>
      <c r="F24" s="391" t="s">
        <v>565</v>
      </c>
      <c r="G24" s="391"/>
      <c r="H24" s="178">
        <v>35</v>
      </c>
      <c r="I24" s="178"/>
      <c r="J24" s="178">
        <v>35</v>
      </c>
      <c r="K24" s="388"/>
      <c r="L24" s="180">
        <v>144053018.52000001</v>
      </c>
      <c r="M24" s="180"/>
      <c r="N24" s="180">
        <v>136367515.31</v>
      </c>
      <c r="O24" s="180"/>
    </row>
    <row r="25" spans="1:15" ht="27" customHeight="1" thickBot="1">
      <c r="F25" s="391" t="s">
        <v>429</v>
      </c>
      <c r="G25" s="391"/>
      <c r="I25" s="65"/>
      <c r="J25" s="176"/>
      <c r="L25" s="222">
        <f>SUM(L21:L24)</f>
        <v>529740273.07000005</v>
      </c>
      <c r="M25" s="65"/>
      <c r="N25" s="222">
        <f>SUM(N21:N24)</f>
        <v>521359011.16000003</v>
      </c>
      <c r="O25" s="65"/>
    </row>
    <row r="26" spans="1:15" ht="27" customHeight="1" thickTop="1">
      <c r="F26" s="391"/>
      <c r="G26" s="391"/>
      <c r="I26" s="65"/>
      <c r="J26" s="176"/>
      <c r="L26" s="223"/>
      <c r="M26" s="65"/>
      <c r="N26" s="223"/>
      <c r="O26" s="65"/>
    </row>
    <row r="27" spans="1:15" ht="27" customHeight="1">
      <c r="F27" s="391"/>
      <c r="G27" s="391"/>
      <c r="I27" s="65"/>
      <c r="J27" s="176"/>
      <c r="L27" s="223"/>
      <c r="M27" s="65"/>
      <c r="N27" s="223"/>
      <c r="O27" s="65"/>
    </row>
    <row r="28" spans="1:15" ht="27" customHeight="1">
      <c r="F28" s="391"/>
      <c r="G28" s="391"/>
      <c r="I28" s="65"/>
      <c r="J28" s="176"/>
      <c r="L28" s="223"/>
      <c r="M28" s="65"/>
      <c r="N28" s="223"/>
      <c r="O28" s="65"/>
    </row>
    <row r="29" spans="1:15" ht="27" customHeight="1">
      <c r="F29" s="391"/>
      <c r="G29" s="391"/>
      <c r="I29" s="65"/>
      <c r="J29" s="176"/>
      <c r="L29" s="223"/>
      <c r="M29" s="65"/>
      <c r="N29" s="223"/>
      <c r="O29" s="65"/>
    </row>
    <row r="30" spans="1:15" ht="27" customHeight="1">
      <c r="F30" s="391"/>
      <c r="G30" s="391"/>
      <c r="I30" s="65"/>
      <c r="J30" s="176"/>
      <c r="L30" s="223"/>
      <c r="M30" s="65"/>
      <c r="N30" s="223"/>
      <c r="O30" s="65"/>
    </row>
    <row r="31" spans="1:15" ht="27" customHeight="1">
      <c r="F31" s="391"/>
      <c r="G31" s="391"/>
      <c r="I31" s="65"/>
      <c r="J31" s="176"/>
      <c r="L31" s="223"/>
      <c r="M31" s="65"/>
      <c r="N31" s="223"/>
      <c r="O31" s="65"/>
    </row>
    <row r="32" spans="1:15" ht="27" customHeight="1">
      <c r="B32" s="65"/>
      <c r="C32" s="65"/>
      <c r="D32" s="178"/>
      <c r="E32" s="388"/>
      <c r="G32" s="388"/>
      <c r="H32" s="388"/>
      <c r="I32" s="388"/>
      <c r="J32" s="180"/>
      <c r="K32" s="65"/>
      <c r="L32" s="180"/>
      <c r="M32" s="65"/>
      <c r="N32" s="180"/>
      <c r="O32" s="386"/>
    </row>
    <row r="33" spans="1:8" ht="27" customHeight="1">
      <c r="A33" s="65"/>
      <c r="B33" s="65"/>
      <c r="C33" s="65"/>
      <c r="D33" s="65"/>
      <c r="E33" s="65"/>
      <c r="F33" s="60" t="s">
        <v>31</v>
      </c>
      <c r="H33" s="60"/>
    </row>
    <row r="34" spans="1:8" ht="27" customHeight="1">
      <c r="A34" s="65"/>
      <c r="B34" s="65"/>
      <c r="C34" s="65"/>
      <c r="D34" s="65"/>
      <c r="E34" s="65"/>
      <c r="F34" s="60" t="s">
        <v>32</v>
      </c>
      <c r="H34" s="60"/>
    </row>
  </sheetData>
  <mergeCells count="4">
    <mergeCell ref="A1:O1"/>
    <mergeCell ref="A8:D8"/>
    <mergeCell ref="L18:N18"/>
    <mergeCell ref="A19:D19"/>
  </mergeCells>
  <pageMargins left="0.59055118110236227" right="0.39370078740157483" top="0.59055118110236227" bottom="0.27559055118110237" header="0.31496062992125984" footer="0.15748031496062992"/>
  <pageSetup paperSize="9" scale="88"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0"/>
  <sheetViews>
    <sheetView zoomScale="80" zoomScaleNormal="80" zoomScaleSheetLayoutView="80" workbookViewId="0">
      <selection activeCell="Q8" sqref="Q8"/>
    </sheetView>
  </sheetViews>
  <sheetFormatPr defaultColWidth="9.140625" defaultRowHeight="24" customHeight="1"/>
  <cols>
    <col min="1" max="1" width="9.140625" style="53" customWidth="1"/>
    <col min="2" max="2" width="12.140625" style="53" customWidth="1"/>
    <col min="3" max="3" width="10" style="53" customWidth="1"/>
    <col min="4" max="4" width="9.42578125" style="53" customWidth="1"/>
    <col min="5" max="5" width="15.85546875" style="53" customWidth="1"/>
    <col min="6" max="6" width="0.85546875" style="53" customWidth="1"/>
    <col min="7" max="7" width="15.85546875" style="53" customWidth="1"/>
    <col min="8" max="8" width="0.7109375" style="53" customWidth="1"/>
    <col min="9" max="9" width="15.85546875" style="53" customWidth="1"/>
    <col min="10" max="10" width="0.85546875" style="53" customWidth="1"/>
    <col min="11" max="11" width="15.85546875" style="53" customWidth="1"/>
    <col min="12" max="12" width="1.5703125" style="53" customWidth="1"/>
    <col min="13" max="23" width="9.140625" style="53"/>
    <col min="24" max="24" width="6.140625" style="53" customWidth="1"/>
    <col min="25" max="16384" width="9.140625" style="53"/>
  </cols>
  <sheetData>
    <row r="1" spans="1:16" ht="25.5" customHeight="1">
      <c r="A1" s="576" t="s">
        <v>588</v>
      </c>
      <c r="B1" s="576"/>
      <c r="C1" s="576"/>
      <c r="D1" s="576"/>
      <c r="E1" s="576"/>
      <c r="F1" s="576"/>
      <c r="G1" s="576"/>
      <c r="H1" s="576"/>
      <c r="I1" s="576"/>
      <c r="J1" s="576"/>
      <c r="K1" s="576"/>
      <c r="N1" s="135"/>
      <c r="P1" s="52"/>
    </row>
    <row r="2" spans="1:16" ht="25.5" customHeight="1">
      <c r="A2" s="61"/>
      <c r="B2" s="61"/>
      <c r="C2" s="61"/>
      <c r="D2" s="61"/>
      <c r="E2" s="61"/>
      <c r="F2" s="61"/>
      <c r="G2" s="61"/>
      <c r="H2" s="61"/>
      <c r="I2" s="61"/>
      <c r="J2" s="61"/>
      <c r="K2" s="61"/>
      <c r="N2" s="135"/>
      <c r="P2" s="52"/>
    </row>
    <row r="3" spans="1:16" s="57" customFormat="1" ht="25.5" customHeight="1">
      <c r="A3" s="52" t="s">
        <v>568</v>
      </c>
      <c r="B3" s="52"/>
      <c r="C3" s="230"/>
      <c r="D3" s="230"/>
      <c r="E3" s="230"/>
      <c r="F3" s="230"/>
      <c r="G3" s="230"/>
      <c r="H3" s="230"/>
      <c r="I3" s="230"/>
      <c r="J3" s="230"/>
      <c r="K3" s="230"/>
      <c r="L3" s="230"/>
      <c r="N3" s="223"/>
      <c r="O3" s="223"/>
    </row>
    <row r="4" spans="1:16" s="57" customFormat="1" ht="25.5" customHeight="1">
      <c r="A4" s="54" t="s">
        <v>1006</v>
      </c>
      <c r="B4" s="52"/>
      <c r="C4" s="230"/>
      <c r="D4" s="230"/>
      <c r="E4" s="153"/>
      <c r="F4" s="153"/>
      <c r="G4" s="153"/>
      <c r="H4" s="153"/>
      <c r="I4" s="153"/>
      <c r="J4" s="153"/>
      <c r="L4" s="230"/>
      <c r="N4" s="223"/>
      <c r="O4" s="223"/>
    </row>
    <row r="5" spans="1:16" s="57" customFormat="1" ht="25.5" customHeight="1">
      <c r="A5" s="52"/>
      <c r="B5" s="230"/>
      <c r="C5" s="230"/>
      <c r="E5" s="230"/>
      <c r="F5" s="153"/>
      <c r="G5" s="153"/>
      <c r="H5" s="153"/>
      <c r="I5" s="153"/>
      <c r="J5" s="153"/>
      <c r="K5" s="231" t="s">
        <v>423</v>
      </c>
      <c r="L5" s="230"/>
      <c r="N5" s="223"/>
      <c r="O5" s="223"/>
    </row>
    <row r="6" spans="1:16" s="57" customFormat="1" ht="25.5" customHeight="1">
      <c r="A6" s="52"/>
      <c r="B6" s="230"/>
      <c r="C6" s="230"/>
      <c r="E6" s="151"/>
      <c r="F6" s="106" t="s">
        <v>424</v>
      </c>
      <c r="G6" s="106"/>
      <c r="H6" s="53"/>
      <c r="I6" s="151"/>
      <c r="J6" s="112" t="s">
        <v>425</v>
      </c>
      <c r="K6" s="112"/>
      <c r="L6" s="230"/>
      <c r="N6" s="223"/>
      <c r="O6" s="223"/>
    </row>
    <row r="7" spans="1:16" s="57" customFormat="1" ht="25.5" customHeight="1">
      <c r="A7" s="52"/>
      <c r="B7" s="230"/>
      <c r="C7" s="230"/>
      <c r="E7" s="114" t="s">
        <v>991</v>
      </c>
      <c r="F7" s="53"/>
      <c r="G7" s="114" t="s">
        <v>128</v>
      </c>
      <c r="H7" s="53"/>
      <c r="I7" s="199" t="str">
        <f>+E7</f>
        <v>June 30, 2023</v>
      </c>
      <c r="J7" s="199"/>
      <c r="K7" s="200" t="str">
        <f>+G7</f>
        <v>December 31, 2022</v>
      </c>
      <c r="L7" s="230"/>
      <c r="N7" s="223"/>
      <c r="O7" s="223"/>
    </row>
    <row r="8" spans="1:16" s="57" customFormat="1" ht="25.5" customHeight="1">
      <c r="A8" s="232" t="s">
        <v>569</v>
      </c>
      <c r="C8" s="230"/>
      <c r="E8" s="54"/>
      <c r="G8" s="92"/>
      <c r="I8" s="54"/>
      <c r="J8" s="91"/>
      <c r="K8" s="54"/>
      <c r="L8" s="230"/>
      <c r="N8" s="223"/>
      <c r="O8" s="223"/>
    </row>
    <row r="9" spans="1:16" s="57" customFormat="1" ht="25.5" customHeight="1">
      <c r="A9" s="233" t="s">
        <v>570</v>
      </c>
      <c r="C9" s="230"/>
      <c r="E9" s="54"/>
      <c r="G9" s="92"/>
      <c r="I9" s="54"/>
      <c r="J9" s="91"/>
      <c r="K9" s="54"/>
      <c r="L9" s="230"/>
      <c r="N9" s="223"/>
      <c r="O9" s="223"/>
    </row>
    <row r="10" spans="1:16" s="57" customFormat="1" ht="25.5" customHeight="1">
      <c r="A10" s="237" t="s">
        <v>571</v>
      </c>
      <c r="C10" s="230"/>
      <c r="E10" s="168">
        <v>90000000</v>
      </c>
      <c r="F10" s="234"/>
      <c r="G10" s="168">
        <v>90000000</v>
      </c>
      <c r="H10" s="235"/>
      <c r="I10" s="168">
        <v>0</v>
      </c>
      <c r="J10" s="234"/>
      <c r="K10" s="168">
        <v>0</v>
      </c>
      <c r="L10" s="230"/>
      <c r="N10" s="223"/>
      <c r="O10" s="223"/>
    </row>
    <row r="11" spans="1:16" s="57" customFormat="1" ht="25.5" customHeight="1">
      <c r="A11" s="237" t="s">
        <v>572</v>
      </c>
      <c r="C11" s="230"/>
      <c r="E11" s="54"/>
      <c r="F11" s="91"/>
      <c r="G11" s="54"/>
      <c r="I11" s="54"/>
      <c r="J11" s="91"/>
      <c r="K11" s="54"/>
      <c r="L11" s="230"/>
      <c r="N11" s="223"/>
      <c r="O11" s="223"/>
    </row>
    <row r="12" spans="1:16" s="57" customFormat="1" ht="25.5" customHeight="1">
      <c r="A12" s="238" t="s">
        <v>573</v>
      </c>
      <c r="C12" s="230"/>
      <c r="E12" s="168">
        <v>98407700</v>
      </c>
      <c r="F12" s="234"/>
      <c r="G12" s="168">
        <v>98407700</v>
      </c>
      <c r="H12" s="226"/>
      <c r="I12" s="168">
        <v>98407700</v>
      </c>
      <c r="J12" s="234"/>
      <c r="K12" s="168">
        <v>98407700</v>
      </c>
      <c r="L12" s="230"/>
      <c r="N12" s="223"/>
      <c r="O12" s="223"/>
    </row>
    <row r="13" spans="1:16" s="57" customFormat="1" ht="25.5" customHeight="1">
      <c r="A13" s="201" t="s">
        <v>574</v>
      </c>
      <c r="C13" s="230"/>
      <c r="E13" s="168">
        <v>10427377.75</v>
      </c>
      <c r="F13" s="234"/>
      <c r="G13" s="168">
        <v>10427377.75</v>
      </c>
      <c r="H13" s="226"/>
      <c r="I13" s="168">
        <v>10427377.75</v>
      </c>
      <c r="J13" s="234"/>
      <c r="K13" s="168">
        <v>10427377.75</v>
      </c>
      <c r="L13" s="230"/>
      <c r="N13" s="223"/>
      <c r="O13" s="223"/>
    </row>
    <row r="14" spans="1:16" s="57" customFormat="1" ht="25.5" customHeight="1" thickBot="1">
      <c r="A14" s="233" t="s">
        <v>575</v>
      </c>
      <c r="C14" s="230"/>
      <c r="E14" s="239">
        <f>SUM(E10:E13)</f>
        <v>198835077.75</v>
      </c>
      <c r="F14" s="234"/>
      <c r="G14" s="239">
        <f>SUM(G10:G13)</f>
        <v>198835077.75</v>
      </c>
      <c r="H14" s="226"/>
      <c r="I14" s="239">
        <f>SUM(I10:I13)</f>
        <v>108835077.75</v>
      </c>
      <c r="J14" s="234"/>
      <c r="K14" s="239">
        <f>SUM(K10:K13)</f>
        <v>108835077.75</v>
      </c>
      <c r="L14" s="230"/>
      <c r="N14" s="223"/>
      <c r="O14" s="223"/>
    </row>
    <row r="15" spans="1:16" ht="25.5" customHeight="1" thickTop="1">
      <c r="A15" s="52"/>
      <c r="B15" s="233"/>
      <c r="C15" s="230"/>
      <c r="D15" s="57"/>
      <c r="E15" s="54"/>
      <c r="F15" s="91"/>
      <c r="G15" s="54"/>
      <c r="H15" s="57"/>
      <c r="I15" s="54"/>
      <c r="J15" s="91"/>
      <c r="K15" s="231" t="s">
        <v>423</v>
      </c>
    </row>
    <row r="16" spans="1:16" ht="25.5" customHeight="1">
      <c r="A16" s="52"/>
      <c r="B16" s="233"/>
      <c r="C16" s="230"/>
      <c r="D16" s="57"/>
      <c r="E16" s="240"/>
      <c r="F16" s="106"/>
      <c r="G16" s="240"/>
      <c r="H16" s="112" t="s">
        <v>424</v>
      </c>
      <c r="I16" s="240"/>
      <c r="J16" s="91"/>
      <c r="K16" s="106"/>
    </row>
    <row r="17" spans="1:11" ht="25.5" customHeight="1">
      <c r="A17" s="52"/>
      <c r="B17" s="233"/>
      <c r="C17" s="230"/>
      <c r="D17" s="57"/>
      <c r="E17" s="241"/>
      <c r="F17" s="242" t="s">
        <v>991</v>
      </c>
      <c r="G17" s="240"/>
      <c r="H17" s="57"/>
      <c r="I17" s="241"/>
      <c r="J17" s="242" t="s">
        <v>128</v>
      </c>
      <c r="K17" s="106"/>
    </row>
    <row r="18" spans="1:11" ht="25.5" customHeight="1">
      <c r="A18" s="52"/>
      <c r="B18" s="233"/>
      <c r="C18" s="230"/>
      <c r="D18" s="57"/>
      <c r="E18" s="243" t="s">
        <v>576</v>
      </c>
      <c r="F18" s="64"/>
      <c r="G18" s="187" t="s">
        <v>577</v>
      </c>
      <c r="H18" s="91"/>
      <c r="I18" s="243" t="s">
        <v>576</v>
      </c>
      <c r="J18" s="64"/>
      <c r="K18" s="187" t="s">
        <v>577</v>
      </c>
    </row>
    <row r="19" spans="1:11" ht="25.5" customHeight="1">
      <c r="A19" s="52"/>
      <c r="B19" s="233"/>
      <c r="C19" s="230"/>
      <c r="D19" s="57"/>
      <c r="E19" s="240" t="s">
        <v>578</v>
      </c>
      <c r="F19" s="64"/>
      <c r="G19" s="225"/>
      <c r="H19" s="91"/>
      <c r="I19" s="240" t="s">
        <v>578</v>
      </c>
      <c r="J19" s="64"/>
      <c r="K19" s="225"/>
    </row>
    <row r="20" spans="1:11" ht="25.5" customHeight="1">
      <c r="A20" s="232" t="s">
        <v>579</v>
      </c>
      <c r="D20" s="57"/>
      <c r="E20" s="168">
        <v>0</v>
      </c>
      <c r="F20" s="234"/>
      <c r="G20" s="168">
        <v>98407700</v>
      </c>
      <c r="H20" s="226"/>
      <c r="I20" s="168">
        <v>0</v>
      </c>
      <c r="J20" s="234"/>
      <c r="K20" s="168">
        <v>98407700</v>
      </c>
    </row>
    <row r="21" spans="1:11" ht="25.5" customHeight="1">
      <c r="A21" s="232" t="s">
        <v>571</v>
      </c>
      <c r="D21" s="57"/>
      <c r="E21" s="168">
        <v>0</v>
      </c>
      <c r="F21" s="234"/>
      <c r="G21" s="168">
        <v>90000000</v>
      </c>
      <c r="H21" s="226"/>
      <c r="I21" s="168">
        <v>0</v>
      </c>
      <c r="J21" s="234"/>
      <c r="K21" s="168">
        <v>90000000</v>
      </c>
    </row>
    <row r="22" spans="1:11" ht="25.5" customHeight="1">
      <c r="A22" s="238"/>
      <c r="D22" s="57"/>
      <c r="E22" s="244">
        <f>SUM(E20:E21)</f>
        <v>0</v>
      </c>
      <c r="F22" s="226"/>
      <c r="G22" s="244">
        <f>SUM(G20:G21)</f>
        <v>188407700</v>
      </c>
      <c r="H22" s="234"/>
      <c r="I22" s="244">
        <f>SUM(I20:I21)</f>
        <v>0</v>
      </c>
      <c r="K22" s="244">
        <f>SUM(K20:K21)</f>
        <v>188407700</v>
      </c>
    </row>
    <row r="23" spans="1:11" ht="25.5" customHeight="1">
      <c r="A23" s="232" t="s">
        <v>574</v>
      </c>
      <c r="D23" s="57"/>
      <c r="E23" s="168">
        <v>0</v>
      </c>
      <c r="F23" s="226"/>
      <c r="G23" s="168">
        <v>10427377.75</v>
      </c>
      <c r="H23" s="234"/>
      <c r="I23" s="168">
        <v>0</v>
      </c>
      <c r="J23" s="168"/>
      <c r="K23" s="168">
        <v>10427377.75</v>
      </c>
    </row>
    <row r="24" spans="1:11" ht="25.5" customHeight="1" thickBot="1">
      <c r="A24" s="246" t="s">
        <v>580</v>
      </c>
      <c r="B24" s="230"/>
      <c r="D24" s="57"/>
      <c r="E24" s="193">
        <f>SUM(E22:E23)</f>
        <v>0</v>
      </c>
      <c r="F24" s="57"/>
      <c r="G24" s="193">
        <f>SUM(G22:G23)</f>
        <v>198835077.75</v>
      </c>
      <c r="H24" s="91"/>
      <c r="I24" s="193">
        <f>SUM(I22:I23)</f>
        <v>0</v>
      </c>
      <c r="J24" s="57"/>
      <c r="K24" s="193">
        <f>SUM(K22:K23)</f>
        <v>198835077.75</v>
      </c>
    </row>
    <row r="25" spans="1:11" ht="25.5" customHeight="1" thickTop="1">
      <c r="A25" s="254" t="s">
        <v>1144</v>
      </c>
      <c r="B25" s="230"/>
      <c r="D25" s="57"/>
      <c r="E25" s="54"/>
      <c r="F25" s="57"/>
      <c r="G25" s="54"/>
      <c r="H25" s="91"/>
      <c r="I25" s="54"/>
      <c r="J25" s="57"/>
      <c r="K25" s="54"/>
    </row>
    <row r="26" spans="1:11" ht="25.5" customHeight="1">
      <c r="A26" s="255" t="s">
        <v>581</v>
      </c>
      <c r="B26" s="230"/>
      <c r="D26" s="57"/>
      <c r="E26" s="54"/>
      <c r="F26" s="57"/>
      <c r="G26" s="54"/>
      <c r="H26" s="91"/>
      <c r="I26" s="54"/>
      <c r="J26" s="57"/>
      <c r="K26" s="54"/>
    </row>
    <row r="27" spans="1:11" ht="25.5" customHeight="1">
      <c r="A27" s="255" t="s">
        <v>582</v>
      </c>
      <c r="B27" s="230"/>
      <c r="D27" s="57"/>
      <c r="E27" s="54"/>
      <c r="F27" s="57"/>
      <c r="G27" s="54"/>
      <c r="H27" s="91"/>
      <c r="I27" s="54"/>
      <c r="J27" s="57"/>
      <c r="K27" s="54"/>
    </row>
    <row r="28" spans="1:11" ht="25.5" customHeight="1">
      <c r="A28" s="255" t="s">
        <v>583</v>
      </c>
      <c r="B28" s="230"/>
      <c r="D28" s="57"/>
      <c r="E28" s="54"/>
      <c r="F28" s="57"/>
      <c r="G28" s="54"/>
      <c r="H28" s="91"/>
      <c r="I28" s="54"/>
      <c r="J28" s="57"/>
      <c r="K28" s="54"/>
    </row>
    <row r="29" spans="1:11" ht="25.5" customHeight="1">
      <c r="A29" s="255" t="s">
        <v>584</v>
      </c>
      <c r="B29" s="230"/>
      <c r="D29" s="57"/>
      <c r="E29" s="54"/>
      <c r="F29" s="57"/>
      <c r="G29" s="54"/>
      <c r="H29" s="91"/>
      <c r="I29" s="54"/>
      <c r="J29" s="57"/>
      <c r="K29" s="54"/>
    </row>
    <row r="30" spans="1:11" ht="25.5" customHeight="1">
      <c r="A30" s="255" t="s">
        <v>585</v>
      </c>
      <c r="B30" s="230"/>
      <c r="D30" s="57"/>
      <c r="E30" s="54"/>
      <c r="F30" s="57"/>
      <c r="G30" s="54"/>
      <c r="H30" s="91"/>
      <c r="I30" s="54"/>
      <c r="J30" s="57"/>
      <c r="K30" s="54"/>
    </row>
    <row r="31" spans="1:11" ht="25.5" customHeight="1">
      <c r="A31" s="255" t="s">
        <v>586</v>
      </c>
      <c r="B31" s="230"/>
      <c r="D31" s="57"/>
      <c r="E31" s="54"/>
      <c r="F31" s="57"/>
      <c r="G31" s="54"/>
      <c r="H31" s="91"/>
      <c r="I31" s="54"/>
      <c r="J31" s="57"/>
      <c r="K31" s="54"/>
    </row>
    <row r="32" spans="1:11" ht="25.5" customHeight="1"/>
    <row r="33" spans="1:16" ht="25.5" customHeight="1">
      <c r="A33" s="247"/>
      <c r="B33" s="20"/>
      <c r="C33" s="49"/>
      <c r="D33" s="49"/>
      <c r="E33" s="49"/>
      <c r="F33" s="49"/>
      <c r="G33" s="49"/>
      <c r="H33" s="49"/>
      <c r="I33" s="8"/>
      <c r="J33" s="49"/>
      <c r="K33" s="8"/>
    </row>
    <row r="34" spans="1:16" ht="25.5" customHeight="1">
      <c r="A34" s="248"/>
      <c r="B34" s="60"/>
      <c r="C34" s="60" t="s">
        <v>31</v>
      </c>
      <c r="D34" s="60"/>
      <c r="E34" s="60"/>
      <c r="F34" s="187"/>
      <c r="G34" s="153"/>
      <c r="H34" s="187"/>
      <c r="I34" s="52"/>
      <c r="J34" s="187"/>
      <c r="L34" s="55"/>
      <c r="M34" s="92"/>
    </row>
    <row r="35" spans="1:16" ht="25.5" customHeight="1">
      <c r="B35" s="60"/>
      <c r="C35" s="60" t="s">
        <v>32</v>
      </c>
      <c r="D35" s="60"/>
      <c r="E35" s="60"/>
      <c r="F35" s="187"/>
      <c r="G35" s="153"/>
      <c r="H35" s="187"/>
      <c r="I35" s="52"/>
      <c r="J35" s="187"/>
      <c r="L35" s="55"/>
      <c r="M35" s="92"/>
    </row>
    <row r="36" spans="1:16" ht="24" customHeight="1">
      <c r="N36" s="135"/>
      <c r="P36" s="52"/>
    </row>
    <row r="37" spans="1:16" ht="24" customHeight="1">
      <c r="N37" s="135"/>
      <c r="P37" s="52"/>
    </row>
    <row r="38" spans="1:16" ht="24" customHeight="1">
      <c r="N38" s="135"/>
      <c r="P38" s="52"/>
    </row>
    <row r="39" spans="1:16" ht="24" customHeight="1">
      <c r="N39" s="135"/>
      <c r="P39" s="52"/>
    </row>
    <row r="40" spans="1:16" ht="24" customHeight="1">
      <c r="N40" s="135"/>
      <c r="P40" s="52"/>
    </row>
    <row r="41" spans="1:16" ht="24" customHeight="1">
      <c r="L41" s="135"/>
      <c r="M41" s="135"/>
      <c r="N41" s="135"/>
      <c r="P41" s="52"/>
    </row>
    <row r="42" spans="1:16" ht="24" customHeight="1">
      <c r="L42" s="135"/>
      <c r="M42" s="135"/>
      <c r="N42" s="135"/>
      <c r="P42" s="52"/>
    </row>
    <row r="43" spans="1:16" ht="24" customHeight="1">
      <c r="L43" s="135"/>
      <c r="M43" s="135"/>
      <c r="N43" s="135"/>
      <c r="P43" s="52"/>
    </row>
    <row r="44" spans="1:16" ht="24" customHeight="1">
      <c r="L44" s="135"/>
      <c r="M44" s="135"/>
      <c r="N44" s="135"/>
      <c r="P44" s="52"/>
    </row>
    <row r="45" spans="1:16" ht="24" customHeight="1">
      <c r="L45" s="135"/>
      <c r="M45" s="135"/>
      <c r="N45" s="135"/>
      <c r="P45" s="52"/>
    </row>
    <row r="46" spans="1:16" ht="24" customHeight="1">
      <c r="L46" s="135"/>
      <c r="M46" s="135"/>
      <c r="N46" s="135"/>
      <c r="P46" s="52"/>
    </row>
    <row r="47" spans="1:16" ht="24" customHeight="1">
      <c r="L47" s="135"/>
      <c r="M47" s="135"/>
      <c r="N47" s="135"/>
      <c r="P47" s="52"/>
    </row>
    <row r="48" spans="1:16" ht="24" customHeight="1">
      <c r="L48" s="135"/>
      <c r="M48" s="135"/>
      <c r="N48" s="135"/>
      <c r="P48" s="52"/>
    </row>
    <row r="49" spans="1:16" ht="24" customHeight="1">
      <c r="L49" s="135"/>
      <c r="M49" s="135"/>
      <c r="N49" s="135"/>
      <c r="P49" s="52"/>
    </row>
    <row r="50" spans="1:16" ht="24" customHeight="1">
      <c r="L50" s="135"/>
      <c r="M50" s="135"/>
      <c r="N50" s="135"/>
      <c r="P50" s="52"/>
    </row>
    <row r="51" spans="1:16" ht="24" customHeight="1">
      <c r="L51" s="135"/>
      <c r="M51" s="135"/>
      <c r="N51" s="135"/>
      <c r="P51" s="52"/>
    </row>
    <row r="52" spans="1:16" ht="24" customHeight="1">
      <c r="L52" s="135"/>
      <c r="M52" s="135"/>
      <c r="N52" s="135"/>
      <c r="P52" s="52"/>
    </row>
    <row r="53" spans="1:16" ht="24" customHeight="1">
      <c r="A53" s="58"/>
      <c r="B53" s="213"/>
      <c r="C53" s="52"/>
      <c r="E53" s="180"/>
      <c r="F53" s="216"/>
      <c r="G53" s="216"/>
      <c r="H53" s="214"/>
      <c r="I53" s="180"/>
      <c r="J53" s="214"/>
      <c r="K53" s="180"/>
      <c r="L53" s="135"/>
      <c r="M53" s="135"/>
      <c r="N53" s="135"/>
      <c r="P53" s="52"/>
    </row>
    <row r="54" spans="1:16" ht="24" customHeight="1">
      <c r="A54" s="58"/>
      <c r="B54" s="213"/>
      <c r="C54" s="52"/>
      <c r="E54" s="180"/>
      <c r="F54" s="216"/>
      <c r="G54" s="216"/>
      <c r="H54" s="214"/>
      <c r="I54" s="180"/>
      <c r="J54" s="214"/>
      <c r="K54" s="180"/>
      <c r="L54" s="135"/>
      <c r="M54" s="135"/>
      <c r="N54" s="135"/>
      <c r="P54" s="52"/>
    </row>
    <row r="55" spans="1:16" ht="24" customHeight="1">
      <c r="A55" s="58"/>
      <c r="B55" s="213"/>
      <c r="C55" s="52"/>
      <c r="E55" s="180"/>
      <c r="F55" s="216"/>
      <c r="G55" s="216"/>
      <c r="H55" s="214"/>
      <c r="I55" s="180"/>
      <c r="J55" s="214"/>
      <c r="K55" s="180"/>
      <c r="L55" s="135"/>
      <c r="M55" s="135"/>
      <c r="N55" s="135"/>
      <c r="P55" s="52"/>
    </row>
    <row r="56" spans="1:16" ht="24" customHeight="1">
      <c r="A56" s="58"/>
      <c r="B56" s="213"/>
      <c r="C56" s="52"/>
      <c r="E56" s="180"/>
      <c r="F56" s="216"/>
      <c r="G56" s="216"/>
      <c r="H56" s="214"/>
      <c r="I56" s="180"/>
      <c r="J56" s="214"/>
      <c r="K56" s="180"/>
      <c r="L56" s="135"/>
      <c r="M56" s="135"/>
      <c r="N56" s="135"/>
      <c r="P56" s="52"/>
    </row>
    <row r="57" spans="1:16" ht="24" customHeight="1">
      <c r="A57" s="58"/>
      <c r="B57" s="213"/>
      <c r="C57" s="52"/>
      <c r="E57" s="180"/>
      <c r="F57" s="216"/>
      <c r="G57" s="216"/>
      <c r="H57" s="214"/>
      <c r="I57" s="180"/>
      <c r="J57" s="214"/>
      <c r="K57" s="180"/>
      <c r="L57" s="135"/>
      <c r="M57" s="135"/>
      <c r="N57" s="135"/>
      <c r="P57" s="52"/>
    </row>
    <row r="58" spans="1:16" ht="24" customHeight="1">
      <c r="A58" s="58"/>
      <c r="B58" s="213"/>
      <c r="C58" s="52"/>
      <c r="E58" s="180"/>
      <c r="F58" s="216"/>
      <c r="G58" s="216"/>
      <c r="H58" s="214"/>
      <c r="I58" s="180"/>
      <c r="J58" s="214"/>
      <c r="K58" s="180"/>
      <c r="L58" s="135"/>
      <c r="M58" s="135"/>
      <c r="N58" s="135"/>
      <c r="P58" s="52"/>
    </row>
    <row r="59" spans="1:16" ht="24" customHeight="1">
      <c r="A59" s="58"/>
      <c r="B59" s="213"/>
      <c r="C59" s="52"/>
      <c r="E59" s="180"/>
      <c r="F59" s="216"/>
      <c r="G59" s="216"/>
      <c r="H59" s="214"/>
      <c r="I59" s="180"/>
      <c r="J59" s="214"/>
      <c r="K59" s="180"/>
      <c r="L59" s="135"/>
      <c r="M59" s="135"/>
      <c r="N59" s="135"/>
      <c r="P59" s="52"/>
    </row>
    <row r="60" spans="1:16" ht="24" customHeight="1">
      <c r="A60" s="58"/>
      <c r="B60" s="213"/>
      <c r="C60" s="52"/>
      <c r="E60" s="180"/>
      <c r="F60" s="216"/>
      <c r="G60" s="216"/>
      <c r="H60" s="214"/>
      <c r="I60" s="180"/>
      <c r="J60" s="214"/>
      <c r="K60" s="180"/>
      <c r="L60" s="135"/>
      <c r="M60" s="135"/>
      <c r="N60" s="135"/>
      <c r="P60" s="52"/>
    </row>
    <row r="61" spans="1:16" ht="24" customHeight="1">
      <c r="A61" s="58"/>
      <c r="B61" s="213"/>
      <c r="C61" s="52"/>
      <c r="E61" s="180"/>
      <c r="F61" s="216"/>
      <c r="G61" s="216"/>
      <c r="H61" s="214"/>
      <c r="I61" s="180"/>
      <c r="J61" s="214"/>
      <c r="K61" s="180"/>
      <c r="L61" s="135"/>
      <c r="M61" s="135"/>
      <c r="N61" s="135"/>
      <c r="P61" s="52"/>
    </row>
    <row r="62" spans="1:16" ht="24" customHeight="1">
      <c r="A62" s="58"/>
      <c r="B62" s="213"/>
      <c r="C62" s="52"/>
      <c r="E62" s="180"/>
      <c r="F62" s="216"/>
      <c r="G62" s="216"/>
      <c r="H62" s="214"/>
      <c r="I62" s="180"/>
      <c r="J62" s="214"/>
      <c r="K62" s="180"/>
      <c r="L62" s="135"/>
      <c r="M62" s="135"/>
      <c r="N62" s="135"/>
      <c r="P62" s="52"/>
    </row>
    <row r="63" spans="1:16" ht="24" customHeight="1">
      <c r="A63" s="58"/>
      <c r="B63" s="213"/>
      <c r="C63" s="52"/>
      <c r="E63" s="180"/>
      <c r="F63" s="216"/>
      <c r="G63" s="216"/>
      <c r="H63" s="214"/>
      <c r="I63" s="180"/>
      <c r="J63" s="214"/>
      <c r="K63" s="180"/>
      <c r="L63" s="135"/>
      <c r="M63" s="135"/>
      <c r="N63" s="135"/>
      <c r="P63" s="52"/>
    </row>
    <row r="64" spans="1:16" ht="24" customHeight="1">
      <c r="A64" s="58"/>
      <c r="B64" s="213"/>
      <c r="C64" s="52"/>
      <c r="E64" s="180"/>
      <c r="F64" s="216"/>
      <c r="G64" s="216"/>
      <c r="H64" s="214"/>
      <c r="I64" s="180"/>
      <c r="J64" s="214"/>
      <c r="K64" s="180"/>
      <c r="L64" s="135"/>
      <c r="M64" s="135"/>
    </row>
    <row r="65" spans="1:13" ht="24" customHeight="1">
      <c r="A65" s="58"/>
      <c r="B65" s="213"/>
      <c r="C65" s="52"/>
      <c r="E65" s="180"/>
      <c r="F65" s="216"/>
      <c r="G65" s="216"/>
      <c r="H65" s="214"/>
      <c r="I65" s="180"/>
      <c r="J65" s="214"/>
      <c r="K65" s="180"/>
      <c r="L65" s="135"/>
      <c r="M65" s="135"/>
    </row>
    <row r="66" spans="1:13" ht="24" customHeight="1">
      <c r="A66" s="58"/>
      <c r="B66" s="213"/>
      <c r="C66" s="52"/>
      <c r="E66" s="180"/>
      <c r="F66" s="216"/>
      <c r="G66" s="216"/>
      <c r="H66" s="214"/>
      <c r="I66" s="180"/>
      <c r="J66" s="214"/>
      <c r="K66" s="180"/>
      <c r="L66" s="135"/>
      <c r="M66" s="135"/>
    </row>
    <row r="67" spans="1:13" ht="24" customHeight="1">
      <c r="A67" s="134"/>
      <c r="B67" s="58"/>
      <c r="E67" s="216"/>
      <c r="F67" s="216"/>
      <c r="G67" s="216"/>
      <c r="H67" s="216"/>
      <c r="I67" s="216"/>
      <c r="J67" s="216"/>
      <c r="K67" s="216"/>
    </row>
    <row r="68" spans="1:13" ht="24" customHeight="1">
      <c r="A68" s="134"/>
      <c r="B68" s="58"/>
      <c r="E68" s="216"/>
      <c r="F68" s="216"/>
      <c r="G68" s="216"/>
      <c r="H68" s="216"/>
      <c r="I68" s="216"/>
      <c r="J68" s="216"/>
      <c r="K68" s="216"/>
    </row>
    <row r="69" spans="1:13" ht="24" customHeight="1">
      <c r="A69" s="52"/>
      <c r="B69" s="58"/>
      <c r="C69" s="60"/>
      <c r="D69" s="54"/>
      <c r="E69" s="216"/>
      <c r="F69" s="216"/>
      <c r="G69" s="216"/>
      <c r="H69" s="216"/>
      <c r="I69" s="216"/>
      <c r="J69" s="216"/>
      <c r="K69" s="216"/>
    </row>
    <row r="70" spans="1:13" ht="24" customHeight="1">
      <c r="A70" s="52"/>
      <c r="B70" s="58"/>
      <c r="C70" s="60"/>
      <c r="E70" s="216"/>
      <c r="F70" s="216"/>
      <c r="G70" s="216"/>
      <c r="H70" s="216"/>
      <c r="I70" s="216"/>
      <c r="J70" s="216"/>
      <c r="K70" s="216"/>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33"/>
  <sheetViews>
    <sheetView zoomScale="90" zoomScaleNormal="90" zoomScaleSheetLayoutView="85" workbookViewId="0">
      <selection activeCell="N7" sqref="N7"/>
    </sheetView>
  </sheetViews>
  <sheetFormatPr defaultColWidth="9.140625" defaultRowHeight="27"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5.7109375" style="11" customWidth="1"/>
    <col min="10" max="10" width="0.85546875" style="11" customWidth="1"/>
    <col min="11" max="11" width="15.7109375" style="11" customWidth="1"/>
    <col min="12" max="12" width="1.85546875" style="11" customWidth="1"/>
    <col min="13" max="16384" width="9.140625" style="11"/>
  </cols>
  <sheetData>
    <row r="1" spans="1:11" ht="25.5" customHeight="1">
      <c r="A1" s="588" t="s">
        <v>1060</v>
      </c>
      <c r="B1" s="588"/>
      <c r="C1" s="588"/>
      <c r="D1" s="588"/>
      <c r="E1" s="588"/>
      <c r="F1" s="588"/>
      <c r="G1" s="588"/>
      <c r="H1" s="588"/>
      <c r="I1" s="588"/>
      <c r="J1" s="588"/>
      <c r="K1" s="588"/>
    </row>
    <row r="2" spans="1:11" ht="25.5" customHeight="1">
      <c r="A2" s="558"/>
      <c r="B2" s="558"/>
      <c r="C2" s="558"/>
      <c r="D2" s="558"/>
      <c r="E2" s="558"/>
      <c r="F2" s="558"/>
      <c r="G2" s="558"/>
      <c r="H2" s="558"/>
      <c r="I2" s="558"/>
      <c r="J2" s="558"/>
      <c r="K2" s="558"/>
    </row>
    <row r="3" spans="1:11" ht="25.5" customHeight="1">
      <c r="A3" s="52" t="s">
        <v>1145</v>
      </c>
      <c r="B3" s="10"/>
      <c r="C3" s="132"/>
      <c r="D3" s="132"/>
      <c r="E3" s="132"/>
      <c r="F3" s="132"/>
      <c r="G3" s="132"/>
      <c r="I3" s="132"/>
      <c r="J3" s="13"/>
      <c r="K3" s="132"/>
    </row>
    <row r="4" spans="1:11" s="53" customFormat="1" ht="25.5" customHeight="1">
      <c r="A4" s="247"/>
      <c r="B4" s="68"/>
      <c r="C4" s="49"/>
      <c r="D4" s="49"/>
      <c r="E4" s="49"/>
      <c r="F4" s="49"/>
      <c r="G4" s="49"/>
      <c r="H4" s="49"/>
      <c r="I4" s="49"/>
      <c r="J4" s="49"/>
      <c r="K4" s="228" t="s">
        <v>423</v>
      </c>
    </row>
    <row r="5" spans="1:11" s="53" customFormat="1" ht="25.5" customHeight="1">
      <c r="A5" s="247"/>
      <c r="B5" s="68"/>
      <c r="C5" s="49"/>
      <c r="D5" s="49"/>
      <c r="E5" s="49"/>
      <c r="F5" s="49"/>
      <c r="G5" s="49"/>
      <c r="H5" s="49"/>
      <c r="I5" s="48"/>
      <c r="J5" s="48" t="s">
        <v>425</v>
      </c>
      <c r="K5" s="249"/>
    </row>
    <row r="6" spans="1:11" s="53" customFormat="1" ht="25.5" customHeight="1">
      <c r="A6" s="247"/>
      <c r="B6" s="68"/>
      <c r="C6" s="49"/>
      <c r="D6" s="49"/>
      <c r="E6" s="49"/>
      <c r="F6" s="49"/>
      <c r="G6" s="49"/>
      <c r="H6" s="49"/>
      <c r="I6" s="114" t="s">
        <v>991</v>
      </c>
      <c r="K6" s="114" t="s">
        <v>128</v>
      </c>
    </row>
    <row r="7" spans="1:11" s="53" customFormat="1" ht="25.5" customHeight="1">
      <c r="A7" s="247"/>
      <c r="B7" s="68"/>
      <c r="C7" s="49"/>
      <c r="D7" s="49"/>
      <c r="E7" s="49"/>
      <c r="F7" s="49"/>
      <c r="G7" s="49"/>
      <c r="H7" s="49"/>
      <c r="I7" s="133" t="s">
        <v>577</v>
      </c>
      <c r="J7" s="49"/>
      <c r="K7" s="133" t="s">
        <v>577</v>
      </c>
    </row>
    <row r="8" spans="1:11" s="53" customFormat="1" ht="25.5" customHeight="1">
      <c r="A8" s="247"/>
      <c r="B8" s="227" t="s">
        <v>579</v>
      </c>
      <c r="C8" s="49"/>
      <c r="D8" s="49"/>
      <c r="E8" s="49"/>
      <c r="F8" s="49"/>
      <c r="G8" s="49"/>
      <c r="H8" s="49"/>
      <c r="I8" s="8">
        <v>98407700</v>
      </c>
      <c r="J8" s="68"/>
      <c r="K8" s="8">
        <v>98407700</v>
      </c>
    </row>
    <row r="9" spans="1:11" s="53" customFormat="1" ht="25.5" customHeight="1">
      <c r="A9" s="247"/>
      <c r="B9" s="227" t="s">
        <v>587</v>
      </c>
      <c r="C9" s="49"/>
      <c r="D9" s="49"/>
      <c r="E9" s="49"/>
      <c r="F9" s="49"/>
      <c r="G9" s="49"/>
      <c r="H9" s="49"/>
      <c r="I9" s="8">
        <v>10427377.75</v>
      </c>
      <c r="J9" s="68"/>
      <c r="K9" s="8">
        <v>10427377.75</v>
      </c>
    </row>
    <row r="10" spans="1:11" s="53" customFormat="1" ht="25.5" customHeight="1" thickBot="1">
      <c r="A10" s="247"/>
      <c r="C10" s="20" t="s">
        <v>548</v>
      </c>
      <c r="D10" s="49"/>
      <c r="E10" s="49"/>
      <c r="F10" s="49"/>
      <c r="G10" s="49"/>
      <c r="H10" s="49"/>
      <c r="I10" s="166">
        <f>SUM(I8:I9)</f>
        <v>108835077.75</v>
      </c>
      <c r="J10" s="49"/>
      <c r="K10" s="166">
        <f>SUM(K8:K9)</f>
        <v>108835077.75</v>
      </c>
    </row>
    <row r="11" spans="1:11" ht="25.5" customHeight="1" thickTop="1">
      <c r="A11" s="13" t="s">
        <v>589</v>
      </c>
    </row>
    <row r="12" spans="1:11" ht="25.5" customHeight="1">
      <c r="A12" s="8" t="s">
        <v>1007</v>
      </c>
    </row>
    <row r="13" spans="1:11" ht="25.5" customHeight="1">
      <c r="A13" s="13"/>
      <c r="E13" s="227"/>
      <c r="F13" s="227"/>
      <c r="G13" s="50"/>
      <c r="H13" s="50"/>
      <c r="I13" s="50"/>
      <c r="J13" s="50"/>
      <c r="K13" s="228" t="s">
        <v>423</v>
      </c>
    </row>
    <row r="14" spans="1:11" ht="25.5" customHeight="1">
      <c r="A14" s="13"/>
      <c r="E14" s="227"/>
      <c r="F14" s="227"/>
      <c r="G14" s="50"/>
      <c r="H14" s="50"/>
      <c r="I14" s="250"/>
      <c r="J14" s="250" t="s">
        <v>590</v>
      </c>
      <c r="K14" s="71"/>
    </row>
    <row r="15" spans="1:11" ht="25.5" customHeight="1">
      <c r="A15" s="13"/>
      <c r="E15" s="227"/>
      <c r="F15" s="227"/>
      <c r="G15" s="50"/>
      <c r="H15" s="68"/>
      <c r="I15" s="251"/>
      <c r="J15" s="70" t="s">
        <v>425</v>
      </c>
      <c r="K15" s="251"/>
    </row>
    <row r="16" spans="1:11" ht="25.5" customHeight="1">
      <c r="A16" s="13"/>
      <c r="E16" s="227"/>
      <c r="F16" s="227"/>
      <c r="G16" s="50"/>
      <c r="H16" s="164"/>
      <c r="I16" s="114" t="s">
        <v>991</v>
      </c>
      <c r="J16" s="53"/>
      <c r="K16" s="114" t="s">
        <v>128</v>
      </c>
    </row>
    <row r="17" spans="1:11" ht="25.5" customHeight="1" thickBot="1">
      <c r="A17" s="256" t="s">
        <v>591</v>
      </c>
      <c r="B17" s="257"/>
      <c r="E17" s="227"/>
      <c r="F17" s="227"/>
      <c r="G17" s="50"/>
      <c r="I17" s="37">
        <v>106907700.34999999</v>
      </c>
      <c r="J17" s="21"/>
      <c r="K17" s="37">
        <v>95857699.700000003</v>
      </c>
    </row>
    <row r="18" spans="1:11" ht="25.5" customHeight="1" thickTop="1">
      <c r="A18" s="8" t="s">
        <v>592</v>
      </c>
    </row>
    <row r="19" spans="1:11" s="68" customFormat="1" ht="25.5" customHeight="1">
      <c r="A19" s="11" t="s">
        <v>593</v>
      </c>
      <c r="B19" s="252"/>
      <c r="C19" s="252"/>
      <c r="D19" s="252"/>
      <c r="E19" s="258"/>
      <c r="F19" s="11"/>
      <c r="G19" s="258"/>
      <c r="H19" s="258"/>
      <c r="I19" s="258"/>
      <c r="J19" s="258"/>
      <c r="K19" s="258"/>
    </row>
    <row r="20" spans="1:11" ht="25.5" customHeight="1">
      <c r="A20" s="13" t="s">
        <v>594</v>
      </c>
    </row>
    <row r="21" spans="1:11" ht="25.5" customHeight="1">
      <c r="A21" s="130" t="s">
        <v>1008</v>
      </c>
    </row>
    <row r="22" spans="1:11" ht="25.5" customHeight="1">
      <c r="A22" s="13"/>
      <c r="B22" s="10"/>
      <c r="C22" s="13"/>
      <c r="D22" s="13"/>
      <c r="E22" s="13"/>
      <c r="F22" s="13"/>
      <c r="G22" s="13"/>
      <c r="H22" s="13"/>
      <c r="J22" s="68"/>
      <c r="K22" s="15" t="s">
        <v>423</v>
      </c>
    </row>
    <row r="23" spans="1:11" ht="25.5" customHeight="1">
      <c r="A23" s="13"/>
      <c r="B23" s="10"/>
      <c r="C23" s="13"/>
      <c r="D23" s="13"/>
      <c r="F23" s="12"/>
      <c r="G23" s="12"/>
      <c r="H23" s="69"/>
      <c r="I23" s="251"/>
      <c r="J23" s="70" t="s">
        <v>424</v>
      </c>
      <c r="K23" s="251"/>
    </row>
    <row r="24" spans="1:11" ht="25.5" customHeight="1">
      <c r="A24" s="13"/>
      <c r="B24" s="46"/>
      <c r="C24" s="46"/>
      <c r="D24" s="46"/>
      <c r="F24" s="164"/>
      <c r="G24" s="164"/>
      <c r="H24" s="164"/>
      <c r="I24" s="114" t="s">
        <v>991</v>
      </c>
      <c r="J24" s="53"/>
      <c r="K24" s="114" t="s">
        <v>128</v>
      </c>
    </row>
    <row r="25" spans="1:11" ht="25.5" customHeight="1">
      <c r="A25" s="169"/>
      <c r="B25" s="10" t="s">
        <v>551</v>
      </c>
      <c r="F25" s="8"/>
      <c r="G25" s="253"/>
      <c r="H25" s="18"/>
      <c r="I25" s="21">
        <v>1110316815.98</v>
      </c>
      <c r="J25" s="17"/>
      <c r="K25" s="21">
        <v>1110316815.98</v>
      </c>
    </row>
    <row r="26" spans="1:11" ht="25.5" customHeight="1">
      <c r="A26" s="169"/>
      <c r="B26" s="10" t="s">
        <v>552</v>
      </c>
      <c r="F26" s="131"/>
      <c r="G26" s="131"/>
      <c r="H26" s="18"/>
      <c r="I26" s="21">
        <v>19971926.899999999</v>
      </c>
      <c r="J26" s="17"/>
      <c r="K26" s="21">
        <v>19971926.899999999</v>
      </c>
    </row>
    <row r="27" spans="1:11" ht="25.5" customHeight="1">
      <c r="A27" s="169"/>
      <c r="B27" s="10" t="s">
        <v>595</v>
      </c>
      <c r="F27" s="131"/>
      <c r="G27" s="131"/>
      <c r="H27" s="18"/>
      <c r="I27" s="21">
        <v>40465741.140000001</v>
      </c>
      <c r="J27" s="17"/>
      <c r="K27" s="21">
        <v>40465741.140000001</v>
      </c>
    </row>
    <row r="28" spans="1:11" ht="25.5" customHeight="1" thickBot="1">
      <c r="A28" s="10"/>
      <c r="B28" s="170"/>
      <c r="C28" s="13" t="s">
        <v>429</v>
      </c>
      <c r="F28" s="172"/>
      <c r="G28" s="165"/>
      <c r="H28" s="171"/>
      <c r="I28" s="36">
        <f>SUM(I25:I27)</f>
        <v>1170754484.0200002</v>
      </c>
      <c r="J28" s="17"/>
      <c r="K28" s="36">
        <f>SUM(K25:K27)</f>
        <v>1170754484.0200002</v>
      </c>
    </row>
    <row r="29" spans="1:11" ht="25.5" customHeight="1" thickTop="1">
      <c r="A29" s="11" t="s">
        <v>596</v>
      </c>
      <c r="B29" s="170"/>
      <c r="C29" s="13"/>
      <c r="E29" s="165"/>
      <c r="F29" s="172"/>
      <c r="G29" s="172"/>
      <c r="H29" s="171"/>
      <c r="I29" s="165"/>
      <c r="J29" s="171"/>
      <c r="K29" s="165"/>
    </row>
    <row r="30" spans="1:11" ht="25.5" customHeight="1">
      <c r="A30" s="7" t="s">
        <v>1146</v>
      </c>
      <c r="B30" s="170"/>
      <c r="C30" s="13"/>
      <c r="E30" s="165"/>
      <c r="F30" s="172"/>
      <c r="G30" s="172"/>
      <c r="H30" s="171"/>
      <c r="I30" s="165"/>
      <c r="J30" s="171"/>
      <c r="K30" s="165"/>
    </row>
    <row r="31" spans="1:11" ht="25.5" customHeight="1">
      <c r="A31" s="7"/>
      <c r="B31" s="170"/>
      <c r="C31" s="13"/>
      <c r="E31" s="165"/>
      <c r="F31" s="172"/>
      <c r="G31" s="172"/>
      <c r="H31" s="171"/>
      <c r="I31" s="165"/>
      <c r="J31" s="171"/>
      <c r="K31" s="165"/>
    </row>
    <row r="32" spans="1:11" ht="25.5" customHeight="1">
      <c r="A32" s="7"/>
      <c r="B32" s="170"/>
      <c r="C32" s="13"/>
      <c r="E32" s="165"/>
      <c r="F32" s="172"/>
      <c r="G32" s="172"/>
      <c r="H32" s="171"/>
      <c r="I32" s="165"/>
      <c r="J32" s="171"/>
      <c r="K32" s="165"/>
    </row>
    <row r="33" spans="1:10" ht="25.5" customHeight="1">
      <c r="A33" s="229"/>
      <c r="B33" s="12"/>
      <c r="C33" s="12" t="s">
        <v>31</v>
      </c>
      <c r="E33" s="12"/>
      <c r="F33" s="49"/>
      <c r="G33" s="50"/>
      <c r="H33" s="49"/>
      <c r="I33" s="13"/>
      <c r="J33" s="49"/>
    </row>
    <row r="34" spans="1:10" ht="25.5" customHeight="1">
      <c r="B34" s="12"/>
      <c r="C34" s="12" t="s">
        <v>32</v>
      </c>
      <c r="E34" s="12"/>
      <c r="F34" s="49"/>
      <c r="G34" s="50"/>
      <c r="H34" s="49"/>
      <c r="I34" s="13"/>
      <c r="J34" s="49"/>
    </row>
    <row r="133" spans="10:10" ht="27" customHeight="1">
      <c r="J133" s="53"/>
    </row>
  </sheetData>
  <mergeCells count="1">
    <mergeCell ref="A1:K1"/>
  </mergeCells>
  <pageMargins left="0.78740157480314965" right="0.39370078740157483" top="0.73"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140"/>
  <sheetViews>
    <sheetView view="pageBreakPreview" zoomScale="85" zoomScaleNormal="90" zoomScaleSheetLayoutView="85" workbookViewId="0">
      <selection activeCell="P32" sqref="P32"/>
    </sheetView>
  </sheetViews>
  <sheetFormatPr defaultColWidth="9.140625" defaultRowHeight="20.100000000000001" customHeight="1"/>
  <cols>
    <col min="1" max="1" width="1.85546875" style="2" customWidth="1"/>
    <col min="2" max="3" width="9.140625" style="2" customWidth="1"/>
    <col min="4" max="4" width="11.85546875" style="2" customWidth="1"/>
    <col min="5" max="5" width="7.7109375" style="2" customWidth="1"/>
    <col min="6" max="6" width="14.28515625" style="2" customWidth="1"/>
    <col min="7" max="7" width="0.85546875" style="2" customWidth="1"/>
    <col min="8" max="8" width="13.28515625" style="2" customWidth="1"/>
    <col min="9" max="9" width="0.85546875" style="2" customWidth="1"/>
    <col min="10" max="10" width="14" style="2" customWidth="1"/>
    <col min="11" max="11" width="0.85546875" style="2" customWidth="1"/>
    <col min="12" max="12" width="14.28515625" style="2"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3.42578125" style="2" customWidth="1"/>
    <col min="24" max="24" width="9.85546875" style="2" customWidth="1"/>
    <col min="25" max="16384" width="9.140625" style="2"/>
  </cols>
  <sheetData>
    <row r="1" spans="1:23" ht="18.600000000000001" customHeight="1">
      <c r="A1" s="589" t="s">
        <v>615</v>
      </c>
      <c r="B1" s="589"/>
      <c r="C1" s="589"/>
      <c r="D1" s="589"/>
      <c r="E1" s="589"/>
      <c r="F1" s="589"/>
      <c r="G1" s="589"/>
      <c r="H1" s="589"/>
      <c r="I1" s="589"/>
      <c r="J1" s="589"/>
      <c r="K1" s="589"/>
      <c r="L1" s="589"/>
      <c r="M1" s="589"/>
      <c r="N1" s="589"/>
      <c r="O1" s="589"/>
      <c r="P1" s="589"/>
      <c r="Q1" s="589"/>
      <c r="R1" s="589"/>
      <c r="S1" s="589"/>
      <c r="T1" s="589"/>
      <c r="U1" s="589"/>
      <c r="V1" s="589"/>
      <c r="W1" s="1"/>
    </row>
    <row r="2" spans="1:23" ht="18.600000000000001" customHeight="1">
      <c r="A2" s="3"/>
      <c r="B2" s="4"/>
      <c r="C2" s="4"/>
      <c r="D2" s="4"/>
      <c r="E2" s="4"/>
      <c r="F2" s="3"/>
      <c r="G2" s="3"/>
      <c r="H2" s="3"/>
      <c r="I2" s="3"/>
      <c r="J2" s="3"/>
      <c r="K2" s="24"/>
      <c r="L2" s="24"/>
      <c r="M2" s="24"/>
      <c r="N2" s="24"/>
      <c r="O2" s="24"/>
      <c r="P2" s="24"/>
      <c r="Q2" s="1"/>
      <c r="R2" s="24"/>
      <c r="S2" s="24"/>
      <c r="T2" s="24"/>
      <c r="U2" s="24"/>
      <c r="V2" s="24"/>
      <c r="W2" s="1"/>
    </row>
    <row r="3" spans="1:23" ht="18.600000000000001" customHeight="1">
      <c r="A3" s="3" t="s">
        <v>597</v>
      </c>
      <c r="B3" s="4"/>
      <c r="C3" s="4"/>
      <c r="D3" s="4"/>
      <c r="E3" s="4"/>
      <c r="F3" s="3"/>
      <c r="G3" s="3"/>
      <c r="H3" s="3"/>
      <c r="I3" s="3"/>
      <c r="J3" s="3"/>
      <c r="K3" s="3"/>
      <c r="L3" s="3"/>
      <c r="M3" s="3"/>
      <c r="N3" s="3"/>
      <c r="O3" s="3"/>
      <c r="R3" s="3"/>
      <c r="S3" s="3"/>
      <c r="T3" s="3"/>
      <c r="U3" s="3"/>
      <c r="V3" s="3"/>
    </row>
    <row r="4" spans="1:23" ht="18.600000000000001" customHeight="1">
      <c r="A4" s="3"/>
      <c r="B4" s="6" t="s">
        <v>1009</v>
      </c>
      <c r="C4" s="4"/>
      <c r="D4" s="4"/>
      <c r="E4" s="4"/>
      <c r="F4" s="3"/>
      <c r="G4" s="3"/>
      <c r="H4" s="3"/>
      <c r="I4" s="3"/>
      <c r="J4" s="3"/>
      <c r="K4" s="3"/>
      <c r="L4" s="3"/>
      <c r="M4" s="3"/>
      <c r="N4" s="3"/>
      <c r="O4" s="3"/>
      <c r="R4" s="3"/>
      <c r="S4" s="3"/>
      <c r="T4" s="3"/>
      <c r="U4" s="3"/>
    </row>
    <row r="5" spans="1:23" ht="18.600000000000001" customHeight="1">
      <c r="A5" s="3"/>
      <c r="B5" s="6"/>
      <c r="C5" s="4"/>
      <c r="D5" s="4"/>
      <c r="E5" s="4"/>
      <c r="F5" s="3"/>
      <c r="G5" s="3"/>
      <c r="H5" s="3"/>
      <c r="I5" s="3"/>
      <c r="J5" s="3"/>
      <c r="K5" s="3"/>
      <c r="L5" s="3"/>
      <c r="M5" s="3"/>
      <c r="N5" s="3"/>
      <c r="O5" s="3"/>
      <c r="R5" s="3"/>
      <c r="S5" s="3"/>
      <c r="T5" s="3"/>
      <c r="U5" s="3"/>
      <c r="V5" s="25" t="s">
        <v>423</v>
      </c>
    </row>
    <row r="6" spans="1:23" ht="18.600000000000001" customHeight="1">
      <c r="A6" s="3"/>
      <c r="B6" s="4"/>
      <c r="C6" s="4"/>
      <c r="D6" s="4"/>
      <c r="E6" s="4"/>
      <c r="F6" s="26" t="s">
        <v>424</v>
      </c>
      <c r="G6" s="26"/>
      <c r="H6" s="26"/>
      <c r="I6" s="26"/>
      <c r="J6" s="26"/>
      <c r="K6" s="26"/>
      <c r="L6" s="26"/>
      <c r="M6" s="26"/>
      <c r="N6" s="26"/>
      <c r="O6" s="26"/>
      <c r="P6" s="26"/>
      <c r="Q6" s="26"/>
      <c r="R6" s="26"/>
      <c r="S6" s="26"/>
      <c r="T6" s="26"/>
      <c r="U6" s="26"/>
      <c r="V6" s="26"/>
    </row>
    <row r="7" spans="1:23" ht="18.600000000000001" customHeight="1">
      <c r="A7" s="3"/>
      <c r="B7" s="4"/>
      <c r="C7" s="4"/>
      <c r="D7" s="4"/>
      <c r="E7" s="4"/>
      <c r="F7" s="39" t="s">
        <v>598</v>
      </c>
      <c r="G7" s="40"/>
      <c r="H7" s="40" t="s">
        <v>451</v>
      </c>
      <c r="I7" s="40"/>
      <c r="J7" s="41" t="s">
        <v>452</v>
      </c>
      <c r="K7" s="41"/>
      <c r="L7" s="41" t="s">
        <v>599</v>
      </c>
      <c r="M7" s="41"/>
      <c r="N7" s="39" t="s">
        <v>128</v>
      </c>
      <c r="O7" s="40"/>
      <c r="P7" s="40" t="s">
        <v>451</v>
      </c>
      <c r="Q7" s="40"/>
      <c r="R7" s="41" t="s">
        <v>452</v>
      </c>
      <c r="S7" s="41"/>
      <c r="T7" s="40" t="str">
        <f>L7</f>
        <v>Transfer in (out)</v>
      </c>
      <c r="U7" s="40"/>
      <c r="V7" s="39" t="s">
        <v>991</v>
      </c>
    </row>
    <row r="8" spans="1:23" ht="18.600000000000001" customHeight="1">
      <c r="A8" s="3"/>
      <c r="B8" s="4" t="s">
        <v>600</v>
      </c>
      <c r="C8" s="4"/>
      <c r="D8" s="4"/>
      <c r="E8" s="4"/>
      <c r="F8" s="3"/>
      <c r="G8" s="3"/>
      <c r="H8" s="3"/>
      <c r="I8" s="3"/>
      <c r="N8" s="3"/>
      <c r="O8" s="3"/>
      <c r="P8" s="3"/>
      <c r="Q8" s="3"/>
      <c r="T8" s="3"/>
      <c r="U8" s="3"/>
      <c r="V8" s="3"/>
    </row>
    <row r="9" spans="1:23" ht="18.600000000000001" customHeight="1">
      <c r="A9" s="3"/>
      <c r="B9" s="4" t="s">
        <v>601</v>
      </c>
      <c r="C9" s="4"/>
      <c r="D9" s="4"/>
      <c r="E9" s="4"/>
      <c r="F9" s="27">
        <v>200072207.97</v>
      </c>
      <c r="G9" s="24"/>
      <c r="H9" s="35">
        <v>0</v>
      </c>
      <c r="I9" s="35"/>
      <c r="J9" s="35">
        <v>0</v>
      </c>
      <c r="K9" s="35"/>
      <c r="L9" s="35">
        <v>1126080.93</v>
      </c>
      <c r="M9" s="355"/>
      <c r="N9" s="27">
        <f>SUM(F9:L9)</f>
        <v>201198288.90000001</v>
      </c>
      <c r="O9" s="24"/>
      <c r="P9" s="35">
        <v>0</v>
      </c>
      <c r="Q9" s="35"/>
      <c r="R9" s="35">
        <v>0</v>
      </c>
      <c r="S9" s="35"/>
      <c r="T9" s="35">
        <v>0</v>
      </c>
      <c r="U9" s="24"/>
      <c r="V9" s="27">
        <f>SUM(N9:T9)</f>
        <v>201198288.90000001</v>
      </c>
      <c r="W9" s="1"/>
    </row>
    <row r="10" spans="1:23" ht="18.600000000000001" customHeight="1">
      <c r="A10" s="3"/>
      <c r="B10" s="4" t="s">
        <v>602</v>
      </c>
      <c r="C10" s="4"/>
      <c r="D10" s="4"/>
      <c r="E10" s="4"/>
      <c r="F10" s="27">
        <v>113895445.81</v>
      </c>
      <c r="G10" s="24"/>
      <c r="H10" s="35">
        <v>108862</v>
      </c>
      <c r="I10" s="35"/>
      <c r="J10" s="35">
        <v>-84915.16</v>
      </c>
      <c r="K10" s="35"/>
      <c r="L10" s="35">
        <v>817872.91</v>
      </c>
      <c r="M10" s="355"/>
      <c r="N10" s="27">
        <f t="shared" ref="N10:N18" si="0">SUM(F10:L10)</f>
        <v>114737265.56</v>
      </c>
      <c r="O10" s="24"/>
      <c r="P10" s="35">
        <v>138521.07999999999</v>
      </c>
      <c r="Q10" s="35"/>
      <c r="R10" s="35">
        <v>0</v>
      </c>
      <c r="S10" s="35"/>
      <c r="T10" s="35">
        <v>71035.759999999995</v>
      </c>
      <c r="U10" s="24"/>
      <c r="V10" s="27">
        <f t="shared" ref="V10:V17" si="1">SUM(N10:T10)</f>
        <v>114946822.40000001</v>
      </c>
      <c r="W10" s="1"/>
    </row>
    <row r="11" spans="1:23" ht="18.600000000000001" customHeight="1">
      <c r="A11" s="3"/>
      <c r="B11" s="4" t="s">
        <v>603</v>
      </c>
      <c r="C11" s="4"/>
      <c r="D11" s="4"/>
      <c r="E11" s="4"/>
      <c r="F11" s="27">
        <v>5235984.42</v>
      </c>
      <c r="G11" s="24"/>
      <c r="H11" s="35">
        <v>0</v>
      </c>
      <c r="I11" s="35"/>
      <c r="J11" s="35">
        <v>0</v>
      </c>
      <c r="K11" s="35"/>
      <c r="L11" s="35">
        <v>0</v>
      </c>
      <c r="M11" s="355"/>
      <c r="N11" s="27">
        <f t="shared" si="0"/>
        <v>5235984.42</v>
      </c>
      <c r="O11" s="24"/>
      <c r="P11" s="35">
        <v>0</v>
      </c>
      <c r="Q11" s="35"/>
      <c r="R11" s="35">
        <v>0</v>
      </c>
      <c r="S11" s="35"/>
      <c r="T11" s="35">
        <v>0</v>
      </c>
      <c r="U11" s="24"/>
      <c r="V11" s="27">
        <f t="shared" si="1"/>
        <v>5235984.42</v>
      </c>
      <c r="W11" s="1"/>
    </row>
    <row r="12" spans="1:23" ht="18.600000000000001" customHeight="1">
      <c r="A12" s="3"/>
      <c r="B12" s="4" t="s">
        <v>604</v>
      </c>
      <c r="C12" s="4"/>
      <c r="D12" s="4"/>
      <c r="E12" s="4"/>
      <c r="F12" s="27">
        <v>39498675.219999991</v>
      </c>
      <c r="G12" s="24"/>
      <c r="H12" s="35">
        <v>3701653.8899999997</v>
      </c>
      <c r="I12" s="35"/>
      <c r="J12" s="35">
        <v>-2529109.86</v>
      </c>
      <c r="K12" s="35"/>
      <c r="L12" s="35">
        <v>0</v>
      </c>
      <c r="M12" s="355"/>
      <c r="N12" s="27">
        <f t="shared" si="0"/>
        <v>40671219.249999993</v>
      </c>
      <c r="O12" s="24"/>
      <c r="P12" s="35">
        <v>1789535.99</v>
      </c>
      <c r="Q12" s="35"/>
      <c r="R12" s="35">
        <v>-2402663.66</v>
      </c>
      <c r="S12" s="35"/>
      <c r="T12" s="35">
        <v>0</v>
      </c>
      <c r="U12" s="24"/>
      <c r="V12" s="27">
        <f t="shared" si="1"/>
        <v>40058091.579999998</v>
      </c>
      <c r="W12" s="1"/>
    </row>
    <row r="13" spans="1:23" ht="18.600000000000001" customHeight="1">
      <c r="A13" s="3"/>
      <c r="B13" s="4" t="s">
        <v>605</v>
      </c>
      <c r="C13" s="4"/>
      <c r="D13" s="4"/>
      <c r="E13" s="4"/>
      <c r="F13" s="27">
        <v>319628969.41000009</v>
      </c>
      <c r="G13" s="24"/>
      <c r="H13" s="35">
        <v>10104034.48</v>
      </c>
      <c r="I13" s="35"/>
      <c r="J13" s="35">
        <v>-13055154.83</v>
      </c>
      <c r="K13" s="35"/>
      <c r="L13" s="35">
        <v>7869922.5100000007</v>
      </c>
      <c r="M13" s="355"/>
      <c r="N13" s="27">
        <f t="shared" si="0"/>
        <v>324547771.57000011</v>
      </c>
      <c r="O13" s="24"/>
      <c r="P13" s="35">
        <v>7618031.4000000004</v>
      </c>
      <c r="Q13" s="35"/>
      <c r="R13" s="35">
        <v>-2680955.5299999998</v>
      </c>
      <c r="S13" s="35"/>
      <c r="T13" s="35">
        <v>73811</v>
      </c>
      <c r="U13" s="24"/>
      <c r="V13" s="27">
        <f t="shared" si="1"/>
        <v>329558658.44000012</v>
      </c>
      <c r="W13" s="1"/>
    </row>
    <row r="14" spans="1:23" ht="18.600000000000001" customHeight="1">
      <c r="A14" s="3"/>
      <c r="B14" s="4" t="s">
        <v>606</v>
      </c>
      <c r="C14" s="4"/>
      <c r="D14" s="4"/>
      <c r="E14" s="4"/>
      <c r="F14" s="27">
        <v>22080963.060000002</v>
      </c>
      <c r="G14" s="24"/>
      <c r="H14" s="35">
        <v>1997179.8299999998</v>
      </c>
      <c r="I14" s="35"/>
      <c r="J14" s="35">
        <v>-1002233.82</v>
      </c>
      <c r="K14" s="35"/>
      <c r="L14" s="35">
        <v>0</v>
      </c>
      <c r="M14" s="355"/>
      <c r="N14" s="27">
        <f t="shared" si="0"/>
        <v>23075909.07</v>
      </c>
      <c r="O14" s="24"/>
      <c r="P14" s="35">
        <v>114077.94</v>
      </c>
      <c r="Q14" s="35"/>
      <c r="R14" s="35">
        <v>-410256.95</v>
      </c>
      <c r="S14" s="35"/>
      <c r="T14" s="35">
        <v>0</v>
      </c>
      <c r="U14" s="24"/>
      <c r="V14" s="27">
        <f t="shared" si="1"/>
        <v>22779730.060000002</v>
      </c>
      <c r="W14" s="1"/>
    </row>
    <row r="15" spans="1:23" ht="18.600000000000001" customHeight="1">
      <c r="A15" s="3"/>
      <c r="B15" s="4" t="s">
        <v>607</v>
      </c>
      <c r="C15" s="4"/>
      <c r="D15" s="4"/>
      <c r="E15" s="4"/>
      <c r="F15" s="27">
        <v>31708589.50999999</v>
      </c>
      <c r="G15" s="24"/>
      <c r="H15" s="35">
        <v>153271.03</v>
      </c>
      <c r="I15" s="35"/>
      <c r="J15" s="35">
        <v>-35882</v>
      </c>
      <c r="K15" s="35"/>
      <c r="L15" s="35">
        <v>205323.84</v>
      </c>
      <c r="M15" s="355"/>
      <c r="N15" s="27">
        <f t="shared" si="0"/>
        <v>32031302.379999992</v>
      </c>
      <c r="O15" s="24"/>
      <c r="P15" s="35">
        <v>0</v>
      </c>
      <c r="Q15" s="35"/>
      <c r="R15" s="35">
        <v>0</v>
      </c>
      <c r="S15" s="35"/>
      <c r="T15" s="35">
        <v>0</v>
      </c>
      <c r="U15" s="24"/>
      <c r="V15" s="27">
        <f t="shared" si="1"/>
        <v>32031302.379999992</v>
      </c>
      <c r="W15" s="1"/>
    </row>
    <row r="16" spans="1:23" ht="18.600000000000001" customHeight="1">
      <c r="A16" s="3"/>
      <c r="B16" s="4" t="s">
        <v>608</v>
      </c>
      <c r="C16" s="4"/>
      <c r="D16" s="4"/>
      <c r="E16" s="4"/>
      <c r="F16" s="27">
        <v>55788727.989999987</v>
      </c>
      <c r="G16" s="24"/>
      <c r="H16" s="35">
        <v>4700450</v>
      </c>
      <c r="I16" s="35"/>
      <c r="J16" s="35">
        <v>-65750</v>
      </c>
      <c r="K16" s="35"/>
      <c r="L16" s="35">
        <v>5230</v>
      </c>
      <c r="M16" s="355"/>
      <c r="N16" s="27">
        <f t="shared" si="0"/>
        <v>60428657.989999987</v>
      </c>
      <c r="O16" s="24"/>
      <c r="P16" s="35">
        <v>75000</v>
      </c>
      <c r="Q16" s="35"/>
      <c r="R16" s="35">
        <v>0</v>
      </c>
      <c r="S16" s="35"/>
      <c r="T16" s="35">
        <v>0</v>
      </c>
      <c r="U16" s="24"/>
      <c r="V16" s="27">
        <f t="shared" si="1"/>
        <v>60503657.989999987</v>
      </c>
      <c r="W16" s="1"/>
    </row>
    <row r="17" spans="1:23" ht="18.600000000000001" customHeight="1">
      <c r="A17" s="3"/>
      <c r="B17" s="4" t="s">
        <v>609</v>
      </c>
      <c r="C17" s="4"/>
      <c r="D17" s="4"/>
      <c r="E17" s="4"/>
      <c r="F17" s="27">
        <v>14235396.470000001</v>
      </c>
      <c r="G17" s="24"/>
      <c r="H17" s="35">
        <v>0</v>
      </c>
      <c r="I17" s="35"/>
      <c r="J17" s="35">
        <v>0</v>
      </c>
      <c r="K17" s="35"/>
      <c r="L17" s="35">
        <v>0</v>
      </c>
      <c r="M17" s="355"/>
      <c r="N17" s="27">
        <f>SUM(F17:L17)</f>
        <v>14235396.470000001</v>
      </c>
      <c r="O17" s="24"/>
      <c r="P17" s="35">
        <v>0</v>
      </c>
      <c r="Q17" s="35"/>
      <c r="R17" s="35">
        <v>0</v>
      </c>
      <c r="S17" s="35"/>
      <c r="T17" s="35">
        <v>0</v>
      </c>
      <c r="U17" s="24"/>
      <c r="V17" s="27">
        <f t="shared" si="1"/>
        <v>14235396.470000001</v>
      </c>
      <c r="W17" s="1"/>
    </row>
    <row r="18" spans="1:23" ht="18.600000000000001" customHeight="1">
      <c r="A18" s="3"/>
      <c r="B18" s="4" t="s">
        <v>610</v>
      </c>
      <c r="C18" s="4"/>
      <c r="D18" s="4"/>
      <c r="E18" s="4"/>
      <c r="F18" s="446">
        <v>2411244.5500000045</v>
      </c>
      <c r="G18" s="24"/>
      <c r="H18" s="35">
        <v>10185387.880000001</v>
      </c>
      <c r="I18" s="35"/>
      <c r="J18" s="35">
        <v>0</v>
      </c>
      <c r="K18" s="35"/>
      <c r="L18" s="35">
        <v>-8898349.2599999998</v>
      </c>
      <c r="M18" s="355"/>
      <c r="N18" s="27">
        <f t="shared" si="0"/>
        <v>3698283.1700000055</v>
      </c>
      <c r="O18" s="24"/>
      <c r="P18" s="35">
        <v>2788439.55</v>
      </c>
      <c r="Q18" s="35"/>
      <c r="R18" s="35">
        <v>0</v>
      </c>
      <c r="S18" s="35"/>
      <c r="T18" s="35">
        <v>-2569094.4300000002</v>
      </c>
      <c r="U18" s="24"/>
      <c r="V18" s="27">
        <f>SUM(N18:T18)</f>
        <v>3917628.2900000052</v>
      </c>
      <c r="W18" s="1"/>
    </row>
    <row r="19" spans="1:23" ht="18.600000000000001" customHeight="1">
      <c r="A19" s="3"/>
      <c r="B19" s="4"/>
      <c r="C19" s="3" t="s">
        <v>429</v>
      </c>
      <c r="D19" s="3"/>
      <c r="E19" s="3"/>
      <c r="F19" s="42">
        <f>SUM(F9:F18)</f>
        <v>804556204.41000009</v>
      </c>
      <c r="G19" s="27"/>
      <c r="H19" s="42">
        <f>SUM(H9:H18)</f>
        <v>30950839.109999999</v>
      </c>
      <c r="I19" s="27"/>
      <c r="J19" s="43">
        <f>SUM(J9:J18)</f>
        <v>-16773045.67</v>
      </c>
      <c r="K19" s="27"/>
      <c r="L19" s="43">
        <f>SUM(L9:L18)</f>
        <v>1126080.9300000016</v>
      </c>
      <c r="M19" s="27"/>
      <c r="N19" s="43">
        <f>SUM(N9:N18)</f>
        <v>819860078.78000021</v>
      </c>
      <c r="O19" s="27"/>
      <c r="P19" s="43">
        <f>SUM(P9:P18)</f>
        <v>12523605.960000001</v>
      </c>
      <c r="Q19" s="27"/>
      <c r="R19" s="43">
        <f>SUM(R9:R18)</f>
        <v>-5493876.1399999997</v>
      </c>
      <c r="S19" s="27"/>
      <c r="T19" s="43">
        <f>SUM(T9:T18)</f>
        <v>-2424247.67</v>
      </c>
      <c r="U19" s="27"/>
      <c r="V19" s="43">
        <f>SUM(V9:V18)</f>
        <v>824465560.93000019</v>
      </c>
      <c r="W19" s="1"/>
    </row>
    <row r="20" spans="1:23" ht="18.600000000000001" customHeight="1">
      <c r="A20" s="3"/>
      <c r="B20" s="4" t="s">
        <v>611</v>
      </c>
      <c r="C20" s="4"/>
      <c r="D20" s="4"/>
      <c r="E20" s="4"/>
      <c r="F20" s="3"/>
      <c r="G20" s="3"/>
      <c r="H20" s="3"/>
      <c r="I20" s="3"/>
      <c r="N20" s="3"/>
      <c r="O20" s="24"/>
      <c r="P20" s="24"/>
      <c r="Q20" s="24"/>
      <c r="R20" s="24"/>
      <c r="S20" s="24"/>
      <c r="T20" s="24"/>
      <c r="U20" s="24"/>
      <c r="V20" s="31"/>
      <c r="W20" s="1"/>
    </row>
    <row r="21" spans="1:23" ht="18.600000000000001" customHeight="1">
      <c r="A21" s="3"/>
      <c r="B21" s="4" t="s">
        <v>612</v>
      </c>
      <c r="C21" s="4"/>
      <c r="D21" s="4"/>
      <c r="E21" s="4"/>
      <c r="F21" s="27">
        <v>13518408.51</v>
      </c>
      <c r="G21" s="24"/>
      <c r="H21" s="24">
        <v>1007046.06</v>
      </c>
      <c r="I21" s="24"/>
      <c r="J21" s="24">
        <v>0</v>
      </c>
      <c r="K21" s="24"/>
      <c r="L21" s="24">
        <v>0</v>
      </c>
      <c r="M21" s="355"/>
      <c r="N21" s="27">
        <f>SUM(F21:M21)</f>
        <v>14525454.57</v>
      </c>
      <c r="O21" s="24"/>
      <c r="P21" s="24">
        <v>493704.55</v>
      </c>
      <c r="Q21" s="24"/>
      <c r="R21" s="35">
        <v>0</v>
      </c>
      <c r="S21" s="35"/>
      <c r="T21" s="35">
        <v>0</v>
      </c>
      <c r="U21" s="24"/>
      <c r="V21" s="27">
        <f>SUM(N21:T21)</f>
        <v>15019159.120000001</v>
      </c>
      <c r="W21" s="1"/>
    </row>
    <row r="22" spans="1:23" s="19" customFormat="1" ht="18.600000000000001" customHeight="1">
      <c r="A22" s="27"/>
      <c r="B22" s="4" t="str">
        <f>B10</f>
        <v xml:space="preserve">     Building and construction</v>
      </c>
      <c r="C22" s="4"/>
      <c r="D22" s="4"/>
      <c r="E22" s="4"/>
      <c r="F22" s="27">
        <v>81734488.779999986</v>
      </c>
      <c r="G22" s="24"/>
      <c r="H22" s="35">
        <v>5307368.3899999997</v>
      </c>
      <c r="I22" s="35"/>
      <c r="J22" s="24">
        <v>-84914.16</v>
      </c>
      <c r="K22" s="24"/>
      <c r="L22" s="24">
        <v>0</v>
      </c>
      <c r="M22" s="347"/>
      <c r="N22" s="27">
        <f t="shared" ref="N22:N27" si="2">SUM(F22:M22)</f>
        <v>86956943.00999999</v>
      </c>
      <c r="O22" s="24"/>
      <c r="P22" s="35">
        <v>2635539.2000000002</v>
      </c>
      <c r="Q22" s="35"/>
      <c r="R22" s="35">
        <v>0</v>
      </c>
      <c r="S22" s="35"/>
      <c r="T22" s="35">
        <v>0</v>
      </c>
      <c r="U22" s="24"/>
      <c r="V22" s="27">
        <f t="shared" ref="V22:V29" si="3">SUM(N22:T22)</f>
        <v>89592482.209999993</v>
      </c>
      <c r="W22" s="1"/>
    </row>
    <row r="23" spans="1:23" s="19" customFormat="1" ht="18.600000000000001" customHeight="1">
      <c r="A23" s="27"/>
      <c r="B23" s="4" t="str">
        <f>B11</f>
        <v xml:space="preserve">     Building improvement</v>
      </c>
      <c r="C23" s="4"/>
      <c r="D23" s="4"/>
      <c r="E23" s="4"/>
      <c r="F23" s="27">
        <v>2258238.09</v>
      </c>
      <c r="G23" s="24"/>
      <c r="H23" s="35">
        <v>245674.08</v>
      </c>
      <c r="I23" s="35"/>
      <c r="J23" s="24">
        <v>0</v>
      </c>
      <c r="K23" s="24"/>
      <c r="L23" s="24">
        <v>0</v>
      </c>
      <c r="M23" s="347"/>
      <c r="N23" s="27">
        <f t="shared" si="2"/>
        <v>2503912.17</v>
      </c>
      <c r="O23" s="24"/>
      <c r="P23" s="35">
        <v>121827.42</v>
      </c>
      <c r="Q23" s="35"/>
      <c r="R23" s="35">
        <v>0</v>
      </c>
      <c r="S23" s="35"/>
      <c r="T23" s="35">
        <v>0</v>
      </c>
      <c r="U23" s="24"/>
      <c r="V23" s="27">
        <f t="shared" si="3"/>
        <v>2625739.59</v>
      </c>
      <c r="W23" s="1"/>
    </row>
    <row r="24" spans="1:23" s="19" customFormat="1" ht="18.600000000000001" customHeight="1">
      <c r="A24" s="27"/>
      <c r="B24" s="4" t="s">
        <v>604</v>
      </c>
      <c r="C24" s="4"/>
      <c r="D24" s="4"/>
      <c r="E24" s="4"/>
      <c r="F24" s="27">
        <v>31907090.290000003</v>
      </c>
      <c r="G24" s="24"/>
      <c r="H24" s="35">
        <v>4093532.14</v>
      </c>
      <c r="I24" s="35"/>
      <c r="J24" s="35">
        <v>-2390678.54</v>
      </c>
      <c r="K24" s="35"/>
      <c r="L24" s="35">
        <v>0</v>
      </c>
      <c r="M24" s="347"/>
      <c r="N24" s="27">
        <f t="shared" si="2"/>
        <v>33609943.890000001</v>
      </c>
      <c r="O24" s="24"/>
      <c r="P24" s="35">
        <v>1990487.88</v>
      </c>
      <c r="Q24" s="35"/>
      <c r="R24" s="35">
        <v>-2287005.44</v>
      </c>
      <c r="S24" s="35"/>
      <c r="T24" s="35">
        <v>0</v>
      </c>
      <c r="U24" s="24"/>
      <c r="V24" s="27">
        <f t="shared" si="3"/>
        <v>33313426.330000002</v>
      </c>
      <c r="W24" s="1"/>
    </row>
    <row r="25" spans="1:23" s="19" customFormat="1" ht="18.600000000000001" customHeight="1">
      <c r="A25" s="27"/>
      <c r="B25" s="4" t="str">
        <f>B13</f>
        <v xml:space="preserve">     Machinery  and equipment</v>
      </c>
      <c r="C25" s="4"/>
      <c r="D25" s="4"/>
      <c r="E25" s="4"/>
      <c r="F25" s="27">
        <v>279113381.79000002</v>
      </c>
      <c r="G25" s="24"/>
      <c r="H25" s="35">
        <v>16495361.239999998</v>
      </c>
      <c r="I25" s="35"/>
      <c r="J25" s="35">
        <v>-10248586.390000001</v>
      </c>
      <c r="K25" s="35"/>
      <c r="L25" s="35">
        <v>0</v>
      </c>
      <c r="M25" s="347"/>
      <c r="N25" s="27">
        <f t="shared" si="2"/>
        <v>285360156.64000005</v>
      </c>
      <c r="O25" s="24"/>
      <c r="P25" s="35">
        <v>8531631.6699999999</v>
      </c>
      <c r="Q25" s="35"/>
      <c r="R25" s="35">
        <v>-1807985.19</v>
      </c>
      <c r="S25" s="35"/>
      <c r="T25" s="35">
        <v>-102946.14</v>
      </c>
      <c r="U25" s="24"/>
      <c r="V25" s="27">
        <f t="shared" si="3"/>
        <v>291980856.98000008</v>
      </c>
      <c r="W25" s="1"/>
    </row>
    <row r="26" spans="1:23" s="19" customFormat="1" ht="18.600000000000001" customHeight="1">
      <c r="A26" s="27"/>
      <c r="B26" s="4" t="str">
        <f>B14</f>
        <v xml:space="preserve">     Office furniture</v>
      </c>
      <c r="C26" s="4"/>
      <c r="D26" s="4"/>
      <c r="E26" s="4"/>
      <c r="F26" s="27">
        <v>17857506.789999999</v>
      </c>
      <c r="G26" s="24"/>
      <c r="H26" s="35">
        <v>1856426.31</v>
      </c>
      <c r="I26" s="35"/>
      <c r="J26" s="35">
        <v>-832782.72</v>
      </c>
      <c r="K26" s="35"/>
      <c r="L26" s="35">
        <v>0</v>
      </c>
      <c r="M26" s="347"/>
      <c r="N26" s="27">
        <f t="shared" si="2"/>
        <v>18881150.379999999</v>
      </c>
      <c r="O26" s="24"/>
      <c r="P26" s="35">
        <v>874193.71</v>
      </c>
      <c r="Q26" s="35"/>
      <c r="R26" s="24">
        <v>-364169.69</v>
      </c>
      <c r="S26" s="24"/>
      <c r="T26" s="35">
        <v>0</v>
      </c>
      <c r="U26" s="24"/>
      <c r="V26" s="27">
        <f t="shared" si="3"/>
        <v>19391174.399999999</v>
      </c>
      <c r="W26" s="1"/>
    </row>
    <row r="27" spans="1:23" s="19" customFormat="1" ht="18.600000000000001" customHeight="1">
      <c r="A27" s="27"/>
      <c r="B27" s="4" t="s">
        <v>607</v>
      </c>
      <c r="C27" s="4"/>
      <c r="D27" s="4"/>
      <c r="E27" s="4"/>
      <c r="F27" s="27">
        <v>31027278.699999996</v>
      </c>
      <c r="G27" s="24"/>
      <c r="H27" s="35">
        <v>348659.57999999996</v>
      </c>
      <c r="I27" s="35"/>
      <c r="J27" s="24">
        <v>-26912.89</v>
      </c>
      <c r="K27" s="24"/>
      <c r="L27" s="24">
        <v>0</v>
      </c>
      <c r="M27" s="347"/>
      <c r="N27" s="27">
        <f t="shared" si="2"/>
        <v>31349025.389999993</v>
      </c>
      <c r="O27" s="24"/>
      <c r="P27" s="35">
        <v>173547.81</v>
      </c>
      <c r="Q27" s="35"/>
      <c r="R27" s="35">
        <v>0</v>
      </c>
      <c r="S27" s="24"/>
      <c r="T27" s="35">
        <v>0</v>
      </c>
      <c r="U27" s="24"/>
      <c r="V27" s="27">
        <f t="shared" si="3"/>
        <v>31522573.199999992</v>
      </c>
      <c r="W27" s="1"/>
    </row>
    <row r="28" spans="1:23" s="19" customFormat="1" ht="18.600000000000001" customHeight="1">
      <c r="A28" s="27"/>
      <c r="B28" s="4" t="str">
        <f>+B16</f>
        <v xml:space="preserve">     Temporary building and other fixed assets</v>
      </c>
      <c r="C28" s="4"/>
      <c r="D28" s="4"/>
      <c r="E28" s="4"/>
      <c r="F28" s="27">
        <v>26401264.720000003</v>
      </c>
      <c r="G28" s="24"/>
      <c r="H28" s="35">
        <v>8540834.3299999982</v>
      </c>
      <c r="I28" s="35"/>
      <c r="J28" s="35">
        <v>-50110.76</v>
      </c>
      <c r="K28" s="35"/>
      <c r="L28" s="35">
        <v>0</v>
      </c>
      <c r="M28" s="347"/>
      <c r="N28" s="27">
        <f>SUM(F28:M28)</f>
        <v>34891988.289999999</v>
      </c>
      <c r="O28" s="24"/>
      <c r="P28" s="35">
        <v>4359481.84</v>
      </c>
      <c r="Q28" s="35"/>
      <c r="R28" s="35">
        <v>0</v>
      </c>
      <c r="S28" s="24"/>
      <c r="T28" s="35">
        <v>0</v>
      </c>
      <c r="U28" s="24"/>
      <c r="V28" s="27">
        <f>SUM(N28:T28)</f>
        <v>39251470.129999995</v>
      </c>
      <c r="W28" s="1"/>
    </row>
    <row r="29" spans="1:23" s="19" customFormat="1" ht="18.600000000000001" customHeight="1">
      <c r="A29" s="27"/>
      <c r="B29" s="4" t="s">
        <v>609</v>
      </c>
      <c r="C29" s="4"/>
      <c r="D29" s="4"/>
      <c r="E29" s="4"/>
      <c r="F29" s="27">
        <v>13468220.729999999</v>
      </c>
      <c r="G29" s="24"/>
      <c r="H29" s="35">
        <v>767174.74</v>
      </c>
      <c r="I29" s="35"/>
      <c r="J29" s="35">
        <v>0</v>
      </c>
      <c r="K29" s="35"/>
      <c r="L29" s="35">
        <v>0</v>
      </c>
      <c r="M29" s="347"/>
      <c r="N29" s="347">
        <f>SUM(F29:L29)</f>
        <v>14235395.469999999</v>
      </c>
      <c r="O29" s="24"/>
      <c r="P29" s="35">
        <v>0</v>
      </c>
      <c r="Q29" s="35"/>
      <c r="R29" s="35">
        <v>0</v>
      </c>
      <c r="S29" s="24"/>
      <c r="T29" s="35">
        <v>0</v>
      </c>
      <c r="U29" s="24"/>
      <c r="V29" s="27">
        <f t="shared" si="3"/>
        <v>14235395.469999999</v>
      </c>
      <c r="W29" s="1"/>
    </row>
    <row r="30" spans="1:23" ht="18.600000000000001" customHeight="1">
      <c r="C30" s="3" t="s">
        <v>429</v>
      </c>
      <c r="D30" s="3"/>
      <c r="E30" s="3"/>
      <c r="F30" s="42">
        <f>SUM(F21:F29)</f>
        <v>497285878.4000001</v>
      </c>
      <c r="G30" s="27"/>
      <c r="H30" s="42">
        <f>SUM(H21:H29)</f>
        <v>38662076.869999997</v>
      </c>
      <c r="I30" s="27"/>
      <c r="J30" s="43">
        <f>SUM(J21:J29)</f>
        <v>-13633985.460000001</v>
      </c>
      <c r="K30" s="27"/>
      <c r="L30" s="43">
        <f>SUM(L21:L29)</f>
        <v>0</v>
      </c>
      <c r="M30" s="27"/>
      <c r="N30" s="43">
        <f>SUM(N21:N29)</f>
        <v>522313969.81000006</v>
      </c>
      <c r="O30" s="27"/>
      <c r="P30" s="43">
        <f>SUM(P21:P29)</f>
        <v>19180414.079999998</v>
      </c>
      <c r="Q30" s="30"/>
      <c r="R30" s="43">
        <f>SUM(R21:R29)</f>
        <v>-4459160.32</v>
      </c>
      <c r="S30" s="30"/>
      <c r="T30" s="43">
        <f>SUM(T21:T29)</f>
        <v>-102946.14</v>
      </c>
      <c r="U30" s="24"/>
      <c r="V30" s="43">
        <f>SUM(V21:V29)</f>
        <v>536932277.43000007</v>
      </c>
      <c r="W30" s="1"/>
    </row>
    <row r="31" spans="1:23" ht="18.600000000000001" customHeight="1" thickBot="1">
      <c r="B31" s="2" t="s">
        <v>613</v>
      </c>
      <c r="F31" s="32">
        <f>F19-F30</f>
        <v>307270326.00999999</v>
      </c>
      <c r="N31" s="32">
        <f>N19-N30</f>
        <v>297546108.97000015</v>
      </c>
      <c r="P31" s="1"/>
      <c r="Q31" s="30"/>
      <c r="R31" s="1"/>
      <c r="S31" s="30"/>
      <c r="T31" s="1"/>
      <c r="U31" s="24"/>
      <c r="V31" s="33">
        <f>V19-V30</f>
        <v>287533283.50000012</v>
      </c>
    </row>
    <row r="32" spans="1:23" ht="18.600000000000001" customHeight="1" thickTop="1">
      <c r="F32" s="27"/>
      <c r="N32" s="27"/>
      <c r="P32" s="1"/>
      <c r="Q32" s="30"/>
      <c r="R32" s="1"/>
      <c r="S32" s="30"/>
      <c r="T32" s="1"/>
      <c r="U32" s="24"/>
      <c r="V32" s="38"/>
    </row>
    <row r="33" spans="6:22" ht="18.600000000000001" customHeight="1">
      <c r="F33" s="27"/>
      <c r="N33" s="27"/>
      <c r="P33" s="1"/>
      <c r="Q33" s="30"/>
      <c r="R33" s="1"/>
      <c r="S33" s="30"/>
      <c r="T33" s="1"/>
      <c r="U33" s="24"/>
      <c r="V33" s="38"/>
    </row>
    <row r="34" spans="6:22" ht="18.600000000000001" customHeight="1">
      <c r="H34" s="12" t="s">
        <v>31</v>
      </c>
      <c r="K34" s="12"/>
      <c r="L34" s="8"/>
      <c r="M34" s="9"/>
      <c r="N34" s="9"/>
      <c r="O34" s="9"/>
      <c r="P34" s="9"/>
    </row>
    <row r="35" spans="6:22" ht="18.600000000000001" customHeight="1">
      <c r="H35" s="12" t="s">
        <v>614</v>
      </c>
      <c r="K35" s="12"/>
      <c r="L35" s="8"/>
      <c r="M35" s="9"/>
      <c r="N35" s="9"/>
      <c r="O35" s="9"/>
      <c r="P35" s="9"/>
    </row>
    <row r="37" spans="6:22" ht="20.100000000000001" customHeight="1">
      <c r="P37" s="27"/>
      <c r="Q37" s="24"/>
      <c r="R37" s="27"/>
      <c r="S37" s="27"/>
      <c r="T37" s="27"/>
    </row>
    <row r="140" spans="10:10" ht="20.100000000000001" customHeight="1">
      <c r="J140" s="100"/>
    </row>
  </sheetData>
  <mergeCells count="1">
    <mergeCell ref="A1:V1"/>
  </mergeCells>
  <pageMargins left="0.59055118110236227" right="0.19685039370078741" top="0.7"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40"/>
  <sheetViews>
    <sheetView view="pageBreakPreview" topLeftCell="A10" zoomScaleNormal="100" zoomScaleSheetLayoutView="100" workbookViewId="0">
      <selection activeCell="H4" sqref="H4"/>
    </sheetView>
  </sheetViews>
  <sheetFormatPr defaultColWidth="9.140625" defaultRowHeight="20.100000000000001" customHeight="1"/>
  <cols>
    <col min="1" max="1" width="4.140625" style="2" customWidth="1"/>
    <col min="2" max="4" width="9.140625" style="2" customWidth="1"/>
    <col min="5" max="5" width="7.5703125" style="2" customWidth="1"/>
    <col min="6" max="6" width="16" style="2" customWidth="1"/>
    <col min="7" max="7" width="1" style="2" customWidth="1"/>
    <col min="8" max="8" width="16" style="2" customWidth="1"/>
    <col min="9" max="9" width="1" style="2" customWidth="1"/>
    <col min="10" max="10" width="16" style="2" customWidth="1"/>
    <col min="11" max="11" width="1" style="2" customWidth="1"/>
    <col min="12" max="12" width="16" style="2" customWidth="1"/>
    <col min="13" max="13" width="1" style="2" customWidth="1"/>
    <col min="14" max="14" width="16" style="2" customWidth="1"/>
    <col min="15" max="15" width="1" style="2" customWidth="1"/>
    <col min="16" max="16" width="16" style="2" customWidth="1"/>
    <col min="17" max="17" width="0.85546875" style="2" customWidth="1"/>
    <col min="18" max="18" width="16" style="2" customWidth="1"/>
    <col min="19" max="19" width="1" style="2" customWidth="1"/>
    <col min="20" max="16384" width="9.140625" style="2"/>
  </cols>
  <sheetData>
    <row r="1" spans="1:19" ht="19.5" customHeight="1">
      <c r="A1" s="589" t="s">
        <v>620</v>
      </c>
      <c r="B1" s="589"/>
      <c r="C1" s="589"/>
      <c r="D1" s="589"/>
      <c r="E1" s="589"/>
      <c r="F1" s="589"/>
      <c r="G1" s="589"/>
      <c r="H1" s="589"/>
      <c r="I1" s="589"/>
      <c r="J1" s="589"/>
      <c r="K1" s="589"/>
      <c r="L1" s="589"/>
      <c r="M1" s="589"/>
      <c r="N1" s="589"/>
      <c r="O1" s="589"/>
      <c r="P1" s="589"/>
      <c r="Q1" s="589"/>
      <c r="R1" s="589"/>
      <c r="S1" s="1"/>
    </row>
    <row r="2" spans="1:19" ht="20.100000000000001" customHeight="1">
      <c r="A2" s="45"/>
      <c r="B2" s="45"/>
      <c r="C2" s="45"/>
      <c r="D2" s="45"/>
      <c r="E2" s="45"/>
      <c r="F2" s="45"/>
      <c r="G2" s="45"/>
      <c r="H2" s="45"/>
      <c r="I2" s="45"/>
      <c r="J2" s="45"/>
      <c r="K2" s="45"/>
      <c r="L2" s="45"/>
      <c r="M2" s="45"/>
      <c r="N2" s="45"/>
      <c r="O2" s="45"/>
      <c r="P2" s="45"/>
      <c r="Q2" s="45"/>
      <c r="R2" s="45"/>
      <c r="S2" s="1"/>
    </row>
    <row r="3" spans="1:19" ht="20.100000000000001" customHeight="1">
      <c r="A3" s="3" t="s">
        <v>616</v>
      </c>
      <c r="C3" s="45"/>
      <c r="D3" s="45"/>
      <c r="E3" s="45"/>
      <c r="F3" s="45"/>
      <c r="G3" s="45"/>
      <c r="H3" s="45"/>
      <c r="I3" s="45"/>
      <c r="J3" s="45"/>
      <c r="K3" s="45"/>
      <c r="L3" s="45"/>
      <c r="M3" s="45"/>
      <c r="N3" s="45"/>
      <c r="O3" s="45"/>
      <c r="P3" s="45"/>
      <c r="Q3" s="45"/>
      <c r="R3" s="45"/>
      <c r="S3" s="1"/>
    </row>
    <row r="4" spans="1:19" ht="20.100000000000001" customHeight="1">
      <c r="A4" s="3"/>
      <c r="B4" s="14" t="s">
        <v>1009</v>
      </c>
      <c r="C4" s="45"/>
      <c r="D4" s="45"/>
      <c r="E4" s="45"/>
      <c r="F4" s="45"/>
      <c r="G4" s="45"/>
      <c r="H4" s="45"/>
      <c r="I4" s="45"/>
      <c r="J4" s="45"/>
      <c r="K4" s="45"/>
      <c r="L4" s="45"/>
      <c r="M4" s="45"/>
      <c r="N4" s="45"/>
      <c r="O4" s="45"/>
      <c r="P4" s="45"/>
      <c r="Q4" s="45"/>
      <c r="R4" s="45"/>
      <c r="S4" s="1"/>
    </row>
    <row r="5" spans="1:19" ht="20.100000000000001" customHeight="1">
      <c r="A5" s="3"/>
      <c r="C5" s="4"/>
      <c r="D5" s="3"/>
      <c r="E5" s="3"/>
      <c r="F5" s="3"/>
      <c r="G5" s="3"/>
      <c r="H5" s="3"/>
      <c r="I5" s="3"/>
      <c r="J5" s="3"/>
      <c r="K5" s="3"/>
      <c r="L5" s="24"/>
      <c r="M5" s="24"/>
      <c r="N5" s="24"/>
      <c r="O5" s="1"/>
      <c r="P5" s="24"/>
      <c r="Q5" s="24"/>
      <c r="R5" s="25" t="s">
        <v>423</v>
      </c>
      <c r="S5" s="1"/>
    </row>
    <row r="6" spans="1:19" ht="20.100000000000001" customHeight="1">
      <c r="A6" s="3"/>
      <c r="B6" s="4"/>
      <c r="C6" s="4"/>
      <c r="D6" s="3"/>
      <c r="E6" s="3"/>
      <c r="F6" s="26" t="s">
        <v>617</v>
      </c>
      <c r="G6" s="26"/>
      <c r="H6" s="26"/>
      <c r="I6" s="26"/>
      <c r="J6" s="26"/>
      <c r="K6" s="26"/>
      <c r="L6" s="26"/>
      <c r="M6" s="26"/>
      <c r="N6" s="26"/>
      <c r="O6" s="26"/>
      <c r="P6" s="26"/>
      <c r="Q6" s="26"/>
      <c r="R6" s="26"/>
    </row>
    <row r="7" spans="1:19" ht="20.100000000000001" customHeight="1">
      <c r="A7" s="3"/>
      <c r="B7" s="4"/>
      <c r="C7" s="4"/>
      <c r="D7" s="3"/>
      <c r="E7" s="3"/>
      <c r="F7" s="39" t="str">
        <f>+'P28'!F7</f>
        <v>January 1, 2022</v>
      </c>
      <c r="G7" s="40"/>
      <c r="H7" s="40" t="s">
        <v>451</v>
      </c>
      <c r="I7" s="40"/>
      <c r="J7" s="41" t="s">
        <v>452</v>
      </c>
      <c r="K7" s="40"/>
      <c r="L7" s="39" t="str">
        <f>+'P28'!N7</f>
        <v>December 31, 2022</v>
      </c>
      <c r="M7" s="40"/>
      <c r="N7" s="40" t="s">
        <v>451</v>
      </c>
      <c r="O7" s="40"/>
      <c r="P7" s="41" t="s">
        <v>452</v>
      </c>
      <c r="Q7" s="41"/>
      <c r="R7" s="39" t="str">
        <f>+'P28'!V7</f>
        <v>June 30, 2023</v>
      </c>
    </row>
    <row r="8" spans="1:19" ht="20.100000000000001" customHeight="1">
      <c r="A8" s="3"/>
      <c r="B8" s="4" t="s">
        <v>600</v>
      </c>
      <c r="C8" s="4"/>
      <c r="D8" s="3"/>
      <c r="E8" s="3"/>
      <c r="F8" s="3"/>
      <c r="G8" s="3"/>
      <c r="H8" s="3"/>
      <c r="I8" s="3"/>
      <c r="K8" s="3"/>
      <c r="L8" s="3"/>
      <c r="M8" s="3"/>
      <c r="N8" s="3"/>
      <c r="O8" s="3"/>
      <c r="R8" s="3"/>
    </row>
    <row r="9" spans="1:19" ht="20.100000000000001" customHeight="1">
      <c r="A9" s="3"/>
      <c r="B9" s="4" t="s">
        <v>618</v>
      </c>
      <c r="C9" s="4"/>
      <c r="D9" s="3"/>
      <c r="E9" s="3"/>
      <c r="F9" s="27">
        <v>10633250</v>
      </c>
      <c r="G9" s="3"/>
      <c r="H9" s="35">
        <v>0</v>
      </c>
      <c r="I9" s="35"/>
      <c r="J9" s="35">
        <v>0</v>
      </c>
      <c r="K9" s="27"/>
      <c r="L9" s="27">
        <f t="shared" ref="L9:L16" si="0">SUM(F9:K9)</f>
        <v>10633250</v>
      </c>
      <c r="M9" s="24"/>
      <c r="N9" s="35">
        <v>0</v>
      </c>
      <c r="O9" s="35"/>
      <c r="P9" s="35">
        <v>0</v>
      </c>
      <c r="Q9" s="35"/>
      <c r="R9" s="27">
        <f>SUM(L9:P9)</f>
        <v>10633250</v>
      </c>
      <c r="S9" s="1"/>
    </row>
    <row r="10" spans="1:19" ht="20.100000000000001" customHeight="1">
      <c r="A10" s="3"/>
      <c r="B10" s="4" t="s">
        <v>602</v>
      </c>
      <c r="C10" s="4"/>
      <c r="D10" s="3"/>
      <c r="E10" s="3"/>
      <c r="F10" s="27">
        <v>12368511.92</v>
      </c>
      <c r="G10" s="3"/>
      <c r="H10" s="35">
        <v>0</v>
      </c>
      <c r="I10" s="35"/>
      <c r="J10" s="35">
        <v>0</v>
      </c>
      <c r="K10" s="27"/>
      <c r="L10" s="27">
        <f t="shared" si="0"/>
        <v>12368511.92</v>
      </c>
      <c r="M10" s="24"/>
      <c r="N10" s="35">
        <v>0</v>
      </c>
      <c r="O10" s="35"/>
      <c r="P10" s="35">
        <v>0</v>
      </c>
      <c r="Q10" s="35"/>
      <c r="R10" s="27">
        <f t="shared" ref="R10:R16" si="1">SUM(L10:P10)</f>
        <v>12368511.92</v>
      </c>
      <c r="S10" s="1"/>
    </row>
    <row r="11" spans="1:19" ht="20.100000000000001" customHeight="1">
      <c r="A11" s="3"/>
      <c r="B11" s="4" t="s">
        <v>603</v>
      </c>
      <c r="C11" s="4"/>
      <c r="D11" s="3"/>
      <c r="E11" s="3"/>
      <c r="F11" s="27">
        <v>5235984.42</v>
      </c>
      <c r="G11" s="3"/>
      <c r="H11" s="35">
        <v>0</v>
      </c>
      <c r="I11" s="35"/>
      <c r="J11" s="35">
        <v>0</v>
      </c>
      <c r="K11" s="27"/>
      <c r="L11" s="27">
        <f t="shared" si="0"/>
        <v>5235984.42</v>
      </c>
      <c r="M11" s="24"/>
      <c r="N11" s="35">
        <v>0</v>
      </c>
      <c r="O11" s="35"/>
      <c r="P11" s="35">
        <v>0</v>
      </c>
      <c r="Q11" s="35"/>
      <c r="R11" s="27">
        <f t="shared" si="1"/>
        <v>5235984.42</v>
      </c>
      <c r="S11" s="1"/>
    </row>
    <row r="12" spans="1:19" ht="20.100000000000001" customHeight="1">
      <c r="A12" s="3"/>
      <c r="B12" s="4" t="s">
        <v>604</v>
      </c>
      <c r="C12" s="4"/>
      <c r="D12" s="3"/>
      <c r="E12" s="3"/>
      <c r="F12" s="27">
        <v>37995709.82</v>
      </c>
      <c r="G12" s="3"/>
      <c r="H12" s="35">
        <v>3188103.8499999996</v>
      </c>
      <c r="I12" s="35"/>
      <c r="J12" s="35">
        <v>-2466115.36</v>
      </c>
      <c r="K12" s="35"/>
      <c r="L12" s="27">
        <f t="shared" si="0"/>
        <v>38717698.310000002</v>
      </c>
      <c r="M12" s="24"/>
      <c r="N12" s="35">
        <v>1419435.83</v>
      </c>
      <c r="O12" s="35"/>
      <c r="P12" s="35">
        <v>-2361785.16</v>
      </c>
      <c r="Q12" s="35"/>
      <c r="R12" s="27">
        <f t="shared" si="1"/>
        <v>37775348.980000004</v>
      </c>
      <c r="S12" s="1"/>
    </row>
    <row r="13" spans="1:19" ht="20.100000000000001" customHeight="1">
      <c r="A13" s="3"/>
      <c r="B13" s="4" t="s">
        <v>605</v>
      </c>
      <c r="C13" s="4"/>
      <c r="D13" s="3"/>
      <c r="E13" s="3"/>
      <c r="F13" s="27">
        <v>108315690.72</v>
      </c>
      <c r="G13" s="3"/>
      <c r="H13" s="35">
        <v>6734649.4199999999</v>
      </c>
      <c r="I13" s="35"/>
      <c r="J13" s="35">
        <v>-9054663.5099999998</v>
      </c>
      <c r="K13" s="35"/>
      <c r="L13" s="27">
        <f>SUM(F13:K13)</f>
        <v>105995676.63</v>
      </c>
      <c r="M13" s="24"/>
      <c r="N13" s="35">
        <v>4177544.8</v>
      </c>
      <c r="O13" s="35"/>
      <c r="P13" s="35">
        <v>-2680955.5300000003</v>
      </c>
      <c r="Q13" s="5"/>
      <c r="R13" s="27">
        <f t="shared" si="1"/>
        <v>107492265.89999999</v>
      </c>
      <c r="S13" s="1"/>
    </row>
    <row r="14" spans="1:19" ht="20.100000000000001" customHeight="1">
      <c r="A14" s="3"/>
      <c r="B14" s="4" t="s">
        <v>606</v>
      </c>
      <c r="C14" s="4"/>
      <c r="D14" s="3"/>
      <c r="E14" s="3"/>
      <c r="F14" s="27">
        <v>18944296.600000005</v>
      </c>
      <c r="G14" s="3"/>
      <c r="H14" s="35">
        <v>1494544.8299999998</v>
      </c>
      <c r="I14" s="35"/>
      <c r="J14" s="35">
        <v>-783347.93</v>
      </c>
      <c r="K14" s="35"/>
      <c r="L14" s="27">
        <f t="shared" si="0"/>
        <v>19655493.500000004</v>
      </c>
      <c r="M14" s="24"/>
      <c r="N14" s="35">
        <v>77748.040000000008</v>
      </c>
      <c r="O14" s="35"/>
      <c r="P14" s="35">
        <v>-363267.7</v>
      </c>
      <c r="Q14" s="35"/>
      <c r="R14" s="27">
        <f t="shared" si="1"/>
        <v>19369973.840000004</v>
      </c>
      <c r="S14" s="1"/>
    </row>
    <row r="15" spans="1:19" ht="20.100000000000001" customHeight="1">
      <c r="A15" s="3"/>
      <c r="B15" s="4" t="s">
        <v>607</v>
      </c>
      <c r="C15" s="4"/>
      <c r="D15" s="3"/>
      <c r="E15" s="3"/>
      <c r="F15" s="27">
        <v>19151460.52</v>
      </c>
      <c r="G15" s="3"/>
      <c r="H15" s="35">
        <v>0</v>
      </c>
      <c r="I15" s="35"/>
      <c r="J15" s="35">
        <v>0</v>
      </c>
      <c r="K15" s="35"/>
      <c r="L15" s="27">
        <f t="shared" si="0"/>
        <v>19151460.52</v>
      </c>
      <c r="M15" s="24"/>
      <c r="N15" s="35">
        <v>0</v>
      </c>
      <c r="O15" s="35"/>
      <c r="P15" s="35">
        <v>0</v>
      </c>
      <c r="Q15" s="35"/>
      <c r="R15" s="27">
        <f t="shared" si="1"/>
        <v>19151460.52</v>
      </c>
      <c r="S15" s="1"/>
    </row>
    <row r="16" spans="1:19" ht="20.100000000000001" customHeight="1">
      <c r="A16" s="3"/>
      <c r="B16" s="4" t="s">
        <v>619</v>
      </c>
      <c r="C16" s="4"/>
      <c r="D16" s="3"/>
      <c r="E16" s="3"/>
      <c r="F16" s="27">
        <v>41382829.109999999</v>
      </c>
      <c r="G16" s="3"/>
      <c r="H16" s="35">
        <v>4650000</v>
      </c>
      <c r="I16" s="35"/>
      <c r="J16" s="35">
        <v>0</v>
      </c>
      <c r="K16" s="35"/>
      <c r="L16" s="27">
        <f t="shared" si="0"/>
        <v>46032829.109999999</v>
      </c>
      <c r="M16" s="24"/>
      <c r="N16" s="35">
        <v>75000</v>
      </c>
      <c r="O16" s="35"/>
      <c r="P16" s="35">
        <v>0</v>
      </c>
      <c r="Q16" s="35"/>
      <c r="R16" s="27">
        <f t="shared" si="1"/>
        <v>46107829.109999999</v>
      </c>
      <c r="S16" s="1"/>
    </row>
    <row r="17" spans="1:19" ht="20.100000000000001" customHeight="1">
      <c r="A17" s="3"/>
      <c r="B17" s="4"/>
      <c r="C17" s="3" t="s">
        <v>429</v>
      </c>
      <c r="F17" s="44">
        <f>SUM(F9:F16)</f>
        <v>254027733.11000001</v>
      </c>
      <c r="G17" s="24"/>
      <c r="H17" s="44">
        <f>SUM(H9:H16)</f>
        <v>16067298.1</v>
      </c>
      <c r="I17" s="24"/>
      <c r="J17" s="44">
        <f>SUM(J9:J16)</f>
        <v>-12304126.799999999</v>
      </c>
      <c r="K17" s="24"/>
      <c r="L17" s="44">
        <f>SUM(L9:L16)</f>
        <v>257790904.41000003</v>
      </c>
      <c r="M17" s="24"/>
      <c r="N17" s="44">
        <f>SUM(N9:N16)</f>
        <v>5749728.6699999999</v>
      </c>
      <c r="O17" s="24"/>
      <c r="P17" s="44">
        <f>SUM(P9:P16)</f>
        <v>-5406008.3900000006</v>
      </c>
      <c r="Q17" s="24"/>
      <c r="R17" s="44">
        <f>SUM(R9:R16)</f>
        <v>258134624.69</v>
      </c>
      <c r="S17" s="1"/>
    </row>
    <row r="18" spans="1:19" ht="20.100000000000001" customHeight="1">
      <c r="A18" s="3"/>
      <c r="B18" s="4" t="s">
        <v>611</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7">
        <v>9891750.4600000009</v>
      </c>
      <c r="G19" s="27"/>
      <c r="H19" s="35">
        <v>618425.49</v>
      </c>
      <c r="I19" s="35"/>
      <c r="J19" s="35">
        <v>0</v>
      </c>
      <c r="K19" s="27"/>
      <c r="L19" s="27">
        <f t="shared" ref="L19:L25" si="2">SUM(F19:K19)</f>
        <v>10510175.950000001</v>
      </c>
      <c r="M19" s="24"/>
      <c r="N19" s="35">
        <v>306671.27</v>
      </c>
      <c r="O19" s="35"/>
      <c r="P19" s="35">
        <v>0</v>
      </c>
      <c r="Q19" s="35"/>
      <c r="R19" s="27">
        <f>SUM(L19:P19)</f>
        <v>10816847.220000001</v>
      </c>
      <c r="S19" s="1"/>
    </row>
    <row r="20" spans="1:19" s="19" customFormat="1" ht="20.100000000000001" customHeight="1">
      <c r="A20" s="27"/>
      <c r="B20" s="4" t="str">
        <f>B11</f>
        <v xml:space="preserve">     Building improvement</v>
      </c>
      <c r="C20" s="4"/>
      <c r="D20" s="27"/>
      <c r="E20" s="27"/>
      <c r="F20" s="27">
        <v>2258238.09</v>
      </c>
      <c r="G20" s="24"/>
      <c r="H20" s="35">
        <v>245674.08</v>
      </c>
      <c r="I20" s="35"/>
      <c r="J20" s="35">
        <v>0</v>
      </c>
      <c r="K20" s="27"/>
      <c r="L20" s="27">
        <f t="shared" si="2"/>
        <v>2503912.17</v>
      </c>
      <c r="M20" s="24"/>
      <c r="N20" s="35">
        <v>121827.42</v>
      </c>
      <c r="O20" s="35"/>
      <c r="P20" s="35">
        <v>0</v>
      </c>
      <c r="Q20" s="35"/>
      <c r="R20" s="27">
        <f t="shared" ref="R20:R25" si="3">SUM(L20:P20)</f>
        <v>2625739.59</v>
      </c>
      <c r="S20" s="1"/>
    </row>
    <row r="21" spans="1:19" s="19" customFormat="1" ht="20.100000000000001" customHeight="1">
      <c r="A21" s="27"/>
      <c r="B21" s="4" t="s">
        <v>604</v>
      </c>
      <c r="C21" s="4"/>
      <c r="D21" s="27"/>
      <c r="E21" s="27"/>
      <c r="F21" s="27">
        <v>31028047.259999994</v>
      </c>
      <c r="G21" s="24"/>
      <c r="H21" s="35">
        <v>3761219.21</v>
      </c>
      <c r="I21" s="35"/>
      <c r="J21" s="35">
        <v>-2354133.64</v>
      </c>
      <c r="K21" s="35"/>
      <c r="L21" s="27">
        <f t="shared" si="2"/>
        <v>32435132.829999991</v>
      </c>
      <c r="M21" s="24"/>
      <c r="N21" s="35">
        <v>1786038.5299999998</v>
      </c>
      <c r="O21" s="35"/>
      <c r="P21" s="35">
        <v>-2268708.79</v>
      </c>
      <c r="Q21" s="35"/>
      <c r="R21" s="27">
        <f t="shared" si="3"/>
        <v>31952462.569999993</v>
      </c>
      <c r="S21" s="1"/>
    </row>
    <row r="22" spans="1:19" s="19" customFormat="1" ht="20.100000000000001" customHeight="1">
      <c r="A22" s="27"/>
      <c r="B22" s="4" t="str">
        <f>B13</f>
        <v xml:space="preserve">     Machinery  and equipment</v>
      </c>
      <c r="C22" s="4"/>
      <c r="D22" s="27"/>
      <c r="E22" s="27"/>
      <c r="F22" s="27">
        <v>92497857.970000044</v>
      </c>
      <c r="G22" s="24"/>
      <c r="H22" s="35">
        <v>5418428.4199999999</v>
      </c>
      <c r="I22" s="35"/>
      <c r="J22" s="35">
        <v>-6325145.3300000001</v>
      </c>
      <c r="K22" s="35"/>
      <c r="L22" s="27">
        <f t="shared" si="2"/>
        <v>91591141.060000047</v>
      </c>
      <c r="M22" s="24"/>
      <c r="N22" s="35">
        <v>2694714.35</v>
      </c>
      <c r="O22" s="35"/>
      <c r="P22" s="35">
        <v>-1807985.1900000002</v>
      </c>
      <c r="Q22" s="35"/>
      <c r="R22" s="27">
        <f t="shared" si="3"/>
        <v>92477870.220000044</v>
      </c>
      <c r="S22" s="1"/>
    </row>
    <row r="23" spans="1:19" s="19" customFormat="1" ht="20.100000000000001" customHeight="1">
      <c r="A23" s="27"/>
      <c r="B23" s="4" t="str">
        <f>B14</f>
        <v xml:space="preserve">     Office furniture</v>
      </c>
      <c r="C23" s="4"/>
      <c r="D23" s="27"/>
      <c r="E23" s="27"/>
      <c r="F23" s="27">
        <v>16184467.9</v>
      </c>
      <c r="G23" s="24"/>
      <c r="H23" s="35">
        <v>1160809.8400000001</v>
      </c>
      <c r="I23" s="35"/>
      <c r="J23" s="35">
        <v>-696714.28</v>
      </c>
      <c r="K23" s="35"/>
      <c r="L23" s="27">
        <f t="shared" si="2"/>
        <v>16648563.460000003</v>
      </c>
      <c r="M23" s="24"/>
      <c r="N23" s="35">
        <v>537966.53</v>
      </c>
      <c r="O23" s="35"/>
      <c r="P23" s="35">
        <v>-327798.84999999998</v>
      </c>
      <c r="Q23" s="35"/>
      <c r="R23" s="27">
        <f t="shared" si="3"/>
        <v>16858731.140000001</v>
      </c>
      <c r="S23" s="1"/>
    </row>
    <row r="24" spans="1:19" s="19" customFormat="1" ht="20.100000000000001" customHeight="1">
      <c r="A24" s="27"/>
      <c r="B24" s="4" t="str">
        <f>B15</f>
        <v xml:space="preserve">     Vehicles</v>
      </c>
      <c r="C24" s="4"/>
      <c r="D24" s="27"/>
      <c r="E24" s="27"/>
      <c r="F24" s="27">
        <v>19151409.52</v>
      </c>
      <c r="G24" s="24"/>
      <c r="H24" s="35">
        <v>0</v>
      </c>
      <c r="I24" s="35"/>
      <c r="J24" s="35">
        <v>0</v>
      </c>
      <c r="K24" s="35"/>
      <c r="L24" s="27">
        <f t="shared" si="2"/>
        <v>19151409.52</v>
      </c>
      <c r="M24" s="24"/>
      <c r="N24" s="35">
        <v>0</v>
      </c>
      <c r="O24" s="35"/>
      <c r="P24" s="35">
        <v>0</v>
      </c>
      <c r="Q24" s="35"/>
      <c r="R24" s="27">
        <f t="shared" si="3"/>
        <v>19151409.52</v>
      </c>
      <c r="S24" s="1"/>
    </row>
    <row r="25" spans="1:19" s="19" customFormat="1" ht="20.100000000000001" customHeight="1">
      <c r="A25" s="27"/>
      <c r="B25" s="4" t="str">
        <f>B16</f>
        <v xml:space="preserve">     Temporary building </v>
      </c>
      <c r="C25" s="4"/>
      <c r="D25" s="27"/>
      <c r="E25" s="27"/>
      <c r="F25" s="27">
        <v>14378960.289999999</v>
      </c>
      <c r="G25" s="24"/>
      <c r="H25" s="35">
        <v>7767396.4199999999</v>
      </c>
      <c r="I25" s="35"/>
      <c r="J25" s="35">
        <v>0</v>
      </c>
      <c r="K25" s="35"/>
      <c r="L25" s="27">
        <f t="shared" si="2"/>
        <v>22146356.710000001</v>
      </c>
      <c r="M25" s="24"/>
      <c r="N25" s="35">
        <v>3983288.28</v>
      </c>
      <c r="O25" s="35"/>
      <c r="P25" s="35">
        <v>0</v>
      </c>
      <c r="Q25" s="35"/>
      <c r="R25" s="27">
        <f t="shared" si="3"/>
        <v>26129644.990000002</v>
      </c>
      <c r="S25" s="1"/>
    </row>
    <row r="26" spans="1:19" ht="20.100000000000001" customHeight="1">
      <c r="C26" s="3" t="s">
        <v>429</v>
      </c>
      <c r="F26" s="44">
        <f>SUM(F19:F25)</f>
        <v>185390731.49000004</v>
      </c>
      <c r="G26" s="24"/>
      <c r="H26" s="44">
        <f>SUM(H19:H25)</f>
        <v>18971953.460000001</v>
      </c>
      <c r="I26" s="24"/>
      <c r="J26" s="44">
        <f>SUM(J19:J25)</f>
        <v>-9375993.25</v>
      </c>
      <c r="K26" s="24"/>
      <c r="L26" s="44">
        <f>SUM(L19:L25)</f>
        <v>194986691.70000008</v>
      </c>
      <c r="M26" s="24"/>
      <c r="N26" s="44">
        <f>SUM(N19:N25)</f>
        <v>9430506.3800000008</v>
      </c>
      <c r="O26" s="24"/>
      <c r="P26" s="44">
        <f>SUM(P19:P25)</f>
        <v>-4404492.83</v>
      </c>
      <c r="Q26" s="24"/>
      <c r="R26" s="44">
        <f>SUM(R19:R25)</f>
        <v>200012705.25000003</v>
      </c>
      <c r="S26" s="1"/>
    </row>
    <row r="27" spans="1:19" ht="20.100000000000001" customHeight="1" thickBot="1">
      <c r="B27" s="2" t="s">
        <v>613</v>
      </c>
      <c r="F27" s="34">
        <f>F17-F26</f>
        <v>68637001.619999975</v>
      </c>
      <c r="G27" s="1"/>
      <c r="H27" s="1"/>
      <c r="I27" s="1"/>
      <c r="J27" s="1"/>
      <c r="K27" s="1"/>
      <c r="L27" s="34">
        <f>L17-L26</f>
        <v>62804212.709999949</v>
      </c>
      <c r="M27" s="1"/>
      <c r="N27" s="1"/>
      <c r="O27" s="1"/>
      <c r="P27" s="1"/>
      <c r="Q27" s="1"/>
      <c r="R27" s="34">
        <f>R17-R26</f>
        <v>58121919.439999968</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G30" s="23"/>
      <c r="H30" s="12" t="s">
        <v>31</v>
      </c>
      <c r="Q30" s="11"/>
    </row>
    <row r="31" spans="1:19" ht="20.100000000000001" customHeight="1">
      <c r="G31" s="23"/>
      <c r="H31" s="12" t="s">
        <v>614</v>
      </c>
      <c r="P31" s="29"/>
      <c r="Q31" s="11"/>
      <c r="R31" s="29"/>
    </row>
    <row r="32" spans="1:19" ht="20.100000000000001" customHeight="1">
      <c r="F32" s="19"/>
      <c r="G32" s="19"/>
      <c r="H32" s="19"/>
      <c r="I32" s="19"/>
      <c r="J32" s="27"/>
      <c r="K32" s="19"/>
      <c r="P32" s="29"/>
      <c r="Q32" s="27"/>
      <c r="R32" s="29"/>
    </row>
    <row r="33" spans="6:18" ht="20.100000000000001" customHeight="1">
      <c r="F33" s="19"/>
      <c r="G33" s="19"/>
      <c r="H33" s="19"/>
      <c r="I33" s="19"/>
      <c r="J33" s="27"/>
      <c r="K33" s="19"/>
      <c r="P33" s="29"/>
      <c r="Q33" s="27"/>
      <c r="R33" s="29"/>
    </row>
    <row r="140" spans="10:10" ht="20.100000000000001" customHeight="1">
      <c r="J140" s="100"/>
    </row>
  </sheetData>
  <mergeCells count="1">
    <mergeCell ref="A1:R1"/>
  </mergeCells>
  <pageMargins left="0.78740157480314965" right="0.39370078740157483" top="0.59055118110236227"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41"/>
  <sheetViews>
    <sheetView zoomScale="85" zoomScaleNormal="85" zoomScaleSheetLayoutView="85" workbookViewId="0">
      <selection activeCell="W24" sqref="W24"/>
    </sheetView>
  </sheetViews>
  <sheetFormatPr defaultColWidth="9.140625" defaultRowHeight="23.25" customHeight="1"/>
  <cols>
    <col min="1" max="1" width="4.42578125" style="259" customWidth="1"/>
    <col min="2" max="2" width="7.85546875" style="259" customWidth="1"/>
    <col min="3" max="3" width="9.140625" style="259" customWidth="1"/>
    <col min="4" max="4" width="10" style="259" customWidth="1"/>
    <col min="5" max="5" width="9.28515625" style="259" customWidth="1"/>
    <col min="6" max="6" width="1.5703125" style="259" customWidth="1"/>
    <col min="7" max="7" width="14.5703125" style="259" customWidth="1"/>
    <col min="8" max="8" width="1.140625" style="259" customWidth="1"/>
    <col min="9" max="9" width="14.85546875" style="259" customWidth="1"/>
    <col min="10" max="10" width="1.140625" style="259" customWidth="1"/>
    <col min="11" max="11" width="14.85546875" style="259" customWidth="1"/>
    <col min="12" max="12" width="1.140625" style="259" customWidth="1"/>
    <col min="13" max="13" width="14.85546875" style="259" customWidth="1"/>
    <col min="14" max="14" width="1.140625" style="259" customWidth="1"/>
    <col min="15" max="15" width="15.7109375" style="259" customWidth="1"/>
    <col min="16" max="16" width="1.140625" style="259" customWidth="1"/>
    <col min="17" max="17" width="14.5703125" style="259" bestFit="1" customWidth="1"/>
    <col min="18" max="18" width="1.140625" style="259" customWidth="1"/>
    <col min="19" max="19" width="14.85546875" style="259" customWidth="1"/>
    <col min="20" max="20" width="1.140625" style="259" customWidth="1"/>
    <col min="21" max="21" width="14.5703125" style="259" bestFit="1" customWidth="1"/>
    <col min="22" max="22" width="1.140625" style="259" customWidth="1"/>
    <col min="23" max="23" width="15.7109375" style="259" bestFit="1" customWidth="1"/>
    <col min="24" max="24" width="2.140625" style="259" customWidth="1"/>
    <col min="25" max="16384" width="9.140625" style="259"/>
  </cols>
  <sheetData>
    <row r="1" spans="1:23" ht="22.5" customHeight="1">
      <c r="A1" s="590" t="s">
        <v>1061</v>
      </c>
      <c r="B1" s="590"/>
      <c r="C1" s="590"/>
      <c r="D1" s="590"/>
      <c r="E1" s="590"/>
      <c r="F1" s="590"/>
      <c r="G1" s="590"/>
      <c r="H1" s="590"/>
      <c r="I1" s="590"/>
      <c r="J1" s="590"/>
      <c r="K1" s="590"/>
      <c r="L1" s="590"/>
      <c r="M1" s="590"/>
      <c r="N1" s="590"/>
      <c r="O1" s="590"/>
      <c r="P1" s="590"/>
      <c r="Q1" s="590"/>
      <c r="R1" s="590"/>
      <c r="S1" s="590"/>
      <c r="T1" s="590"/>
      <c r="U1" s="590"/>
      <c r="V1" s="590"/>
      <c r="W1" s="590"/>
    </row>
    <row r="2" spans="1:23" ht="22.5" customHeight="1">
      <c r="A2" s="431"/>
      <c r="B2" s="431"/>
      <c r="C2" s="431"/>
      <c r="D2" s="431"/>
      <c r="E2" s="431"/>
      <c r="F2" s="431"/>
      <c r="G2" s="431"/>
      <c r="H2" s="431"/>
      <c r="I2" s="431"/>
      <c r="J2" s="431"/>
      <c r="K2" s="431"/>
      <c r="L2" s="431"/>
      <c r="M2" s="431"/>
      <c r="N2" s="431"/>
      <c r="O2" s="431"/>
      <c r="P2" s="431"/>
      <c r="Q2" s="431"/>
      <c r="R2" s="431"/>
      <c r="S2" s="431"/>
      <c r="T2" s="431"/>
      <c r="U2" s="431"/>
      <c r="V2" s="431"/>
      <c r="W2" s="431"/>
    </row>
    <row r="3" spans="1:23" s="168" customFormat="1" ht="22.5" customHeight="1">
      <c r="A3" s="260" t="s">
        <v>621</v>
      </c>
      <c r="B3" s="261"/>
      <c r="C3" s="262"/>
      <c r="D3" s="262"/>
      <c r="E3" s="262"/>
      <c r="F3" s="262"/>
      <c r="G3" s="262"/>
      <c r="H3" s="262"/>
      <c r="I3" s="262"/>
      <c r="J3" s="262"/>
      <c r="K3" s="262"/>
      <c r="L3" s="262"/>
      <c r="M3" s="262"/>
      <c r="N3" s="262"/>
    </row>
    <row r="4" spans="1:23" s="168" customFormat="1" ht="22.5" customHeight="1">
      <c r="A4" s="263" t="s">
        <v>1010</v>
      </c>
      <c r="B4" s="264"/>
      <c r="C4" s="262"/>
      <c r="D4" s="262"/>
      <c r="E4" s="262"/>
      <c r="F4" s="262"/>
      <c r="G4" s="262"/>
      <c r="H4" s="262"/>
      <c r="I4" s="262"/>
      <c r="J4" s="262"/>
      <c r="K4" s="262"/>
      <c r="L4" s="262"/>
      <c r="M4" s="262"/>
      <c r="N4" s="262"/>
    </row>
    <row r="5" spans="1:23" s="226" customFormat="1" ht="22.5" customHeight="1">
      <c r="A5" s="168"/>
      <c r="B5" s="168"/>
      <c r="C5" s="168"/>
      <c r="D5" s="168"/>
      <c r="E5" s="260"/>
      <c r="F5" s="260"/>
      <c r="G5" s="265"/>
      <c r="H5" s="260"/>
      <c r="I5" s="265"/>
      <c r="J5" s="260"/>
      <c r="K5" s="265"/>
      <c r="L5" s="260"/>
      <c r="M5" s="265"/>
      <c r="N5" s="260"/>
      <c r="O5" s="266"/>
      <c r="P5" s="266"/>
      <c r="Q5" s="266"/>
      <c r="R5" s="266"/>
      <c r="S5" s="266"/>
      <c r="T5" s="266"/>
      <c r="U5" s="266"/>
      <c r="V5" s="168"/>
      <c r="W5" s="266" t="s">
        <v>423</v>
      </c>
    </row>
    <row r="6" spans="1:23" s="226" customFormat="1" ht="22.5" customHeight="1">
      <c r="A6" s="168"/>
      <c r="B6" s="168"/>
      <c r="C6" s="168"/>
      <c r="D6" s="168"/>
      <c r="E6" s="260"/>
      <c r="F6" s="91"/>
      <c r="G6" s="591" t="s">
        <v>424</v>
      </c>
      <c r="H6" s="591"/>
      <c r="I6" s="591"/>
      <c r="J6" s="591"/>
      <c r="K6" s="591"/>
      <c r="L6" s="591"/>
      <c r="M6" s="591"/>
      <c r="N6" s="591"/>
      <c r="O6" s="591"/>
      <c r="P6" s="91"/>
      <c r="Q6" s="591" t="s">
        <v>425</v>
      </c>
      <c r="R6" s="591"/>
      <c r="S6" s="591"/>
      <c r="T6" s="591"/>
      <c r="U6" s="591"/>
      <c r="V6" s="591"/>
      <c r="W6" s="591"/>
    </row>
    <row r="7" spans="1:23" s="226" customFormat="1" ht="22.5" customHeight="1">
      <c r="A7" s="168"/>
      <c r="B7" s="168"/>
      <c r="C7" s="168"/>
      <c r="D7" s="168"/>
      <c r="E7" s="260"/>
      <c r="F7" s="91"/>
      <c r="G7" s="592" t="s">
        <v>307</v>
      </c>
      <c r="H7" s="91"/>
      <c r="I7" s="592" t="s">
        <v>309</v>
      </c>
      <c r="J7" s="91"/>
      <c r="K7" s="593" t="s">
        <v>622</v>
      </c>
      <c r="L7" s="91"/>
      <c r="M7" s="592" t="s">
        <v>623</v>
      </c>
      <c r="N7" s="91"/>
      <c r="O7" s="592" t="s">
        <v>429</v>
      </c>
      <c r="P7" s="91"/>
      <c r="Q7" s="592" t="s">
        <v>307</v>
      </c>
      <c r="R7" s="91"/>
      <c r="S7" s="593" t="s">
        <v>221</v>
      </c>
      <c r="T7" s="91"/>
      <c r="U7" s="592" t="s">
        <v>623</v>
      </c>
      <c r="V7" s="91"/>
      <c r="W7" s="592" t="s">
        <v>429</v>
      </c>
    </row>
    <row r="8" spans="1:23" s="226" customFormat="1" ht="22.5" customHeight="1">
      <c r="A8" s="168"/>
      <c r="B8" s="168"/>
      <c r="C8" s="168"/>
      <c r="D8" s="168"/>
      <c r="E8" s="260"/>
      <c r="F8" s="91"/>
      <c r="G8" s="582"/>
      <c r="H8" s="91"/>
      <c r="I8" s="582"/>
      <c r="J8" s="91"/>
      <c r="K8" s="594"/>
      <c r="L8" s="91"/>
      <c r="M8" s="582"/>
      <c r="N8" s="60"/>
      <c r="O8" s="582"/>
      <c r="P8" s="91"/>
      <c r="Q8" s="582"/>
      <c r="R8" s="91"/>
      <c r="S8" s="594"/>
      <c r="T8" s="91"/>
      <c r="U8" s="582"/>
      <c r="V8" s="91"/>
      <c r="W8" s="582"/>
    </row>
    <row r="9" spans="1:23" s="226" customFormat="1" ht="22.5" customHeight="1">
      <c r="A9" s="168"/>
      <c r="B9" s="260" t="s">
        <v>624</v>
      </c>
      <c r="C9" s="260"/>
      <c r="D9" s="260"/>
      <c r="E9" s="260"/>
      <c r="F9" s="260"/>
      <c r="G9" s="265"/>
      <c r="H9" s="260"/>
      <c r="I9" s="265"/>
      <c r="J9" s="260"/>
      <c r="K9" s="265"/>
      <c r="L9" s="260"/>
      <c r="M9" s="265"/>
      <c r="N9" s="260"/>
      <c r="O9" s="266"/>
      <c r="P9" s="266"/>
      <c r="Q9" s="266"/>
      <c r="R9" s="266"/>
      <c r="S9" s="266"/>
      <c r="T9" s="266"/>
      <c r="U9" s="266"/>
      <c r="V9" s="168"/>
      <c r="W9" s="266"/>
    </row>
    <row r="10" spans="1:23" s="226" customFormat="1" ht="22.5" customHeight="1">
      <c r="A10" s="168"/>
      <c r="B10" s="260"/>
      <c r="C10" s="434" t="s">
        <v>625</v>
      </c>
      <c r="D10" s="434"/>
      <c r="E10" s="260"/>
      <c r="F10" s="260"/>
      <c r="G10" s="447">
        <v>85799227.810000002</v>
      </c>
      <c r="H10" s="448"/>
      <c r="I10" s="448">
        <v>4253685.28</v>
      </c>
      <c r="J10" s="447"/>
      <c r="K10" s="447">
        <v>70726556.99000001</v>
      </c>
      <c r="L10" s="447"/>
      <c r="M10" s="447">
        <v>20093551.699999999</v>
      </c>
      <c r="N10" s="448"/>
      <c r="O10" s="447">
        <f>SUM(G10:M10)</f>
        <v>180873021.78</v>
      </c>
      <c r="P10" s="447"/>
      <c r="Q10" s="447">
        <v>65780309.869999997</v>
      </c>
      <c r="R10" s="447"/>
      <c r="S10" s="447">
        <v>67297332.170000002</v>
      </c>
      <c r="T10" s="447"/>
      <c r="U10" s="447">
        <v>20093551.699999999</v>
      </c>
      <c r="V10" s="5"/>
      <c r="W10" s="447">
        <f>SUM(Q10:U10)</f>
        <v>153171193.73999998</v>
      </c>
    </row>
    <row r="11" spans="1:23" s="226" customFormat="1" ht="22.5" customHeight="1">
      <c r="A11" s="168"/>
      <c r="B11" s="260"/>
      <c r="C11" s="248" t="s">
        <v>451</v>
      </c>
      <c r="D11" s="248"/>
      <c r="E11" s="260"/>
      <c r="F11" s="260"/>
      <c r="G11" s="447">
        <v>18670593.809999999</v>
      </c>
      <c r="H11" s="448"/>
      <c r="I11" s="448">
        <v>0</v>
      </c>
      <c r="J11" s="447"/>
      <c r="K11" s="447">
        <v>16167569.370000001</v>
      </c>
      <c r="L11" s="447"/>
      <c r="M11" s="447">
        <v>4763071.92</v>
      </c>
      <c r="N11" s="448"/>
      <c r="O11" s="447">
        <f>SUM(G11:M11)</f>
        <v>39601235.100000001</v>
      </c>
      <c r="P11" s="447"/>
      <c r="Q11" s="447">
        <v>6322269.3700000001</v>
      </c>
      <c r="R11" s="447"/>
      <c r="S11" s="447">
        <v>14084566.060000001</v>
      </c>
      <c r="T11" s="447"/>
      <c r="U11" s="447">
        <v>4270364.97</v>
      </c>
      <c r="V11" s="5"/>
      <c r="W11" s="447">
        <f>SUM(Q11:U11)</f>
        <v>24677200.399999999</v>
      </c>
    </row>
    <row r="12" spans="1:23" s="226" customFormat="1" ht="22.5" customHeight="1">
      <c r="A12" s="267"/>
      <c r="B12" s="260"/>
      <c r="C12" s="248" t="s">
        <v>452</v>
      </c>
      <c r="D12" s="248"/>
      <c r="E12" s="260"/>
      <c r="F12" s="260"/>
      <c r="G12" s="449">
        <v>-35354209.560000002</v>
      </c>
      <c r="H12" s="448"/>
      <c r="I12" s="450">
        <v>0</v>
      </c>
      <c r="J12" s="451"/>
      <c r="K12" s="449">
        <v>-43218709.439999998</v>
      </c>
      <c r="L12" s="451"/>
      <c r="M12" s="452">
        <v>-6024023.8399999999</v>
      </c>
      <c r="N12" s="423"/>
      <c r="O12" s="449">
        <f>SUM(G12:M12)</f>
        <v>-84596942.840000004</v>
      </c>
      <c r="P12" s="451"/>
      <c r="Q12" s="452">
        <v>-15335291.619999999</v>
      </c>
      <c r="R12" s="451"/>
      <c r="S12" s="452">
        <v>-39789484.619999997</v>
      </c>
      <c r="T12" s="451"/>
      <c r="U12" s="452">
        <v>-6024023.8399999999</v>
      </c>
      <c r="V12" s="423"/>
      <c r="W12" s="449">
        <f>SUM(Q12:U12)</f>
        <v>-61148800.079999998</v>
      </c>
    </row>
    <row r="13" spans="1:23" s="226" customFormat="1" ht="22.5" customHeight="1">
      <c r="A13" s="267"/>
      <c r="B13" s="260"/>
      <c r="C13" s="434" t="s">
        <v>626</v>
      </c>
      <c r="D13" s="434"/>
      <c r="E13" s="260"/>
      <c r="F13" s="260"/>
      <c r="G13" s="259">
        <f>SUM(G10:G12)</f>
        <v>69115612.060000002</v>
      </c>
      <c r="H13" s="259"/>
      <c r="I13" s="259">
        <f>SUM(I10:I12)</f>
        <v>4253685.28</v>
      </c>
      <c r="J13" s="259"/>
      <c r="K13" s="259">
        <f>SUM(K10:K12)</f>
        <v>43675416.920000017</v>
      </c>
      <c r="L13" s="259"/>
      <c r="M13" s="259">
        <f>SUM(M10:M12)</f>
        <v>18832599.779999997</v>
      </c>
      <c r="N13" s="259"/>
      <c r="O13" s="259">
        <f t="shared" ref="O13" si="0">SUM(G13:M13)</f>
        <v>135877314.04000002</v>
      </c>
      <c r="P13" s="259"/>
      <c r="Q13" s="259">
        <f>SUM(Q10:Q12)</f>
        <v>56767287.619999997</v>
      </c>
      <c r="R13" s="259"/>
      <c r="S13" s="259">
        <f>SUM(S10:S12)</f>
        <v>41592413.610000007</v>
      </c>
      <c r="T13" s="259"/>
      <c r="U13" s="259">
        <f>SUM(U10:U12)</f>
        <v>18339892.829999998</v>
      </c>
      <c r="V13" s="259"/>
      <c r="W13" s="259">
        <f>SUM(W10:W12)</f>
        <v>116699594.05999999</v>
      </c>
    </row>
    <row r="14" spans="1:23" s="226" customFormat="1" ht="22.5" customHeight="1">
      <c r="A14" s="267"/>
      <c r="B14" s="260"/>
      <c r="C14" s="248" t="s">
        <v>451</v>
      </c>
      <c r="D14" s="434"/>
      <c r="E14" s="260"/>
      <c r="F14" s="260"/>
      <c r="G14" s="423">
        <v>2077881.51</v>
      </c>
      <c r="H14" s="448"/>
      <c r="I14" s="423">
        <v>0</v>
      </c>
      <c r="J14" s="423"/>
      <c r="K14" s="423">
        <v>2146875.4900000002</v>
      </c>
      <c r="L14" s="423"/>
      <c r="M14" s="423">
        <v>477067.46</v>
      </c>
      <c r="N14" s="259"/>
      <c r="O14" s="447">
        <f>SUM(G14:M14)</f>
        <v>4701824.46</v>
      </c>
      <c r="P14" s="259"/>
      <c r="Q14" s="259">
        <v>2077881.51</v>
      </c>
      <c r="R14" s="259"/>
      <c r="S14" s="259">
        <v>2146875.4900000002</v>
      </c>
      <c r="T14" s="259"/>
      <c r="U14" s="259">
        <v>477067.46</v>
      </c>
      <c r="V14" s="259"/>
      <c r="W14" s="447">
        <f>SUM(Q14:U14)</f>
        <v>4701824.46</v>
      </c>
    </row>
    <row r="15" spans="1:23" s="226" customFormat="1" ht="22.5" customHeight="1">
      <c r="A15" s="267"/>
      <c r="B15" s="260"/>
      <c r="C15" s="248" t="s">
        <v>452</v>
      </c>
      <c r="D15" s="248"/>
      <c r="E15" s="260"/>
      <c r="F15" s="260"/>
      <c r="G15" s="423">
        <v>-16755628.960000001</v>
      </c>
      <c r="H15" s="448"/>
      <c r="I15" s="448">
        <v>0</v>
      </c>
      <c r="J15" s="423"/>
      <c r="K15" s="448">
        <f>-176007.92-21803685.48</f>
        <v>-21979693.400000002</v>
      </c>
      <c r="L15" s="423"/>
      <c r="M15" s="423">
        <v>-1217041.44</v>
      </c>
      <c r="N15" s="259"/>
      <c r="O15" s="135">
        <f>SUM(G15:M15)</f>
        <v>-39952363.799999997</v>
      </c>
      <c r="P15" s="259"/>
      <c r="Q15" s="135">
        <v>-16755628.960000001</v>
      </c>
      <c r="R15" s="259"/>
      <c r="S15" s="135">
        <v>-21979693.400000002</v>
      </c>
      <c r="T15" s="135"/>
      <c r="U15" s="135">
        <v>-1217041.44</v>
      </c>
      <c r="V15" s="259"/>
      <c r="W15" s="266">
        <f>SUM(Q15:U15)</f>
        <v>-39952363.799999997</v>
      </c>
    </row>
    <row r="16" spans="1:23" s="226" customFormat="1" ht="22.5" customHeight="1">
      <c r="A16" s="267"/>
      <c r="B16" s="260"/>
      <c r="C16" s="434" t="s">
        <v>1011</v>
      </c>
      <c r="D16" s="434"/>
      <c r="E16" s="260"/>
      <c r="F16" s="260"/>
      <c r="G16" s="268">
        <f>SUM(G13:G15)</f>
        <v>54437864.610000007</v>
      </c>
      <c r="H16" s="259"/>
      <c r="I16" s="268">
        <f>SUM(I13:I15)</f>
        <v>4253685.28</v>
      </c>
      <c r="J16" s="259"/>
      <c r="K16" s="268">
        <f>SUM(K13:K15)</f>
        <v>23842599.010000017</v>
      </c>
      <c r="L16" s="259"/>
      <c r="M16" s="268">
        <f>SUM(M13:M15)</f>
        <v>18092625.799999997</v>
      </c>
      <c r="N16" s="259"/>
      <c r="O16" s="268">
        <f>SUM(O13:O15)</f>
        <v>100626774.70000003</v>
      </c>
      <c r="P16" s="259"/>
      <c r="Q16" s="268">
        <f>SUM(Q13:Q15)</f>
        <v>42089540.169999994</v>
      </c>
      <c r="R16" s="259"/>
      <c r="S16" s="268">
        <f>SUM(S13:S15)</f>
        <v>21759595.700000007</v>
      </c>
      <c r="T16" s="259"/>
      <c r="U16" s="268">
        <f>SUM(U13:U15)</f>
        <v>17599918.849999998</v>
      </c>
      <c r="V16" s="259"/>
      <c r="W16" s="268">
        <f>SUM(W13:W15)</f>
        <v>81449054.719999984</v>
      </c>
    </row>
    <row r="17" spans="1:23" s="226" customFormat="1" ht="22.5" customHeight="1">
      <c r="A17" s="267"/>
      <c r="B17" s="260" t="s">
        <v>627</v>
      </c>
      <c r="C17" s="260"/>
      <c r="D17" s="260"/>
      <c r="E17" s="260"/>
      <c r="F17" s="260"/>
      <c r="G17" s="260"/>
      <c r="H17" s="260"/>
      <c r="I17" s="265"/>
      <c r="J17" s="260"/>
      <c r="K17" s="260"/>
      <c r="L17" s="260"/>
      <c r="M17" s="260"/>
      <c r="N17" s="260"/>
      <c r="O17" s="260"/>
      <c r="P17" s="260"/>
      <c r="Q17" s="260"/>
      <c r="R17" s="260"/>
      <c r="S17" s="260"/>
      <c r="T17" s="260"/>
      <c r="U17" s="260"/>
      <c r="V17" s="260"/>
      <c r="W17" s="265"/>
    </row>
    <row r="18" spans="1:23" ht="22.5" customHeight="1">
      <c r="B18" s="260"/>
      <c r="C18" s="260" t="s">
        <v>625</v>
      </c>
      <c r="D18" s="260"/>
      <c r="E18" s="260"/>
      <c r="F18" s="260"/>
      <c r="G18" s="447">
        <v>-51209357.780000001</v>
      </c>
      <c r="H18" s="448"/>
      <c r="I18" s="448">
        <v>-1926197.04</v>
      </c>
      <c r="J18" s="451"/>
      <c r="K18" s="423">
        <v>-57302166.970000006</v>
      </c>
      <c r="L18" s="451"/>
      <c r="M18" s="451">
        <v>-11521577.33</v>
      </c>
      <c r="N18" s="423"/>
      <c r="O18" s="451">
        <f>SUM(G18:M18)</f>
        <v>-121959299.12</v>
      </c>
      <c r="P18" s="451"/>
      <c r="Q18" s="451">
        <v>-43538769.310000002</v>
      </c>
      <c r="R18" s="451"/>
      <c r="S18" s="451">
        <v>-55955937.130000003</v>
      </c>
      <c r="T18" s="451"/>
      <c r="U18" s="451">
        <v>-11521577.33</v>
      </c>
      <c r="V18" s="451"/>
      <c r="W18" s="447">
        <f>SUM(Q18:U18)</f>
        <v>-111016283.77</v>
      </c>
    </row>
    <row r="19" spans="1:23" ht="22.5" customHeight="1">
      <c r="B19" s="260"/>
      <c r="C19" s="248" t="s">
        <v>628</v>
      </c>
      <c r="D19" s="260"/>
      <c r="E19" s="260"/>
      <c r="F19" s="260"/>
      <c r="G19" s="447">
        <v>-19905352.390000001</v>
      </c>
      <c r="H19" s="448"/>
      <c r="I19" s="448">
        <v>-963098.52</v>
      </c>
      <c r="J19" s="451"/>
      <c r="K19" s="423">
        <v>-17892028.739999998</v>
      </c>
      <c r="L19" s="451"/>
      <c r="M19" s="451">
        <v>-4870240.29</v>
      </c>
      <c r="N19" s="423"/>
      <c r="O19" s="451">
        <f>SUM(G19:M19)</f>
        <v>-43630719.939999998</v>
      </c>
      <c r="P19" s="451"/>
      <c r="Q19" s="451">
        <v>-15789244.27</v>
      </c>
      <c r="R19" s="451"/>
      <c r="S19" s="451">
        <v>-17197694.34</v>
      </c>
      <c r="T19" s="451"/>
      <c r="U19" s="451">
        <v>-4806256.8099999996</v>
      </c>
      <c r="V19" s="451"/>
      <c r="W19" s="447">
        <f>SUM(Q19:U19)</f>
        <v>-37793195.420000002</v>
      </c>
    </row>
    <row r="20" spans="1:23" ht="22.5" customHeight="1">
      <c r="B20" s="260"/>
      <c r="C20" s="248" t="s">
        <v>452</v>
      </c>
      <c r="D20" s="434"/>
      <c r="E20" s="260"/>
      <c r="F20" s="260"/>
      <c r="G20" s="425">
        <v>22688956.690000001</v>
      </c>
      <c r="H20" s="448"/>
      <c r="I20" s="450">
        <v>0</v>
      </c>
      <c r="J20" s="451"/>
      <c r="K20" s="425">
        <v>40090915.880000003</v>
      </c>
      <c r="L20" s="451"/>
      <c r="M20" s="452">
        <v>5774048.79</v>
      </c>
      <c r="N20" s="423"/>
      <c r="O20" s="452">
        <f>SUM(G20:N20)</f>
        <v>68553921.360000014</v>
      </c>
      <c r="P20" s="451"/>
      <c r="Q20" s="452">
        <v>15018368.220000001</v>
      </c>
      <c r="R20" s="451"/>
      <c r="S20" s="452">
        <v>38744686.039999999</v>
      </c>
      <c r="T20" s="451"/>
      <c r="U20" s="452">
        <v>5774048.79</v>
      </c>
      <c r="V20" s="451"/>
      <c r="W20" s="449">
        <f>SUM(Q20:U20)</f>
        <v>59537103.049999997</v>
      </c>
    </row>
    <row r="21" spans="1:23" ht="22.5" customHeight="1">
      <c r="B21" s="260"/>
      <c r="C21" s="260" t="str">
        <f>+C13</f>
        <v>As at December 31, 2022</v>
      </c>
      <c r="D21" s="260"/>
      <c r="E21" s="260"/>
      <c r="F21" s="260"/>
      <c r="G21" s="135">
        <f>SUM(G18:G20)</f>
        <v>-48425753.480000004</v>
      </c>
      <c r="H21" s="135"/>
      <c r="I21" s="135">
        <f>SUM(I18:I20)</f>
        <v>-2889295.56</v>
      </c>
      <c r="J21" s="135"/>
      <c r="K21" s="135">
        <f>SUM(K18:K20)</f>
        <v>-35103279.830000006</v>
      </c>
      <c r="L21" s="135"/>
      <c r="M21" s="135">
        <f>SUM(M18:M20)</f>
        <v>-10617768.830000002</v>
      </c>
      <c r="O21" s="135">
        <f>SUM(G21:M21)</f>
        <v>-97036097.700000003</v>
      </c>
      <c r="P21" s="135"/>
      <c r="Q21" s="135">
        <f>SUM(Q18:Q20)</f>
        <v>-44309645.359999999</v>
      </c>
      <c r="R21" s="135"/>
      <c r="S21" s="135">
        <f>SUM(S18:S20)</f>
        <v>-34408945.43</v>
      </c>
      <c r="T21" s="135"/>
      <c r="U21" s="135">
        <f>SUM(U18:U20)</f>
        <v>-10553785.350000001</v>
      </c>
      <c r="V21" s="135"/>
      <c r="W21" s="135">
        <f>SUM(W18:W20)</f>
        <v>-89272376.140000001</v>
      </c>
    </row>
    <row r="22" spans="1:23" ht="22.5" customHeight="1">
      <c r="B22" s="260"/>
      <c r="C22" s="248" t="s">
        <v>629</v>
      </c>
      <c r="D22" s="248"/>
      <c r="E22" s="260"/>
      <c r="F22" s="260"/>
      <c r="G22" s="135">
        <v>-7561870.4199999999</v>
      </c>
      <c r="H22" s="135"/>
      <c r="I22" s="265">
        <v>-481549.26</v>
      </c>
      <c r="J22" s="135"/>
      <c r="K22" s="135">
        <v>-6837561.9000000004</v>
      </c>
      <c r="L22" s="135"/>
      <c r="M22" s="135">
        <v>-2421354.44</v>
      </c>
      <c r="O22" s="135">
        <f t="shared" ref="O22:O23" si="1">SUM(G22:M22)</f>
        <v>-17302336.02</v>
      </c>
      <c r="P22" s="135"/>
      <c r="Q22" s="135">
        <v>-5503816.3600000003</v>
      </c>
      <c r="R22" s="135"/>
      <c r="S22" s="135">
        <v>-6490394.7000000002</v>
      </c>
      <c r="T22" s="135"/>
      <c r="U22" s="135">
        <v>-2359766.06</v>
      </c>
      <c r="V22" s="135"/>
      <c r="W22" s="135">
        <f>SUM(Q22:U22)</f>
        <v>-14353977.120000001</v>
      </c>
    </row>
    <row r="23" spans="1:23" ht="22.5" customHeight="1">
      <c r="B23" s="260"/>
      <c r="C23" s="248" t="s">
        <v>452</v>
      </c>
      <c r="D23" s="248"/>
      <c r="E23" s="260"/>
      <c r="F23" s="260"/>
      <c r="G23" s="135">
        <v>16755629.039999999</v>
      </c>
      <c r="H23" s="135"/>
      <c r="I23" s="265">
        <v>0</v>
      </c>
      <c r="J23" s="135"/>
      <c r="K23" s="135">
        <v>20890701.329999998</v>
      </c>
      <c r="L23" s="135"/>
      <c r="M23" s="135">
        <v>1217041.3600000001</v>
      </c>
      <c r="O23" s="135">
        <f t="shared" si="1"/>
        <v>38863371.729999997</v>
      </c>
      <c r="P23" s="135"/>
      <c r="Q23" s="135">
        <v>16755629.039999999</v>
      </c>
      <c r="R23" s="135"/>
      <c r="S23" s="135">
        <v>20890701.329999998</v>
      </c>
      <c r="T23" s="135"/>
      <c r="U23" s="135">
        <v>1217041.3600000001</v>
      </c>
      <c r="V23" s="135"/>
      <c r="W23" s="135">
        <f>SUM(Q23:U23)</f>
        <v>38863371.729999997</v>
      </c>
    </row>
    <row r="24" spans="1:23" ht="22.5" customHeight="1">
      <c r="B24" s="260"/>
      <c r="C24" s="260" t="str">
        <f>C16</f>
        <v>As at June 30, 2023</v>
      </c>
      <c r="D24" s="260"/>
      <c r="E24" s="260"/>
      <c r="F24" s="260"/>
      <c r="G24" s="269">
        <f>SUM(G21:G23)</f>
        <v>-39231994.860000007</v>
      </c>
      <c r="H24" s="135"/>
      <c r="I24" s="269">
        <f>SUM(I21:I23)</f>
        <v>-3370844.8200000003</v>
      </c>
      <c r="J24" s="135"/>
      <c r="K24" s="269">
        <f>SUM(K21:K23)</f>
        <v>-21050140.400000006</v>
      </c>
      <c r="L24" s="135"/>
      <c r="M24" s="269">
        <f>SUM(M21:M23)</f>
        <v>-11822081.910000002</v>
      </c>
      <c r="O24" s="269">
        <f>SUM(O21:O23)</f>
        <v>-75475061.99000001</v>
      </c>
      <c r="P24" s="135"/>
      <c r="Q24" s="269">
        <f>SUM(Q21:Q23)</f>
        <v>-33057832.68</v>
      </c>
      <c r="R24" s="135"/>
      <c r="S24" s="269">
        <f>SUM(S21:S23)</f>
        <v>-20008638.800000004</v>
      </c>
      <c r="T24" s="135"/>
      <c r="U24" s="269">
        <f>SUM(U21:U23)</f>
        <v>-11696510.050000003</v>
      </c>
      <c r="V24" s="135"/>
      <c r="W24" s="269">
        <f>SUM(W21:W23)</f>
        <v>-64762981.530000009</v>
      </c>
    </row>
    <row r="25" spans="1:23" ht="22.5" customHeight="1">
      <c r="B25" s="260" t="s">
        <v>630</v>
      </c>
      <c r="C25" s="260"/>
      <c r="D25" s="260"/>
      <c r="E25" s="260"/>
      <c r="F25" s="260"/>
      <c r="G25" s="265"/>
      <c r="H25" s="260"/>
      <c r="I25" s="265"/>
      <c r="J25" s="260"/>
      <c r="K25" s="265"/>
      <c r="L25" s="260"/>
      <c r="M25" s="265"/>
    </row>
    <row r="26" spans="1:23" ht="22.5" customHeight="1" thickBot="1">
      <c r="B26" s="260"/>
      <c r="C26" s="260" t="str">
        <f>C13</f>
        <v>As at December 31, 2022</v>
      </c>
      <c r="D26" s="260"/>
      <c r="E26" s="260"/>
      <c r="F26" s="260"/>
      <c r="G26" s="265"/>
      <c r="H26" s="260"/>
      <c r="K26" s="265"/>
      <c r="L26" s="260"/>
      <c r="M26" s="265"/>
      <c r="O26" s="270">
        <f>+O13+O21</f>
        <v>38841216.340000018</v>
      </c>
      <c r="W26" s="270">
        <f>+W13+W21</f>
        <v>27427217.919999987</v>
      </c>
    </row>
    <row r="27" spans="1:23" ht="22.5" customHeight="1" thickTop="1" thickBot="1">
      <c r="B27" s="260"/>
      <c r="C27" s="260" t="str">
        <f>C16</f>
        <v>As at June 30, 2023</v>
      </c>
      <c r="D27" s="260"/>
      <c r="E27" s="260"/>
      <c r="F27" s="260"/>
      <c r="G27" s="265"/>
      <c r="H27" s="260"/>
      <c r="J27" s="260"/>
      <c r="K27" s="265"/>
      <c r="L27" s="260"/>
      <c r="M27" s="265"/>
      <c r="O27" s="270">
        <f>+O16+O24</f>
        <v>25151712.710000023</v>
      </c>
      <c r="W27" s="270">
        <f>+W16+W24</f>
        <v>16686073.189999975</v>
      </c>
    </row>
    <row r="28" spans="1:23" ht="22.5" customHeight="1" thickTop="1">
      <c r="B28" s="260"/>
      <c r="C28" s="260"/>
      <c r="D28" s="260"/>
      <c r="E28" s="260"/>
      <c r="F28" s="260"/>
      <c r="G28" s="265"/>
      <c r="H28" s="260"/>
      <c r="J28" s="260"/>
      <c r="K28" s="265"/>
      <c r="L28" s="260"/>
      <c r="M28" s="265"/>
    </row>
    <row r="29" spans="1:23" ht="22.5" customHeight="1">
      <c r="B29" s="260"/>
      <c r="C29" s="260"/>
      <c r="D29" s="260"/>
      <c r="E29" s="260"/>
      <c r="F29" s="260"/>
      <c r="G29" s="265"/>
      <c r="H29" s="260"/>
      <c r="J29" s="260"/>
      <c r="K29" s="265"/>
      <c r="L29" s="260"/>
      <c r="M29" s="265"/>
    </row>
    <row r="30" spans="1:23" ht="22.5" customHeight="1">
      <c r="A30" s="100"/>
      <c r="B30" s="100"/>
      <c r="C30" s="100"/>
      <c r="D30" s="100"/>
      <c r="E30" s="100"/>
      <c r="F30" s="60"/>
      <c r="G30" s="60"/>
      <c r="J30" s="60"/>
      <c r="K30" s="12" t="s">
        <v>31</v>
      </c>
      <c r="L30" s="100"/>
      <c r="M30" s="100"/>
      <c r="N30" s="100"/>
      <c r="O30" s="54"/>
      <c r="P30" s="54"/>
      <c r="Q30" s="54"/>
      <c r="R30" s="54"/>
      <c r="S30" s="54"/>
      <c r="T30" s="54"/>
      <c r="U30" s="54"/>
      <c r="V30" s="54"/>
      <c r="W30" s="54"/>
    </row>
    <row r="31" spans="1:23" ht="22.5" customHeight="1">
      <c r="A31" s="100"/>
      <c r="B31" s="100"/>
      <c r="C31" s="100"/>
      <c r="D31" s="100"/>
      <c r="E31" s="100"/>
      <c r="F31" s="54"/>
      <c r="G31" s="60"/>
      <c r="J31" s="60"/>
      <c r="K31" s="12" t="s">
        <v>614</v>
      </c>
      <c r="L31" s="100"/>
      <c r="M31" s="100"/>
      <c r="N31" s="100"/>
      <c r="O31" s="54"/>
      <c r="P31" s="54"/>
      <c r="Q31" s="54"/>
      <c r="R31" s="54"/>
      <c r="S31" s="54"/>
      <c r="T31" s="54"/>
      <c r="U31" s="54"/>
      <c r="V31" s="54"/>
      <c r="W31" s="54"/>
    </row>
    <row r="141" spans="10:10" ht="23.25" customHeight="1">
      <c r="J141" s="153"/>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39370078740157483"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2"/>
  <sheetViews>
    <sheetView view="pageBreakPreview" zoomScale="85" zoomScaleNormal="80" zoomScaleSheetLayoutView="85" workbookViewId="0">
      <selection activeCell="A27" sqref="A27"/>
    </sheetView>
  </sheetViews>
  <sheetFormatPr defaultColWidth="9.140625" defaultRowHeight="26.25" customHeight="1"/>
  <cols>
    <col min="1" max="1" width="7.5703125" style="53" customWidth="1"/>
    <col min="2" max="3" width="9.140625" style="53" customWidth="1"/>
    <col min="4" max="4" width="2.85546875" style="53" customWidth="1"/>
    <col min="5" max="5" width="12.42578125" style="53" bestFit="1" customWidth="1"/>
    <col min="6" max="6" width="0.85546875" style="53" customWidth="1"/>
    <col min="7" max="7" width="13.7109375" style="53" customWidth="1"/>
    <col min="8" max="8" width="0.85546875" style="53" customWidth="1"/>
    <col min="9" max="9" width="11.7109375" style="53" customWidth="1"/>
    <col min="10" max="10" width="0.85546875" style="53" customWidth="1"/>
    <col min="11" max="11" width="15.28515625" style="53" customWidth="1"/>
    <col min="12" max="12" width="0.85546875" style="53" customWidth="1"/>
    <col min="13" max="13" width="15.28515625" style="53" customWidth="1"/>
    <col min="14" max="14" width="3.140625" style="53" customWidth="1"/>
    <col min="15" max="16384" width="9.140625" style="53"/>
  </cols>
  <sheetData>
    <row r="1" spans="1:13" ht="24.6" customHeight="1">
      <c r="A1" s="595" t="s">
        <v>636</v>
      </c>
      <c r="B1" s="595"/>
      <c r="C1" s="595"/>
      <c r="D1" s="595"/>
      <c r="E1" s="595"/>
      <c r="F1" s="595"/>
      <c r="G1" s="595"/>
      <c r="H1" s="595"/>
      <c r="I1" s="595"/>
      <c r="J1" s="595"/>
      <c r="K1" s="595"/>
      <c r="L1" s="595"/>
      <c r="M1" s="595"/>
    </row>
    <row r="2" spans="1:13" ht="24.6" customHeight="1">
      <c r="A2" s="52"/>
      <c r="B2" s="59"/>
      <c r="C2" s="136"/>
      <c r="D2" s="136"/>
      <c r="E2" s="136"/>
      <c r="G2" s="136"/>
      <c r="H2" s="52"/>
      <c r="I2" s="136"/>
    </row>
    <row r="3" spans="1:13" s="57" customFormat="1" ht="24.6" customHeight="1">
      <c r="A3" s="248" t="s">
        <v>631</v>
      </c>
      <c r="B3" s="248"/>
      <c r="C3" s="248"/>
      <c r="D3" s="248"/>
      <c r="E3" s="248"/>
      <c r="F3" s="248"/>
      <c r="G3" s="248"/>
      <c r="H3" s="302"/>
      <c r="I3" s="248"/>
    </row>
    <row r="4" spans="1:13" s="57" customFormat="1" ht="24.6" customHeight="1">
      <c r="B4" s="53" t="s">
        <v>1012</v>
      </c>
      <c r="C4" s="248"/>
      <c r="D4" s="248"/>
      <c r="E4" s="248"/>
      <c r="F4" s="248"/>
      <c r="G4" s="248"/>
      <c r="H4" s="302"/>
      <c r="I4" s="248"/>
    </row>
    <row r="5" spans="1:13" s="57" customFormat="1" ht="24.6" customHeight="1">
      <c r="A5" s="248"/>
      <c r="B5" s="248"/>
      <c r="C5" s="248"/>
      <c r="D5" s="248"/>
      <c r="E5" s="596"/>
      <c r="F5" s="596"/>
      <c r="G5" s="596"/>
      <c r="H5" s="596"/>
      <c r="I5" s="596"/>
      <c r="M5" s="455" t="s">
        <v>423</v>
      </c>
    </row>
    <row r="6" spans="1:13" s="57" customFormat="1" ht="65.25">
      <c r="A6" s="248"/>
      <c r="B6" s="248"/>
      <c r="C6" s="248"/>
      <c r="D6" s="248"/>
      <c r="F6" s="248"/>
      <c r="G6" s="248"/>
      <c r="H6" s="248"/>
      <c r="I6" s="248"/>
      <c r="K6" s="456" t="s">
        <v>424</v>
      </c>
      <c r="L6" s="457"/>
      <c r="M6" s="458" t="s">
        <v>425</v>
      </c>
    </row>
    <row r="7" spans="1:13" s="57" customFormat="1" ht="24.6" customHeight="1">
      <c r="A7" s="248"/>
      <c r="B7" s="248"/>
      <c r="C7" s="248"/>
      <c r="D7" s="248"/>
      <c r="F7" s="314"/>
      <c r="G7" s="248"/>
      <c r="H7" s="314"/>
      <c r="I7" s="314"/>
      <c r="K7" s="314" t="s">
        <v>632</v>
      </c>
      <c r="L7" s="314"/>
      <c r="M7" s="314" t="s">
        <v>632</v>
      </c>
    </row>
    <row r="8" spans="1:13" s="57" customFormat="1" ht="24.6" customHeight="1">
      <c r="A8" s="248"/>
      <c r="B8" s="248"/>
      <c r="C8" s="248"/>
      <c r="D8" s="248"/>
      <c r="G8" s="64"/>
      <c r="H8" s="459"/>
      <c r="K8" s="112" t="s">
        <v>633</v>
      </c>
      <c r="L8" s="459"/>
      <c r="M8" s="112" t="s">
        <v>633</v>
      </c>
    </row>
    <row r="9" spans="1:13" s="57" customFormat="1" ht="24.6" customHeight="1">
      <c r="A9" s="248" t="s">
        <v>624</v>
      </c>
      <c r="B9" s="248"/>
      <c r="C9" s="248"/>
      <c r="D9" s="248"/>
      <c r="F9" s="248"/>
      <c r="G9" s="248"/>
      <c r="H9" s="248"/>
      <c r="I9" s="248"/>
      <c r="K9" s="248"/>
      <c r="M9" s="248"/>
    </row>
    <row r="10" spans="1:13" s="57" customFormat="1" ht="24.6" customHeight="1">
      <c r="A10" s="248"/>
      <c r="B10" s="248" t="s">
        <v>625</v>
      </c>
      <c r="C10" s="248"/>
      <c r="D10" s="248"/>
      <c r="G10" s="312"/>
      <c r="H10" s="248"/>
      <c r="I10" s="312"/>
      <c r="K10" s="265">
        <v>24199565.16</v>
      </c>
      <c r="L10" s="226"/>
      <c r="M10" s="265">
        <v>16936953.839999996</v>
      </c>
    </row>
    <row r="11" spans="1:13" s="57" customFormat="1" ht="24.6" customHeight="1">
      <c r="A11" s="248"/>
      <c r="B11" s="248" t="s">
        <v>634</v>
      </c>
      <c r="C11" s="248"/>
      <c r="D11" s="248"/>
      <c r="G11" s="312"/>
      <c r="H11" s="248"/>
      <c r="I11" s="312"/>
      <c r="K11" s="265">
        <v>1296659</v>
      </c>
      <c r="L11" s="226"/>
      <c r="M11" s="265">
        <v>1137880</v>
      </c>
    </row>
    <row r="12" spans="1:13" s="57" customFormat="1" ht="24.6" customHeight="1">
      <c r="A12" s="248"/>
      <c r="B12" s="248" t="s">
        <v>635</v>
      </c>
      <c r="C12" s="248"/>
      <c r="D12" s="248"/>
      <c r="F12" s="460"/>
      <c r="G12" s="461"/>
      <c r="H12" s="248"/>
      <c r="I12" s="312"/>
      <c r="J12" s="460"/>
      <c r="K12" s="265">
        <v>-1577775</v>
      </c>
      <c r="L12" s="226"/>
      <c r="M12" s="265">
        <v>-1225500</v>
      </c>
    </row>
    <row r="13" spans="1:13" s="57" customFormat="1" ht="24.6" customHeight="1">
      <c r="A13" s="248"/>
      <c r="B13" s="248" t="s">
        <v>626</v>
      </c>
      <c r="C13" s="248"/>
      <c r="D13" s="248"/>
      <c r="F13" s="248"/>
      <c r="G13" s="312"/>
      <c r="H13" s="248"/>
      <c r="I13" s="312"/>
      <c r="K13" s="313">
        <f>SUM(K10:K12)</f>
        <v>23918449.16</v>
      </c>
      <c r="M13" s="313">
        <f>SUM(M10:M12)</f>
        <v>16849333.839999996</v>
      </c>
    </row>
    <row r="14" spans="1:13" s="57" customFormat="1" ht="24.6" customHeight="1">
      <c r="A14" s="248"/>
      <c r="B14" s="248" t="s">
        <v>634</v>
      </c>
      <c r="C14" s="248"/>
      <c r="D14" s="248"/>
      <c r="F14" s="460"/>
      <c r="G14" s="461"/>
      <c r="H14" s="460"/>
      <c r="I14" s="312"/>
      <c r="J14" s="460"/>
      <c r="K14" s="312">
        <v>1384430</v>
      </c>
      <c r="L14" s="460"/>
      <c r="M14" s="461">
        <v>1147895</v>
      </c>
    </row>
    <row r="15" spans="1:13" s="57" customFormat="1" ht="24.6" customHeight="1">
      <c r="A15" s="248"/>
      <c r="B15" s="248" t="s">
        <v>1011</v>
      </c>
      <c r="C15" s="462"/>
      <c r="D15" s="462"/>
      <c r="F15" s="462"/>
      <c r="G15" s="312"/>
      <c r="H15" s="312"/>
      <c r="I15" s="312"/>
      <c r="K15" s="463">
        <f>SUM(K13:K14)</f>
        <v>25302879.16</v>
      </c>
      <c r="M15" s="463">
        <f>SUM(M13:M14)</f>
        <v>17997228.839999996</v>
      </c>
    </row>
    <row r="16" spans="1:13" s="57" customFormat="1" ht="24.6" customHeight="1">
      <c r="A16" s="248" t="s">
        <v>627</v>
      </c>
      <c r="B16" s="248"/>
      <c r="C16" s="248"/>
      <c r="D16" s="248"/>
      <c r="F16" s="248"/>
      <c r="G16" s="248"/>
      <c r="H16" s="248"/>
      <c r="I16" s="248"/>
      <c r="K16" s="248"/>
      <c r="M16" s="312"/>
    </row>
    <row r="17" spans="1:14" s="57" customFormat="1" ht="24.6" customHeight="1">
      <c r="A17" s="248"/>
      <c r="B17" s="248" t="str">
        <f>B10</f>
        <v>As at January 1, 2022</v>
      </c>
      <c r="C17" s="248"/>
      <c r="D17" s="248"/>
      <c r="G17" s="312"/>
      <c r="I17" s="312"/>
      <c r="K17" s="453">
        <v>-18468909.959999997</v>
      </c>
      <c r="L17" s="454"/>
      <c r="M17" s="453">
        <v>-14253015.250000002</v>
      </c>
    </row>
    <row r="18" spans="1:14" s="57" customFormat="1" ht="24.6" customHeight="1">
      <c r="A18" s="248"/>
      <c r="B18" s="248" t="s">
        <v>628</v>
      </c>
      <c r="C18" s="248"/>
      <c r="D18" s="248"/>
      <c r="G18" s="312"/>
      <c r="I18" s="312"/>
      <c r="K18" s="453">
        <v>-2145275.83</v>
      </c>
      <c r="L18" s="454"/>
      <c r="M18" s="453">
        <v>-1542094.27</v>
      </c>
    </row>
    <row r="19" spans="1:14" s="57" customFormat="1" ht="24.6" customHeight="1">
      <c r="A19" s="248"/>
      <c r="B19" s="248" t="s">
        <v>635</v>
      </c>
      <c r="C19" s="248"/>
      <c r="D19" s="248"/>
      <c r="G19" s="312"/>
      <c r="I19" s="312"/>
      <c r="K19" s="453">
        <v>1576132.4</v>
      </c>
      <c r="L19" s="454"/>
      <c r="M19" s="453">
        <v>1225246</v>
      </c>
    </row>
    <row r="20" spans="1:14" s="57" customFormat="1" ht="24.6" customHeight="1">
      <c r="A20" s="248"/>
      <c r="B20" s="248" t="str">
        <f>B13</f>
        <v>As at December 31, 2022</v>
      </c>
      <c r="C20" s="248"/>
      <c r="D20" s="248"/>
      <c r="F20" s="312"/>
      <c r="G20" s="312"/>
      <c r="H20" s="312"/>
      <c r="I20" s="312"/>
      <c r="J20" s="312"/>
      <c r="K20" s="313">
        <f>SUM(K17:K19)</f>
        <v>-19038053.390000001</v>
      </c>
      <c r="L20" s="312"/>
      <c r="M20" s="313">
        <f>SUM(M17:M19)</f>
        <v>-14569863.520000001</v>
      </c>
      <c r="N20" s="312"/>
    </row>
    <row r="21" spans="1:14" s="57" customFormat="1" ht="24.6" customHeight="1">
      <c r="A21" s="248"/>
      <c r="B21" s="248" t="s">
        <v>629</v>
      </c>
      <c r="C21" s="248"/>
      <c r="D21" s="248"/>
      <c r="G21" s="312"/>
      <c r="I21" s="312"/>
      <c r="K21" s="312">
        <v>-1086445.95</v>
      </c>
      <c r="L21" s="460"/>
      <c r="M21" s="312">
        <v>-811404.24</v>
      </c>
    </row>
    <row r="22" spans="1:14" s="57" customFormat="1" ht="24.6" customHeight="1">
      <c r="A22" s="248"/>
      <c r="B22" s="248" t="str">
        <f>+B15</f>
        <v>As at June 30, 2023</v>
      </c>
      <c r="C22" s="462"/>
      <c r="D22" s="462"/>
      <c r="F22" s="312"/>
      <c r="G22" s="312"/>
      <c r="H22" s="312"/>
      <c r="I22" s="312"/>
      <c r="J22" s="312"/>
      <c r="K22" s="463">
        <f>SUM(K20:K21)</f>
        <v>-20124499.34</v>
      </c>
      <c r="L22" s="312"/>
      <c r="M22" s="463">
        <f>SUM(M20:M21)</f>
        <v>-15381267.760000002</v>
      </c>
    </row>
    <row r="23" spans="1:14" s="57" customFormat="1" ht="24.6" customHeight="1">
      <c r="A23" s="248" t="s">
        <v>630</v>
      </c>
      <c r="B23" s="248"/>
      <c r="C23" s="248"/>
      <c r="D23" s="248"/>
      <c r="F23" s="248"/>
      <c r="G23" s="312"/>
      <c r="H23" s="248"/>
      <c r="I23" s="312"/>
      <c r="K23" s="312"/>
      <c r="M23" s="312"/>
    </row>
    <row r="24" spans="1:14" s="57" customFormat="1" ht="24.6" customHeight="1" thickBot="1">
      <c r="A24" s="248"/>
      <c r="B24" s="248" t="str">
        <f>B13</f>
        <v>As at December 31, 2022</v>
      </c>
      <c r="C24" s="248"/>
      <c r="D24" s="248"/>
      <c r="F24" s="461"/>
      <c r="G24" s="461"/>
      <c r="H24" s="461"/>
      <c r="I24" s="461"/>
      <c r="J24" s="461"/>
      <c r="K24" s="464">
        <f>+K13+K20</f>
        <v>4880395.7699999996</v>
      </c>
      <c r="L24" s="461"/>
      <c r="M24" s="464">
        <f>+M13+M20</f>
        <v>2279470.3199999947</v>
      </c>
    </row>
    <row r="25" spans="1:14" s="57" customFormat="1" ht="24.6" customHeight="1" thickTop="1" thickBot="1">
      <c r="A25" s="248"/>
      <c r="B25" s="248" t="str">
        <f>B15</f>
        <v>As at June 30, 2023</v>
      </c>
      <c r="C25" s="248"/>
      <c r="D25" s="248"/>
      <c r="F25" s="248"/>
      <c r="G25" s="312"/>
      <c r="H25" s="248"/>
      <c r="I25" s="312"/>
      <c r="K25" s="465">
        <f>+K15+K22</f>
        <v>5178379.82</v>
      </c>
      <c r="M25" s="465">
        <f>+M15+M22</f>
        <v>2615961.0799999945</v>
      </c>
    </row>
    <row r="26" spans="1:14" s="57" customFormat="1" ht="24.6" customHeight="1" thickTop="1">
      <c r="A26" s="248" t="s">
        <v>1166</v>
      </c>
      <c r="B26" s="248"/>
      <c r="C26" s="248"/>
      <c r="D26" s="248"/>
      <c r="E26" s="312"/>
      <c r="F26" s="248"/>
      <c r="G26" s="312"/>
      <c r="H26" s="248"/>
      <c r="I26" s="312"/>
    </row>
    <row r="27" spans="1:14" s="57" customFormat="1" ht="24.6" customHeight="1">
      <c r="B27" s="248" t="s">
        <v>1013</v>
      </c>
      <c r="C27" s="248"/>
      <c r="D27" s="248"/>
      <c r="E27" s="461"/>
      <c r="F27" s="466"/>
      <c r="G27" s="461"/>
      <c r="H27" s="248"/>
      <c r="J27" s="226"/>
      <c r="K27" s="453">
        <v>1038699.37</v>
      </c>
      <c r="L27" s="467"/>
      <c r="M27" s="453">
        <v>732968.95999999996</v>
      </c>
    </row>
    <row r="28" spans="1:14" s="57" customFormat="1" ht="24.6" customHeight="1">
      <c r="B28" s="248" t="str">
        <f>+B25</f>
        <v>As at June 30, 2023</v>
      </c>
      <c r="C28" s="248"/>
      <c r="D28" s="248"/>
      <c r="F28" s="466"/>
      <c r="G28" s="461"/>
      <c r="H28" s="248"/>
      <c r="K28" s="461">
        <f>-K21</f>
        <v>1086445.95</v>
      </c>
      <c r="M28" s="461">
        <f>-M21</f>
        <v>811404.24</v>
      </c>
    </row>
    <row r="29" spans="1:14" s="57" customFormat="1" ht="24.6" customHeight="1">
      <c r="B29" s="248"/>
      <c r="C29" s="248"/>
      <c r="D29" s="248"/>
      <c r="F29" s="466"/>
      <c r="G29" s="461"/>
      <c r="H29" s="248"/>
      <c r="K29" s="461"/>
      <c r="M29" s="461"/>
    </row>
    <row r="30" spans="1:14" s="57" customFormat="1" ht="24.6" customHeight="1">
      <c r="B30" s="248"/>
      <c r="C30" s="248"/>
      <c r="D30" s="248"/>
      <c r="F30" s="466"/>
      <c r="G30" s="461"/>
      <c r="H30" s="248"/>
      <c r="K30" s="461"/>
      <c r="M30" s="461"/>
    </row>
    <row r="31" spans="1:14" ht="24.6" customHeight="1">
      <c r="B31" s="60"/>
      <c r="D31" s="60" t="s">
        <v>31</v>
      </c>
      <c r="E31" s="60"/>
      <c r="F31" s="54"/>
      <c r="G31" s="187"/>
      <c r="H31" s="52"/>
      <c r="I31" s="187"/>
    </row>
    <row r="32" spans="1:14" ht="24.6" customHeight="1">
      <c r="B32" s="60"/>
      <c r="D32" s="60" t="s">
        <v>32</v>
      </c>
      <c r="E32" s="60"/>
      <c r="F32" s="54"/>
      <c r="G32" s="187"/>
      <c r="H32" s="52"/>
      <c r="I32" s="187"/>
    </row>
  </sheetData>
  <mergeCells count="2">
    <mergeCell ref="A1:M1"/>
    <mergeCell ref="E5:I5"/>
  </mergeCells>
  <pageMargins left="0.59055118110236227" right="0.39370078740157483" top="0.72" bottom="0.39370078740157483" header="0.31496062992125984" footer="0.31496062992125984"/>
  <pageSetup paperSize="9" scale="9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444"/>
  <sheetViews>
    <sheetView zoomScale="80" zoomScaleNormal="80" zoomScaleSheetLayoutView="75" workbookViewId="0">
      <selection activeCell="K410" sqref="K410"/>
    </sheetView>
  </sheetViews>
  <sheetFormatPr defaultColWidth="9.140625" defaultRowHeight="28.35" customHeight="1"/>
  <cols>
    <col min="1" max="1" width="4.140625" style="53" customWidth="1"/>
    <col min="2" max="2" width="10" style="53" customWidth="1"/>
    <col min="3" max="3" width="9.140625" style="53" customWidth="1"/>
    <col min="4" max="4" width="5.42578125" style="53" customWidth="1"/>
    <col min="5" max="5" width="16.140625" style="53" customWidth="1"/>
    <col min="6" max="6" width="1" style="53" customWidth="1"/>
    <col min="7" max="7" width="15.85546875" style="53" customWidth="1"/>
    <col min="8" max="8" width="1" style="53" customWidth="1"/>
    <col min="9" max="9" width="15.85546875" style="53" customWidth="1"/>
    <col min="10" max="10" width="1" style="53" customWidth="1"/>
    <col min="11" max="11" width="15.85546875" style="53" customWidth="1"/>
    <col min="12" max="12" width="1" style="53" customWidth="1"/>
    <col min="13" max="13" width="15.85546875" style="53" customWidth="1"/>
    <col min="14" max="14" width="1.5703125" style="53" customWidth="1"/>
    <col min="15" max="16384" width="9.140625" style="53"/>
  </cols>
  <sheetData>
    <row r="1" spans="1:13" ht="24.95" customHeight="1">
      <c r="A1" s="595" t="s">
        <v>660</v>
      </c>
      <c r="B1" s="595"/>
      <c r="C1" s="595"/>
      <c r="D1" s="595"/>
      <c r="E1" s="595"/>
      <c r="F1" s="595"/>
      <c r="G1" s="595"/>
      <c r="H1" s="595"/>
      <c r="I1" s="595"/>
      <c r="J1" s="595"/>
      <c r="K1" s="595"/>
      <c r="L1" s="595"/>
      <c r="M1" s="595"/>
    </row>
    <row r="2" spans="1:13" ht="24.95" customHeight="1">
      <c r="A2" s="52"/>
      <c r="B2" s="59"/>
      <c r="C2" s="59"/>
      <c r="D2" s="59"/>
      <c r="E2" s="136"/>
      <c r="F2" s="136"/>
      <c r="G2" s="136"/>
      <c r="I2" s="136"/>
      <c r="J2" s="52"/>
      <c r="K2" s="136"/>
      <c r="L2" s="52"/>
      <c r="M2" s="136"/>
    </row>
    <row r="3" spans="1:13" ht="24.95" customHeight="1">
      <c r="A3" s="248" t="s">
        <v>637</v>
      </c>
      <c r="B3" s="59"/>
      <c r="C3" s="59"/>
      <c r="D3" s="59"/>
      <c r="E3" s="136"/>
      <c r="F3" s="136"/>
      <c r="G3" s="136"/>
      <c r="I3" s="136"/>
      <c r="J3" s="52"/>
      <c r="K3" s="136"/>
      <c r="L3" s="52"/>
      <c r="M3" s="136"/>
    </row>
    <row r="4" spans="1:13" s="153" customFormat="1" ht="24.95" customHeight="1">
      <c r="B4" s="153" t="s">
        <v>1014</v>
      </c>
    </row>
    <row r="5" spans="1:13" s="153" customFormat="1" ht="24.95" customHeight="1">
      <c r="M5" s="272" t="s">
        <v>423</v>
      </c>
    </row>
    <row r="6" spans="1:13" s="153" customFormat="1" ht="24.95" customHeight="1">
      <c r="G6" s="582" t="s">
        <v>424</v>
      </c>
      <c r="H6" s="582"/>
      <c r="I6" s="582"/>
      <c r="J6" s="91"/>
      <c r="K6" s="583" t="s">
        <v>425</v>
      </c>
      <c r="L6" s="583"/>
      <c r="M6" s="583"/>
    </row>
    <row r="7" spans="1:13" s="153" customFormat="1" ht="24.95" customHeight="1">
      <c r="G7" s="114" t="s">
        <v>991</v>
      </c>
      <c r="H7" s="53"/>
      <c r="I7" s="114" t="s">
        <v>128</v>
      </c>
      <c r="J7" s="174"/>
      <c r="K7" s="174" t="str">
        <f>+G7</f>
        <v>June 30, 2023</v>
      </c>
      <c r="L7" s="174"/>
      <c r="M7" s="174" t="str">
        <f>+I7</f>
        <v>December 31, 2022</v>
      </c>
    </row>
    <row r="8" spans="1:13" s="153" customFormat="1" ht="24.95" customHeight="1">
      <c r="B8" s="115" t="s">
        <v>638</v>
      </c>
      <c r="C8" s="115"/>
      <c r="D8" s="115"/>
    </row>
    <row r="9" spans="1:13" s="153" customFormat="1" ht="24.95" customHeight="1">
      <c r="B9" s="153" t="s">
        <v>639</v>
      </c>
      <c r="C9" s="115"/>
      <c r="D9" s="115"/>
    </row>
    <row r="10" spans="1:13" s="153" customFormat="1" ht="24.95" customHeight="1">
      <c r="B10" s="273" t="s">
        <v>640</v>
      </c>
      <c r="G10" s="468">
        <v>3668275.06</v>
      </c>
      <c r="H10" s="468"/>
      <c r="I10" s="468">
        <v>2268275.06</v>
      </c>
      <c r="J10" s="468"/>
      <c r="K10" s="468">
        <v>180275.06</v>
      </c>
      <c r="L10" s="468"/>
      <c r="M10" s="468">
        <v>180275.06</v>
      </c>
    </row>
    <row r="11" spans="1:13" s="153" customFormat="1" ht="24.95" customHeight="1">
      <c r="B11" s="153" t="s">
        <v>641</v>
      </c>
      <c r="G11" s="54"/>
      <c r="H11" s="54"/>
      <c r="I11" s="54"/>
      <c r="J11" s="54"/>
      <c r="K11" s="54"/>
      <c r="L11" s="54"/>
      <c r="M11" s="54"/>
    </row>
    <row r="12" spans="1:13" s="153" customFormat="1" ht="24.95" customHeight="1">
      <c r="B12" s="273" t="s">
        <v>642</v>
      </c>
      <c r="G12" s="468">
        <v>4814473.13</v>
      </c>
      <c r="H12" s="468"/>
      <c r="I12" s="468">
        <v>4814473.13</v>
      </c>
      <c r="J12" s="468"/>
      <c r="K12" s="468">
        <v>4814473.13</v>
      </c>
      <c r="L12" s="468"/>
      <c r="M12" s="468">
        <v>4814473.13</v>
      </c>
    </row>
    <row r="13" spans="1:13" s="153" customFormat="1" ht="24.95" customHeight="1">
      <c r="B13" s="153" t="s">
        <v>643</v>
      </c>
      <c r="G13" s="468">
        <v>27584299.800000001</v>
      </c>
      <c r="H13" s="468"/>
      <c r="I13" s="468">
        <v>27314514</v>
      </c>
      <c r="J13" s="468"/>
      <c r="K13" s="468">
        <v>23081866.199999999</v>
      </c>
      <c r="L13" s="468"/>
      <c r="M13" s="468">
        <v>21869738.399999999</v>
      </c>
    </row>
    <row r="14" spans="1:13" s="153" customFormat="1" ht="24.95" customHeight="1">
      <c r="B14" s="153" t="s">
        <v>644</v>
      </c>
      <c r="G14" s="468">
        <v>12874407.26</v>
      </c>
      <c r="H14" s="468"/>
      <c r="I14" s="468">
        <v>22264512.469999999</v>
      </c>
      <c r="J14" s="468"/>
      <c r="K14" s="468">
        <v>12554407.26</v>
      </c>
      <c r="L14" s="468"/>
      <c r="M14" s="468">
        <v>21944512.469999999</v>
      </c>
    </row>
    <row r="15" spans="1:13" s="153" customFormat="1" ht="24.95" customHeight="1">
      <c r="B15" s="153" t="s">
        <v>645</v>
      </c>
      <c r="G15" s="212">
        <v>-5030342.54</v>
      </c>
      <c r="H15" s="468"/>
      <c r="I15" s="212">
        <v>-7768243.2699999996</v>
      </c>
      <c r="J15" s="468"/>
      <c r="K15" s="212">
        <v>-3337214.64</v>
      </c>
      <c r="L15" s="468"/>
      <c r="M15" s="212">
        <v>-5485443.5800000001</v>
      </c>
    </row>
    <row r="16" spans="1:13" s="153" customFormat="1" ht="24.95" customHeight="1">
      <c r="B16" s="153" t="s">
        <v>646</v>
      </c>
      <c r="G16" s="468">
        <v>5834407.6100000003</v>
      </c>
      <c r="H16" s="468"/>
      <c r="I16" s="468">
        <v>8775569.5099999998</v>
      </c>
      <c r="J16" s="468"/>
      <c r="K16" s="468">
        <v>4068729.45</v>
      </c>
      <c r="L16" s="468"/>
      <c r="M16" s="468">
        <v>6418947.9900000002</v>
      </c>
    </row>
    <row r="17" spans="1:13" s="153" customFormat="1" ht="24.95" customHeight="1">
      <c r="B17" s="153" t="s">
        <v>647</v>
      </c>
      <c r="G17" s="468">
        <v>29546157.98</v>
      </c>
      <c r="H17" s="468"/>
      <c r="I17" s="468">
        <v>24473748.329999998</v>
      </c>
      <c r="J17" s="468"/>
      <c r="K17" s="212">
        <v>-2085475.55</v>
      </c>
      <c r="L17" s="468"/>
      <c r="M17" s="212">
        <v>-2085475.55</v>
      </c>
    </row>
    <row r="18" spans="1:13" s="153" customFormat="1" ht="24.95" customHeight="1" thickBot="1">
      <c r="C18" s="153" t="s">
        <v>429</v>
      </c>
      <c r="G18" s="193">
        <f>SUM(G10:G17)</f>
        <v>79291678.299999997</v>
      </c>
      <c r="H18" s="275"/>
      <c r="I18" s="193">
        <f>SUM(I10:I17)</f>
        <v>82142849.229999989</v>
      </c>
      <c r="J18" s="275"/>
      <c r="K18" s="193">
        <f>SUM(K10:K17)</f>
        <v>39277060.910000004</v>
      </c>
      <c r="L18" s="275"/>
      <c r="M18" s="193">
        <f>SUM(M10:M17)</f>
        <v>47657027.920000002</v>
      </c>
    </row>
    <row r="19" spans="1:13" s="153" customFormat="1" ht="24.95" customHeight="1" thickTop="1">
      <c r="A19" s="53" t="s">
        <v>648</v>
      </c>
      <c r="B19" s="53"/>
      <c r="C19" s="53"/>
      <c r="D19" s="187"/>
      <c r="E19" s="187"/>
      <c r="F19" s="187"/>
      <c r="G19" s="187"/>
      <c r="H19" s="187"/>
      <c r="I19" s="178"/>
      <c r="L19" s="135"/>
      <c r="M19" s="54"/>
    </row>
    <row r="20" spans="1:13" s="153" customFormat="1" ht="24.95" customHeight="1">
      <c r="A20" s="245" t="s">
        <v>1015</v>
      </c>
      <c r="B20" s="53"/>
      <c r="C20" s="53"/>
      <c r="D20" s="53"/>
      <c r="E20" s="53"/>
      <c r="F20" s="53"/>
      <c r="G20" s="53"/>
      <c r="H20" s="53"/>
      <c r="I20" s="53"/>
      <c r="J20" s="53"/>
      <c r="K20" s="53"/>
      <c r="L20" s="135"/>
      <c r="M20" s="54"/>
    </row>
    <row r="21" spans="1:13" s="153" customFormat="1" ht="24.95" customHeight="1">
      <c r="A21" s="245" t="s">
        <v>649</v>
      </c>
      <c r="B21" s="53"/>
      <c r="C21" s="53"/>
      <c r="D21" s="53"/>
      <c r="E21" s="53"/>
      <c r="F21" s="53"/>
      <c r="G21" s="53"/>
      <c r="H21" s="53"/>
      <c r="I21" s="53"/>
      <c r="J21" s="53"/>
      <c r="K21" s="53"/>
      <c r="L21" s="135"/>
      <c r="M21" s="54"/>
    </row>
    <row r="22" spans="1:13" s="153" customFormat="1" ht="24.95" customHeight="1">
      <c r="A22" s="53" t="s">
        <v>650</v>
      </c>
      <c r="B22" s="276"/>
    </row>
    <row r="23" spans="1:13" s="153" customFormat="1" ht="24.95" customHeight="1">
      <c r="A23" s="53" t="s">
        <v>1124</v>
      </c>
    </row>
    <row r="24" spans="1:13" s="153" customFormat="1" ht="24.95" customHeight="1">
      <c r="A24" s="53" t="s">
        <v>1125</v>
      </c>
    </row>
    <row r="25" spans="1:13" s="153" customFormat="1" ht="24.95" customHeight="1">
      <c r="A25" s="53" t="s">
        <v>1126</v>
      </c>
    </row>
    <row r="26" spans="1:13" ht="24.95" customHeight="1">
      <c r="A26" s="54" t="s">
        <v>651</v>
      </c>
      <c r="B26" s="54"/>
      <c r="C26" s="54"/>
      <c r="D26" s="54"/>
      <c r="E26" s="54"/>
      <c r="F26" s="54"/>
      <c r="G26" s="54"/>
      <c r="H26" s="54"/>
      <c r="I26" s="54"/>
      <c r="J26" s="54"/>
      <c r="K26" s="54"/>
      <c r="L26" s="277"/>
      <c r="M26" s="278"/>
    </row>
    <row r="27" spans="1:13" ht="24.95" customHeight="1">
      <c r="A27" s="54" t="s">
        <v>1016</v>
      </c>
      <c r="B27" s="54"/>
      <c r="C27" s="279"/>
      <c r="D27" s="279"/>
      <c r="E27" s="54"/>
      <c r="F27" s="54"/>
      <c r="G27" s="54"/>
      <c r="H27" s="54"/>
      <c r="I27" s="54"/>
      <c r="J27" s="54"/>
      <c r="K27" s="54"/>
      <c r="L27" s="277"/>
      <c r="M27" s="278"/>
    </row>
    <row r="28" spans="1:13" ht="24.95" customHeight="1">
      <c r="A28" s="60"/>
      <c r="B28" s="60"/>
      <c r="C28" s="279"/>
      <c r="D28" s="54"/>
      <c r="E28" s="54"/>
      <c r="F28" s="54"/>
      <c r="G28" s="54"/>
      <c r="H28" s="54"/>
      <c r="I28" s="54"/>
      <c r="J28" s="54"/>
      <c r="K28" s="54"/>
      <c r="L28" s="54"/>
      <c r="M28" s="280" t="s">
        <v>423</v>
      </c>
    </row>
    <row r="29" spans="1:13" ht="24.95" customHeight="1">
      <c r="A29" s="60"/>
      <c r="B29" s="596" t="s">
        <v>652</v>
      </c>
      <c r="C29" s="596"/>
      <c r="E29" s="599" t="s">
        <v>653</v>
      </c>
      <c r="F29" s="599"/>
      <c r="G29" s="599"/>
      <c r="H29" s="60"/>
      <c r="I29" s="600" t="s">
        <v>654</v>
      </c>
      <c r="J29" s="108"/>
      <c r="K29" s="60"/>
      <c r="L29" s="91" t="s">
        <v>424</v>
      </c>
      <c r="M29" s="60"/>
    </row>
    <row r="30" spans="1:13" ht="24.95" customHeight="1">
      <c r="A30" s="60"/>
      <c r="B30" s="91"/>
      <c r="C30" s="91"/>
      <c r="E30" s="599"/>
      <c r="F30" s="599"/>
      <c r="G30" s="599"/>
      <c r="H30" s="60"/>
      <c r="I30" s="600"/>
      <c r="J30" s="108"/>
      <c r="K30" s="281"/>
      <c r="L30" s="106" t="s">
        <v>655</v>
      </c>
      <c r="M30" s="281"/>
    </row>
    <row r="31" spans="1:13" ht="24.95" customHeight="1">
      <c r="A31" s="60"/>
      <c r="B31" s="54"/>
      <c r="C31" s="54"/>
      <c r="E31" s="114" t="s">
        <v>991</v>
      </c>
      <c r="G31" s="114" t="s">
        <v>128</v>
      </c>
      <c r="H31" s="54"/>
      <c r="I31" s="243" t="s">
        <v>656</v>
      </c>
      <c r="J31" s="60"/>
      <c r="K31" s="156" t="str">
        <f>+E31</f>
        <v>June 30, 2023</v>
      </c>
      <c r="L31" s="60"/>
      <c r="M31" s="174" t="str">
        <f>+G31</f>
        <v>December 31, 2022</v>
      </c>
    </row>
    <row r="32" spans="1:13" ht="24.95" customHeight="1">
      <c r="A32" s="60"/>
      <c r="B32" s="54" t="s">
        <v>657</v>
      </c>
      <c r="C32" s="54"/>
      <c r="E32" s="54">
        <v>200</v>
      </c>
      <c r="F32" s="54"/>
      <c r="G32" s="54">
        <v>100</v>
      </c>
      <c r="H32" s="54"/>
      <c r="I32" s="243" t="s">
        <v>658</v>
      </c>
      <c r="J32" s="54"/>
      <c r="K32" s="54">
        <v>0</v>
      </c>
      <c r="L32" s="54"/>
      <c r="M32" s="54">
        <v>100000000</v>
      </c>
    </row>
    <row r="33" spans="1:13" ht="24.95" customHeight="1">
      <c r="A33" s="60"/>
      <c r="B33" s="54" t="s">
        <v>659</v>
      </c>
      <c r="C33" s="54"/>
      <c r="E33" s="54">
        <v>100</v>
      </c>
      <c r="F33" s="54"/>
      <c r="G33" s="54">
        <v>0</v>
      </c>
      <c r="H33" s="54"/>
      <c r="I33" s="243" t="s">
        <v>658</v>
      </c>
      <c r="J33" s="54"/>
      <c r="K33" s="54">
        <v>0</v>
      </c>
      <c r="L33" s="54"/>
      <c r="M33" s="54">
        <v>0</v>
      </c>
    </row>
    <row r="34" spans="1:13" ht="24.95" customHeight="1" thickBot="1">
      <c r="A34" s="60"/>
      <c r="B34" s="60"/>
      <c r="C34" s="153" t="s">
        <v>429</v>
      </c>
      <c r="E34" s="193">
        <f>SUM(E32:E33)</f>
        <v>300</v>
      </c>
      <c r="G34" s="193">
        <f>SUM(G32:G33)</f>
        <v>100</v>
      </c>
      <c r="H34" s="54">
        <v>273.33</v>
      </c>
      <c r="I34" s="54"/>
      <c r="J34" s="54"/>
      <c r="K34" s="193">
        <f>SUM(K32:K33)</f>
        <v>0</v>
      </c>
      <c r="M34" s="193">
        <f>SUM(M32:M33)</f>
        <v>100000000</v>
      </c>
    </row>
    <row r="35" spans="1:13" s="153" customFormat="1" ht="24.95" customHeight="1" thickTop="1">
      <c r="A35" s="53"/>
    </row>
    <row r="36" spans="1:13" s="153" customFormat="1" ht="24.95" customHeight="1">
      <c r="A36" s="53"/>
    </row>
    <row r="37" spans="1:13" s="153" customFormat="1" ht="24.95" customHeight="1">
      <c r="A37" s="53"/>
      <c r="B37" s="60"/>
      <c r="C37" s="60"/>
      <c r="E37" s="60" t="s">
        <v>31</v>
      </c>
      <c r="F37" s="60"/>
      <c r="G37" s="54"/>
      <c r="I37" s="52"/>
      <c r="J37" s="52"/>
      <c r="K37" s="187"/>
      <c r="L37" s="55"/>
      <c r="M37" s="92"/>
    </row>
    <row r="38" spans="1:13" s="153" customFormat="1" ht="24.95" customHeight="1">
      <c r="A38" s="53"/>
      <c r="B38" s="60"/>
      <c r="C38" s="60"/>
      <c r="E38" s="60" t="s">
        <v>32</v>
      </c>
      <c r="F38" s="60"/>
      <c r="G38" s="54"/>
      <c r="I38" s="52"/>
      <c r="J38" s="52"/>
      <c r="K38" s="187"/>
      <c r="L38" s="55"/>
      <c r="M38" s="92"/>
    </row>
    <row r="39" spans="1:13" s="153" customFormat="1" ht="21.95" customHeight="1">
      <c r="A39" s="595" t="s">
        <v>681</v>
      </c>
      <c r="B39" s="595"/>
      <c r="C39" s="595"/>
      <c r="D39" s="595"/>
      <c r="E39" s="595"/>
      <c r="F39" s="595"/>
      <c r="G39" s="595"/>
      <c r="H39" s="595"/>
      <c r="I39" s="595"/>
      <c r="J39" s="595"/>
      <c r="K39" s="595"/>
      <c r="L39" s="595"/>
      <c r="M39" s="595"/>
    </row>
    <row r="40" spans="1:13" s="153" customFormat="1" ht="21.95" customHeight="1">
      <c r="A40" s="53"/>
      <c r="B40" s="60"/>
      <c r="C40" s="60"/>
      <c r="E40" s="60"/>
      <c r="F40" s="60"/>
      <c r="G40" s="54"/>
      <c r="I40" s="52"/>
      <c r="J40" s="52"/>
      <c r="K40" s="187"/>
      <c r="L40" s="55"/>
      <c r="M40" s="92"/>
    </row>
    <row r="41" spans="1:13" s="153" customFormat="1" ht="21.95" customHeight="1">
      <c r="A41" s="53" t="s">
        <v>661</v>
      </c>
      <c r="B41" s="53"/>
      <c r="C41" s="53"/>
      <c r="D41" s="53"/>
      <c r="E41" s="53"/>
      <c r="F41" s="53"/>
      <c r="G41" s="53"/>
      <c r="H41" s="53"/>
      <c r="I41" s="53"/>
      <c r="J41" s="53"/>
      <c r="K41" s="53"/>
      <c r="L41" s="53"/>
      <c r="M41" s="53"/>
    </row>
    <row r="42" spans="1:13" s="153" customFormat="1" ht="21.95" customHeight="1">
      <c r="B42" s="153" t="s">
        <v>1017</v>
      </c>
      <c r="C42" s="53"/>
      <c r="D42" s="53"/>
      <c r="E42" s="53"/>
      <c r="F42" s="53"/>
      <c r="G42" s="53"/>
      <c r="H42" s="53"/>
      <c r="I42" s="53"/>
      <c r="J42" s="53"/>
      <c r="K42" s="53"/>
      <c r="L42" s="53"/>
      <c r="M42" s="53"/>
    </row>
    <row r="43" spans="1:13" s="153" customFormat="1" ht="21.95" customHeight="1">
      <c r="A43" s="53"/>
      <c r="B43" s="53"/>
      <c r="C43" s="53"/>
      <c r="D43" s="53"/>
      <c r="E43" s="53"/>
      <c r="F43" s="53"/>
      <c r="G43" s="52"/>
      <c r="H43" s="52"/>
      <c r="I43" s="52"/>
      <c r="J43" s="52"/>
      <c r="K43" s="57"/>
      <c r="L43" s="57"/>
      <c r="M43" s="272" t="s">
        <v>423</v>
      </c>
    </row>
    <row r="44" spans="1:13" s="153" customFormat="1" ht="21.95" customHeight="1">
      <c r="A44" s="53"/>
      <c r="B44" s="53"/>
      <c r="C44" s="53"/>
      <c r="D44" s="53"/>
      <c r="E44" s="53"/>
      <c r="F44" s="53"/>
      <c r="G44" s="582" t="s">
        <v>424</v>
      </c>
      <c r="H44" s="582"/>
      <c r="I44" s="582"/>
      <c r="J44" s="91"/>
      <c r="K44" s="583" t="s">
        <v>425</v>
      </c>
      <c r="L44" s="583"/>
      <c r="M44" s="583"/>
    </row>
    <row r="45" spans="1:13" s="153" customFormat="1" ht="21.95" customHeight="1">
      <c r="A45" s="53"/>
      <c r="B45" s="53"/>
      <c r="C45" s="53"/>
      <c r="D45" s="53"/>
      <c r="E45" s="53"/>
      <c r="F45" s="53"/>
      <c r="G45" s="114" t="s">
        <v>991</v>
      </c>
      <c r="H45" s="53"/>
      <c r="I45" s="114" t="s">
        <v>128</v>
      </c>
      <c r="J45" s="174"/>
      <c r="K45" s="174" t="str">
        <f>+G45</f>
        <v>June 30, 2023</v>
      </c>
      <c r="L45" s="174"/>
      <c r="M45" s="174" t="str">
        <f>+I45</f>
        <v>December 31, 2022</v>
      </c>
    </row>
    <row r="46" spans="1:13" s="153" customFormat="1" ht="21.95" customHeight="1">
      <c r="A46" s="53"/>
      <c r="B46" s="59" t="s">
        <v>662</v>
      </c>
      <c r="C46" s="59"/>
      <c r="D46" s="59"/>
      <c r="E46" s="52"/>
      <c r="F46" s="52"/>
      <c r="G46" s="284">
        <v>511978513.31</v>
      </c>
      <c r="H46" s="54"/>
      <c r="I46" s="284">
        <v>545325305.75999999</v>
      </c>
      <c r="J46" s="54"/>
      <c r="K46" s="284">
        <v>487885174.58000004</v>
      </c>
      <c r="L46" s="54"/>
      <c r="M46" s="241">
        <v>528581628.14999998</v>
      </c>
    </row>
    <row r="47" spans="1:13" s="153" customFormat="1" ht="21.95" customHeight="1">
      <c r="A47" s="53"/>
      <c r="B47" s="53" t="s">
        <v>663</v>
      </c>
      <c r="C47" s="53"/>
      <c r="D47" s="53"/>
      <c r="E47" s="52"/>
      <c r="F47" s="73"/>
      <c r="G47" s="54"/>
      <c r="H47" s="54"/>
      <c r="I47" s="54"/>
      <c r="J47" s="54"/>
      <c r="K47" s="54"/>
      <c r="L47" s="54"/>
      <c r="M47" s="54"/>
    </row>
    <row r="48" spans="1:13" s="153" customFormat="1" ht="21.95" customHeight="1">
      <c r="A48" s="53"/>
      <c r="B48" s="59" t="s">
        <v>445</v>
      </c>
      <c r="C48" s="59"/>
      <c r="D48" s="59"/>
      <c r="E48" s="73"/>
      <c r="F48" s="73"/>
      <c r="G48" s="153">
        <v>159368893.00999996</v>
      </c>
      <c r="H48" s="54"/>
      <c r="I48" s="153">
        <v>202187073.80000001</v>
      </c>
      <c r="J48" s="54"/>
      <c r="K48" s="153">
        <v>142244565.92999998</v>
      </c>
      <c r="L48" s="54"/>
      <c r="M48" s="54">
        <v>195904649.19</v>
      </c>
    </row>
    <row r="49" spans="1:13" s="153" customFormat="1" ht="21.95" customHeight="1">
      <c r="A49" s="53"/>
      <c r="B49" s="59" t="s">
        <v>664</v>
      </c>
      <c r="C49" s="59"/>
      <c r="D49" s="59"/>
      <c r="E49" s="73"/>
      <c r="F49" s="73"/>
      <c r="G49" s="153">
        <v>102373396.98999999</v>
      </c>
      <c r="H49" s="54"/>
      <c r="I49" s="153">
        <v>182683786.38</v>
      </c>
      <c r="J49" s="54"/>
      <c r="K49" s="153">
        <v>68663632.029999986</v>
      </c>
      <c r="L49" s="54"/>
      <c r="M49" s="54">
        <v>151883743.47</v>
      </c>
    </row>
    <row r="50" spans="1:13" s="153" customFormat="1" ht="21.95" customHeight="1">
      <c r="A50" s="53"/>
      <c r="B50" s="153" t="s">
        <v>447</v>
      </c>
      <c r="C50" s="59"/>
      <c r="D50" s="59"/>
      <c r="E50" s="73"/>
      <c r="F50" s="73"/>
      <c r="G50" s="153">
        <v>5178349.25</v>
      </c>
      <c r="H50" s="54"/>
      <c r="I50" s="153">
        <v>2103065.7800000003</v>
      </c>
      <c r="J50" s="54"/>
      <c r="K50" s="153">
        <v>5034399.7</v>
      </c>
      <c r="L50" s="54"/>
      <c r="M50" s="54">
        <v>1940449.34</v>
      </c>
    </row>
    <row r="51" spans="1:13" s="153" customFormat="1" ht="21.95" customHeight="1">
      <c r="A51" s="53"/>
      <c r="B51" s="259" t="s">
        <v>665</v>
      </c>
      <c r="C51" s="59"/>
      <c r="D51" s="59"/>
      <c r="E51" s="73"/>
      <c r="F51" s="73"/>
      <c r="G51" s="153">
        <v>5703467.4199999999</v>
      </c>
      <c r="H51" s="54"/>
      <c r="I51" s="168">
        <v>2358493.54</v>
      </c>
      <c r="J51" s="168"/>
      <c r="K51" s="153">
        <v>3996667.42</v>
      </c>
      <c r="L51" s="168"/>
      <c r="M51" s="168">
        <v>299421.53999999998</v>
      </c>
    </row>
    <row r="52" spans="1:13" s="153" customFormat="1" ht="21.95" customHeight="1">
      <c r="A52" s="53"/>
      <c r="B52" s="259" t="s">
        <v>666</v>
      </c>
      <c r="C52" s="59"/>
      <c r="D52" s="59"/>
      <c r="E52" s="73"/>
      <c r="F52" s="73"/>
      <c r="G52" s="153">
        <v>8978400.5199999996</v>
      </c>
      <c r="H52" s="54"/>
      <c r="I52" s="153">
        <v>9749631.1600000001</v>
      </c>
      <c r="J52" s="54"/>
      <c r="K52" s="153">
        <v>6299851.5099999998</v>
      </c>
      <c r="L52" s="54"/>
      <c r="M52" s="54">
        <v>7330291.5099999998</v>
      </c>
    </row>
    <row r="53" spans="1:13" s="153" customFormat="1" ht="21.95" customHeight="1">
      <c r="A53" s="53"/>
      <c r="B53" s="59" t="s">
        <v>647</v>
      </c>
      <c r="C53" s="59"/>
      <c r="D53" s="59"/>
      <c r="E53" s="53"/>
      <c r="F53" s="73"/>
      <c r="G53" s="284">
        <v>4707784.26</v>
      </c>
      <c r="I53" s="285">
        <v>3601221.71</v>
      </c>
      <c r="J53" s="259"/>
      <c r="K53" s="284">
        <v>2809938.26</v>
      </c>
      <c r="L53" s="259"/>
      <c r="M53" s="286">
        <v>1818333.71</v>
      </c>
    </row>
    <row r="54" spans="1:13" s="153" customFormat="1" ht="21.95" customHeight="1">
      <c r="A54" s="53"/>
      <c r="B54" s="53"/>
      <c r="C54" s="52" t="s">
        <v>667</v>
      </c>
      <c r="D54" s="52"/>
      <c r="E54" s="53"/>
      <c r="F54" s="73"/>
      <c r="G54" s="287">
        <f>SUM(G48:G53)</f>
        <v>286310291.44999993</v>
      </c>
      <c r="H54" s="54"/>
      <c r="I54" s="287">
        <f>SUM(I48:I53)</f>
        <v>402683272.37</v>
      </c>
      <c r="J54" s="54"/>
      <c r="K54" s="287">
        <f>SUM(K48:K53)</f>
        <v>229049054.84999993</v>
      </c>
      <c r="L54" s="54"/>
      <c r="M54" s="287">
        <f>SUM(M48:M53)</f>
        <v>359176888.75999993</v>
      </c>
    </row>
    <row r="55" spans="1:13" s="153" customFormat="1" ht="21.95" customHeight="1" thickBot="1">
      <c r="A55" s="53"/>
      <c r="B55" s="59" t="s">
        <v>668</v>
      </c>
      <c r="C55" s="59"/>
      <c r="D55" s="59"/>
      <c r="E55" s="52"/>
      <c r="F55" s="53"/>
      <c r="G55" s="193">
        <f>G54+G46</f>
        <v>798288804.75999999</v>
      </c>
      <c r="H55" s="54"/>
      <c r="I55" s="193">
        <f>I54+I46</f>
        <v>948008578.13</v>
      </c>
      <c r="J55" s="54"/>
      <c r="K55" s="193">
        <f>K54+K46</f>
        <v>716934229.42999995</v>
      </c>
      <c r="L55" s="54"/>
      <c r="M55" s="193">
        <f>M54+M46</f>
        <v>887758516.90999985</v>
      </c>
    </row>
    <row r="56" spans="1:13" s="153" customFormat="1" ht="21.95" customHeight="1" thickTop="1">
      <c r="A56" s="53" t="s">
        <v>669</v>
      </c>
      <c r="B56" s="53"/>
      <c r="C56" s="53"/>
      <c r="D56" s="53"/>
      <c r="E56" s="53"/>
      <c r="F56" s="53"/>
      <c r="G56" s="53"/>
      <c r="H56" s="53"/>
      <c r="I56" s="53"/>
      <c r="J56" s="53"/>
      <c r="K56" s="53"/>
      <c r="L56" s="53"/>
      <c r="M56" s="53"/>
    </row>
    <row r="57" spans="1:13" s="153" customFormat="1" ht="21.95" customHeight="1">
      <c r="A57" s="53"/>
      <c r="B57" s="59" t="s">
        <v>1018</v>
      </c>
      <c r="C57" s="59"/>
      <c r="D57" s="59"/>
      <c r="E57" s="52"/>
      <c r="F57" s="53"/>
      <c r="G57" s="275"/>
      <c r="H57" s="275"/>
      <c r="I57" s="275"/>
      <c r="J57" s="275"/>
      <c r="K57" s="275"/>
      <c r="L57" s="275"/>
      <c r="M57" s="275"/>
    </row>
    <row r="58" spans="1:13" s="153" customFormat="1" ht="21.95" customHeight="1">
      <c r="A58" s="53"/>
      <c r="B58" s="59"/>
      <c r="C58" s="59"/>
      <c r="D58" s="59"/>
      <c r="E58" s="52"/>
      <c r="F58" s="53"/>
      <c r="G58" s="275"/>
      <c r="H58" s="275"/>
      <c r="I58" s="275"/>
      <c r="J58" s="275"/>
      <c r="K58" s="288"/>
      <c r="L58" s="288"/>
      <c r="M58" s="289" t="s">
        <v>423</v>
      </c>
    </row>
    <row r="59" spans="1:13" s="153" customFormat="1" ht="21.95" customHeight="1">
      <c r="A59" s="53"/>
      <c r="B59" s="59"/>
      <c r="C59" s="59"/>
      <c r="D59" s="59"/>
      <c r="E59" s="52"/>
      <c r="F59" s="53"/>
      <c r="G59" s="582" t="s">
        <v>424</v>
      </c>
      <c r="H59" s="582"/>
      <c r="I59" s="582"/>
      <c r="J59" s="91"/>
      <c r="K59" s="583" t="s">
        <v>425</v>
      </c>
      <c r="L59" s="583"/>
      <c r="M59" s="583"/>
    </row>
    <row r="60" spans="1:13" s="153" customFormat="1" ht="21.95" customHeight="1">
      <c r="A60" s="53"/>
      <c r="B60" s="59"/>
      <c r="C60" s="59"/>
      <c r="D60" s="59"/>
      <c r="E60" s="52"/>
      <c r="F60" s="53"/>
      <c r="G60" s="114" t="s">
        <v>991</v>
      </c>
      <c r="H60" s="53"/>
      <c r="I60" s="114" t="s">
        <v>128</v>
      </c>
      <c r="J60" s="174"/>
      <c r="K60" s="174" t="str">
        <f>+G60</f>
        <v>June 30, 2023</v>
      </c>
      <c r="L60" s="174"/>
      <c r="M60" s="174" t="str">
        <f>+I60</f>
        <v>December 31, 2022</v>
      </c>
    </row>
    <row r="61" spans="1:13" s="153" customFormat="1" ht="21.95" customHeight="1">
      <c r="A61" s="53"/>
      <c r="B61" s="59" t="s">
        <v>670</v>
      </c>
      <c r="D61" s="59"/>
      <c r="E61" s="52"/>
      <c r="F61" s="53"/>
      <c r="G61" s="54">
        <f>+I65</f>
        <v>43877844.279999994</v>
      </c>
      <c r="H61" s="54"/>
      <c r="I61" s="54">
        <v>64704292.18999999</v>
      </c>
      <c r="J61" s="54"/>
      <c r="K61" s="54">
        <f>+M65</f>
        <v>32094739.990000002</v>
      </c>
      <c r="L61" s="54"/>
      <c r="M61" s="54">
        <v>47803425.63000001</v>
      </c>
    </row>
    <row r="62" spans="1:13" s="153" customFormat="1" ht="21.95" customHeight="1">
      <c r="A62" s="53"/>
      <c r="B62" s="292" t="s">
        <v>671</v>
      </c>
      <c r="D62" s="59"/>
      <c r="E62" s="52"/>
      <c r="F62" s="53"/>
      <c r="G62" s="54">
        <v>4701824.46</v>
      </c>
      <c r="H62" s="54"/>
      <c r="I62" s="54">
        <v>25186002.5</v>
      </c>
      <c r="J62" s="54"/>
      <c r="K62" s="54">
        <v>4701824.46</v>
      </c>
      <c r="L62" s="54"/>
      <c r="M62" s="54">
        <v>24693295.550000001</v>
      </c>
    </row>
    <row r="63" spans="1:13" s="153" customFormat="1" ht="21.95" customHeight="1">
      <c r="A63" s="53"/>
      <c r="B63" s="292" t="s">
        <v>672</v>
      </c>
      <c r="D63" s="59"/>
      <c r="E63" s="52"/>
      <c r="F63" s="53"/>
      <c r="G63" s="135">
        <v>-1120157.3999999999</v>
      </c>
      <c r="H63" s="54"/>
      <c r="I63" s="135">
        <v>-1627792.18</v>
      </c>
      <c r="J63" s="54"/>
      <c r="K63" s="135">
        <v>-1120157.3999999999</v>
      </c>
      <c r="L63" s="54"/>
      <c r="M63" s="135">
        <v>-1627792.18</v>
      </c>
    </row>
    <row r="64" spans="1:13" s="153" customFormat="1" ht="21.95" customHeight="1">
      <c r="A64" s="53"/>
      <c r="B64" s="292" t="s">
        <v>673</v>
      </c>
      <c r="D64" s="59"/>
      <c r="E64" s="52"/>
      <c r="F64" s="53"/>
      <c r="G64" s="183">
        <v>-18287476.640000001</v>
      </c>
      <c r="H64" s="54"/>
      <c r="I64" s="183">
        <v>-44384658.229999997</v>
      </c>
      <c r="J64" s="54"/>
      <c r="K64" s="183">
        <v>-15332759.82</v>
      </c>
      <c r="L64" s="54"/>
      <c r="M64" s="183">
        <v>-38774189.009999998</v>
      </c>
    </row>
    <row r="65" spans="1:13" s="153" customFormat="1" ht="21.95" customHeight="1">
      <c r="A65" s="53"/>
      <c r="B65" s="59" t="s">
        <v>674</v>
      </c>
      <c r="D65" s="59"/>
      <c r="E65" s="52"/>
      <c r="F65" s="53"/>
      <c r="G65" s="8">
        <f>SUM(G61:G64)</f>
        <v>29172034.699999996</v>
      </c>
      <c r="H65" s="275"/>
      <c r="I65" s="8">
        <f>SUM(I61:I64)</f>
        <v>43877844.279999994</v>
      </c>
      <c r="J65" s="275"/>
      <c r="K65" s="8">
        <f>SUM(K61:K64)</f>
        <v>20343647.230000004</v>
      </c>
      <c r="L65" s="291"/>
      <c r="M65" s="8">
        <f>SUM(M61:M64)</f>
        <v>32094739.990000002</v>
      </c>
    </row>
    <row r="66" spans="1:13" s="153" customFormat="1" ht="21.95" customHeight="1">
      <c r="A66" s="53"/>
      <c r="B66" s="59" t="s">
        <v>675</v>
      </c>
      <c r="D66" s="59"/>
      <c r="E66" s="52"/>
      <c r="F66" s="53"/>
      <c r="G66" s="183">
        <v>-21479286.59</v>
      </c>
      <c r="H66" s="135"/>
      <c r="I66" s="183">
        <v>-30625535.469999999</v>
      </c>
      <c r="J66" s="135"/>
      <c r="K66" s="183">
        <v>-16300822.210000001</v>
      </c>
      <c r="L66" s="135"/>
      <c r="M66" s="183">
        <v>-25057779.940000001</v>
      </c>
    </row>
    <row r="67" spans="1:13" s="153" customFormat="1" ht="21.95" customHeight="1" thickBot="1">
      <c r="A67" s="53"/>
      <c r="B67" s="59" t="s">
        <v>676</v>
      </c>
      <c r="D67" s="59"/>
      <c r="E67" s="52"/>
      <c r="F67" s="53"/>
      <c r="G67" s="293">
        <f>SUM(G65:G66)</f>
        <v>7692748.1099999957</v>
      </c>
      <c r="H67" s="275"/>
      <c r="I67" s="293">
        <f>SUM(I65:I66)</f>
        <v>13252308.809999995</v>
      </c>
      <c r="J67" s="275"/>
      <c r="K67" s="293">
        <f>SUM(K65:K66)</f>
        <v>4042825.0200000033</v>
      </c>
      <c r="L67" s="294">
        <v>-21703985.5698158</v>
      </c>
      <c r="M67" s="293">
        <f>SUM(M65:M66)</f>
        <v>7036960.0500000007</v>
      </c>
    </row>
    <row r="68" spans="1:13" s="153" customFormat="1" ht="21.95" customHeight="1" thickTop="1">
      <c r="A68" s="53"/>
      <c r="B68" s="469" t="s">
        <v>1150</v>
      </c>
      <c r="D68" s="59"/>
      <c r="E68" s="52"/>
      <c r="F68" s="53"/>
      <c r="G68" s="290"/>
      <c r="H68" s="275"/>
      <c r="I68" s="290"/>
      <c r="J68" s="275"/>
      <c r="K68" s="290"/>
      <c r="L68" s="294"/>
      <c r="M68" s="290"/>
    </row>
    <row r="69" spans="1:13" s="153" customFormat="1" ht="21.95" customHeight="1">
      <c r="A69" s="53"/>
      <c r="B69" s="418" t="s">
        <v>1148</v>
      </c>
      <c r="D69" s="59"/>
      <c r="E69" s="52"/>
      <c r="F69" s="53"/>
      <c r="G69" s="290"/>
      <c r="H69" s="275"/>
      <c r="I69" s="290"/>
      <c r="J69" s="275"/>
      <c r="K69" s="290"/>
      <c r="L69" s="294"/>
      <c r="M69" s="290"/>
    </row>
    <row r="70" spans="1:13" s="153" customFormat="1" ht="21.95" customHeight="1">
      <c r="A70" s="53"/>
      <c r="B70" s="59"/>
      <c r="C70" s="59"/>
      <c r="D70" s="59"/>
      <c r="E70" s="52"/>
      <c r="F70" s="53"/>
      <c r="G70" s="275"/>
      <c r="H70" s="275"/>
      <c r="I70" s="275"/>
      <c r="J70" s="275"/>
      <c r="K70" s="288"/>
      <c r="L70" s="288"/>
      <c r="M70" s="289" t="s">
        <v>423</v>
      </c>
    </row>
    <row r="71" spans="1:13" s="153" customFormat="1" ht="21.95" customHeight="1">
      <c r="A71" s="53"/>
      <c r="B71" s="418"/>
      <c r="D71" s="59"/>
      <c r="E71" s="52"/>
      <c r="F71" s="53"/>
      <c r="G71" s="598" t="s">
        <v>1035</v>
      </c>
      <c r="H71" s="598"/>
      <c r="I71" s="598"/>
      <c r="J71" s="598"/>
      <c r="K71" s="598"/>
      <c r="L71" s="598"/>
      <c r="M71" s="598"/>
    </row>
    <row r="72" spans="1:13" s="153" customFormat="1" ht="21.95" customHeight="1">
      <c r="A72" s="53"/>
      <c r="B72" s="59"/>
      <c r="D72" s="59"/>
      <c r="E72" s="52"/>
      <c r="F72" s="53"/>
      <c r="G72" s="582" t="s">
        <v>424</v>
      </c>
      <c r="H72" s="582"/>
      <c r="I72" s="582"/>
      <c r="J72" s="91"/>
      <c r="K72" s="583" t="s">
        <v>425</v>
      </c>
      <c r="L72" s="583"/>
      <c r="M72" s="583"/>
    </row>
    <row r="73" spans="1:13" s="153" customFormat="1" ht="21.95" customHeight="1">
      <c r="A73" s="53"/>
      <c r="B73" s="59"/>
      <c r="D73" s="59"/>
      <c r="E73" s="52"/>
      <c r="F73" s="53"/>
      <c r="G73" s="114" t="s">
        <v>456</v>
      </c>
      <c r="H73" s="53"/>
      <c r="I73" s="114" t="s">
        <v>457</v>
      </c>
      <c r="J73" s="174"/>
      <c r="K73" s="174" t="str">
        <f>+G73</f>
        <v>2023</v>
      </c>
      <c r="L73" s="174"/>
      <c r="M73" s="174" t="str">
        <f>+I73</f>
        <v>2022</v>
      </c>
    </row>
    <row r="74" spans="1:13" s="153" customFormat="1" ht="21.95" customHeight="1">
      <c r="A74" s="53"/>
      <c r="B74" s="295" t="s">
        <v>677</v>
      </c>
      <c r="D74" s="59"/>
      <c r="E74" s="52"/>
      <c r="F74" s="53"/>
      <c r="G74" s="311">
        <v>8026789.7000000002</v>
      </c>
      <c r="H74" s="311"/>
      <c r="I74" s="419">
        <v>10421061.570000006</v>
      </c>
      <c r="J74" s="419"/>
      <c r="K74" s="419">
        <v>6583404.4399999995</v>
      </c>
      <c r="L74" s="419"/>
      <c r="M74" s="420">
        <v>8977676.3100000024</v>
      </c>
    </row>
    <row r="75" spans="1:13" s="153" customFormat="1" ht="21.95" customHeight="1">
      <c r="A75" s="53"/>
      <c r="B75" s="295" t="s">
        <v>678</v>
      </c>
      <c r="D75" s="59"/>
      <c r="E75" s="52"/>
      <c r="F75" s="53"/>
      <c r="G75" s="311">
        <v>308874.13999999996</v>
      </c>
      <c r="H75" s="311"/>
      <c r="I75" s="419">
        <v>607175.62</v>
      </c>
      <c r="J75" s="419"/>
      <c r="K75" s="419">
        <v>248280.65999999997</v>
      </c>
      <c r="L75" s="419"/>
      <c r="M75" s="420">
        <v>416510.4</v>
      </c>
    </row>
    <row r="76" spans="1:13" s="153" customFormat="1" ht="21.95" customHeight="1">
      <c r="A76" s="53"/>
      <c r="B76" s="296" t="s">
        <v>679</v>
      </c>
      <c r="D76" s="59"/>
      <c r="E76" s="52"/>
      <c r="F76" s="53"/>
      <c r="G76" s="419">
        <v>43621385.740000002</v>
      </c>
      <c r="H76" s="311"/>
      <c r="I76" s="419">
        <v>43557946.780000001</v>
      </c>
      <c r="J76" s="419"/>
      <c r="K76" s="419">
        <v>43483163.079999998</v>
      </c>
      <c r="L76" s="419"/>
      <c r="M76" s="420">
        <v>43495030.780000001</v>
      </c>
    </row>
    <row r="77" spans="1:13" s="153" customFormat="1" ht="21.95" customHeight="1">
      <c r="A77" s="53"/>
      <c r="B77" s="296" t="s">
        <v>680</v>
      </c>
      <c r="D77" s="59"/>
      <c r="E77" s="52"/>
      <c r="F77" s="53"/>
      <c r="G77" s="311">
        <v>239802.50999999998</v>
      </c>
      <c r="H77" s="311"/>
      <c r="I77" s="419">
        <v>240491.40000000002</v>
      </c>
      <c r="J77" s="419"/>
      <c r="K77" s="419">
        <v>175769.40999999997</v>
      </c>
      <c r="L77" s="419"/>
      <c r="M77" s="420">
        <v>177800</v>
      </c>
    </row>
    <row r="78" spans="1:13" ht="21.95" customHeight="1">
      <c r="B78" s="60"/>
      <c r="C78" s="279"/>
      <c r="D78" s="279"/>
      <c r="E78" s="54"/>
      <c r="F78" s="54"/>
      <c r="G78" s="54"/>
      <c r="H78" s="54"/>
      <c r="I78" s="54"/>
      <c r="J78" s="54"/>
      <c r="K78" s="54"/>
      <c r="L78" s="277"/>
      <c r="M78" s="278"/>
    </row>
    <row r="79" spans="1:13" ht="21.95" customHeight="1">
      <c r="B79" s="60"/>
      <c r="C79" s="279"/>
      <c r="D79" s="279"/>
      <c r="E79" s="54"/>
      <c r="F79" s="54"/>
      <c r="G79" s="54"/>
      <c r="H79" s="54"/>
      <c r="I79" s="54"/>
      <c r="J79" s="54"/>
      <c r="K79" s="54"/>
      <c r="L79" s="277"/>
      <c r="M79" s="278"/>
    </row>
    <row r="80" spans="1:13" ht="21.95" customHeight="1">
      <c r="B80" s="60"/>
      <c r="C80" s="60"/>
      <c r="D80" s="153"/>
      <c r="E80" s="60" t="s">
        <v>31</v>
      </c>
      <c r="F80" s="60"/>
      <c r="G80" s="54"/>
      <c r="H80" s="153"/>
      <c r="I80" s="52"/>
      <c r="J80" s="52"/>
      <c r="K80" s="187"/>
      <c r="L80" s="55"/>
      <c r="M80" s="92"/>
    </row>
    <row r="81" spans="1:13" ht="21.95" customHeight="1">
      <c r="B81" s="60"/>
      <c r="C81" s="60"/>
      <c r="D81" s="153"/>
      <c r="E81" s="60" t="s">
        <v>32</v>
      </c>
      <c r="F81" s="60"/>
      <c r="G81" s="54"/>
      <c r="H81" s="153"/>
      <c r="I81" s="52"/>
      <c r="J81" s="52"/>
      <c r="K81" s="187"/>
      <c r="L81" s="55"/>
      <c r="M81" s="92"/>
    </row>
    <row r="82" spans="1:13" ht="21.95" customHeight="1">
      <c r="B82" s="60"/>
      <c r="C82" s="60"/>
      <c r="D82" s="153"/>
      <c r="E82" s="60"/>
      <c r="F82" s="60"/>
      <c r="G82" s="54"/>
      <c r="H82" s="153"/>
      <c r="I82" s="52"/>
      <c r="J82" s="52"/>
      <c r="K82" s="187"/>
      <c r="L82" s="55"/>
      <c r="M82" s="92"/>
    </row>
    <row r="83" spans="1:13" ht="24.95" customHeight="1">
      <c r="A83" s="595" t="s">
        <v>700</v>
      </c>
      <c r="B83" s="595"/>
      <c r="C83" s="595"/>
      <c r="D83" s="595"/>
      <c r="E83" s="595"/>
      <c r="F83" s="595"/>
      <c r="G83" s="595"/>
      <c r="H83" s="595"/>
      <c r="I83" s="595"/>
      <c r="J83" s="595"/>
      <c r="K83" s="595"/>
      <c r="L83" s="595"/>
      <c r="M83" s="595"/>
    </row>
    <row r="84" spans="1:13" ht="24.95" customHeight="1">
      <c r="B84" s="60"/>
      <c r="C84" s="60"/>
      <c r="D84" s="153"/>
      <c r="E84" s="60"/>
      <c r="F84" s="60"/>
      <c r="G84" s="54"/>
      <c r="H84" s="153"/>
      <c r="I84" s="52"/>
      <c r="J84" s="52"/>
      <c r="K84" s="187"/>
      <c r="L84" s="55"/>
      <c r="M84" s="92"/>
    </row>
    <row r="85" spans="1:13" s="153" customFormat="1" ht="24.95" customHeight="1">
      <c r="A85" s="53" t="s">
        <v>1036</v>
      </c>
      <c r="B85" s="53"/>
      <c r="C85" s="53"/>
      <c r="D85" s="53"/>
      <c r="E85" s="53"/>
      <c r="F85" s="53"/>
      <c r="G85" s="53"/>
      <c r="H85" s="53"/>
      <c r="I85" s="53"/>
      <c r="J85" s="53"/>
      <c r="K85" s="53"/>
      <c r="L85" s="53"/>
      <c r="M85" s="53"/>
    </row>
    <row r="86" spans="1:13" s="153" customFormat="1" ht="24.95" customHeight="1">
      <c r="A86" s="53"/>
      <c r="B86" s="59"/>
      <c r="C86" s="59"/>
      <c r="D86" s="59"/>
      <c r="E86" s="52"/>
      <c r="F86" s="53"/>
      <c r="G86" s="275"/>
      <c r="H86" s="275"/>
      <c r="I86" s="275"/>
      <c r="J86" s="275"/>
      <c r="K86" s="288"/>
      <c r="L86" s="288"/>
      <c r="M86" s="289" t="s">
        <v>423</v>
      </c>
    </row>
    <row r="87" spans="1:13" s="153" customFormat="1" ht="24.95" customHeight="1">
      <c r="A87" s="53"/>
      <c r="B87" s="418"/>
      <c r="D87" s="59"/>
      <c r="E87" s="52"/>
      <c r="F87" s="53"/>
      <c r="G87" s="598" t="s">
        <v>1037</v>
      </c>
      <c r="H87" s="598"/>
      <c r="I87" s="598"/>
      <c r="J87" s="598"/>
      <c r="K87" s="598"/>
      <c r="L87" s="598"/>
      <c r="M87" s="598"/>
    </row>
    <row r="88" spans="1:13" s="153" customFormat="1" ht="24.95" customHeight="1">
      <c r="A88" s="53"/>
      <c r="B88" s="59"/>
      <c r="D88" s="59"/>
      <c r="E88" s="52"/>
      <c r="F88" s="53"/>
      <c r="G88" s="582" t="s">
        <v>424</v>
      </c>
      <c r="H88" s="582"/>
      <c r="I88" s="582"/>
      <c r="J88" s="91"/>
      <c r="K88" s="583" t="s">
        <v>425</v>
      </c>
      <c r="L88" s="583"/>
      <c r="M88" s="583"/>
    </row>
    <row r="89" spans="1:13" s="153" customFormat="1" ht="24.95" customHeight="1">
      <c r="A89" s="53"/>
      <c r="B89" s="59"/>
      <c r="D89" s="59"/>
      <c r="E89" s="52"/>
      <c r="F89" s="53"/>
      <c r="G89" s="114" t="s">
        <v>456</v>
      </c>
      <c r="H89" s="53"/>
      <c r="I89" s="114" t="s">
        <v>457</v>
      </c>
      <c r="J89" s="174"/>
      <c r="K89" s="174" t="str">
        <f>+G89</f>
        <v>2023</v>
      </c>
      <c r="L89" s="174"/>
      <c r="M89" s="174" t="str">
        <f>+I89</f>
        <v>2022</v>
      </c>
    </row>
    <row r="90" spans="1:13" s="153" customFormat="1" ht="24.95" customHeight="1">
      <c r="A90" s="53"/>
      <c r="B90" s="295" t="s">
        <v>677</v>
      </c>
      <c r="D90" s="59"/>
      <c r="E90" s="52"/>
      <c r="F90" s="53"/>
      <c r="G90" s="311">
        <v>17240747.640000001</v>
      </c>
      <c r="H90" s="311"/>
      <c r="I90" s="419">
        <v>21951949.440000005</v>
      </c>
      <c r="J90" s="419"/>
      <c r="K90" s="419">
        <v>14353977.119999999</v>
      </c>
      <c r="L90" s="419"/>
      <c r="M90" s="420">
        <v>19065178.920000002</v>
      </c>
    </row>
    <row r="91" spans="1:13" s="153" customFormat="1" ht="24.95" customHeight="1">
      <c r="A91" s="53"/>
      <c r="B91" s="295" t="s">
        <v>678</v>
      </c>
      <c r="D91" s="59"/>
      <c r="E91" s="52"/>
      <c r="F91" s="53"/>
      <c r="G91" s="311">
        <v>804972.69</v>
      </c>
      <c r="H91" s="311"/>
      <c r="I91" s="419">
        <v>1248331.77</v>
      </c>
      <c r="J91" s="419"/>
      <c r="K91" s="419">
        <v>548656.84</v>
      </c>
      <c r="L91" s="419"/>
      <c r="M91" s="420">
        <v>852117.3</v>
      </c>
    </row>
    <row r="92" spans="1:13" s="153" customFormat="1" ht="24.95" customHeight="1">
      <c r="A92" s="53"/>
      <c r="B92" s="296" t="s">
        <v>679</v>
      </c>
      <c r="D92" s="59"/>
      <c r="E92" s="52"/>
      <c r="F92" s="53"/>
      <c r="G92" s="419">
        <v>84790319.310000002</v>
      </c>
      <c r="H92" s="311"/>
      <c r="I92" s="419">
        <v>76492981.980000004</v>
      </c>
      <c r="J92" s="419"/>
      <c r="K92" s="419">
        <v>84573997.409999996</v>
      </c>
      <c r="L92" s="419"/>
      <c r="M92" s="420">
        <v>76355807.980000004</v>
      </c>
    </row>
    <row r="93" spans="1:13" s="153" customFormat="1" ht="24.95" customHeight="1">
      <c r="A93" s="53"/>
      <c r="B93" s="296" t="s">
        <v>680</v>
      </c>
      <c r="D93" s="59"/>
      <c r="E93" s="52"/>
      <c r="F93" s="53"/>
      <c r="G93" s="311">
        <v>498732.23</v>
      </c>
      <c r="H93" s="311"/>
      <c r="I93" s="419">
        <v>504620.25</v>
      </c>
      <c r="J93" s="419"/>
      <c r="K93" s="419">
        <v>374447.23</v>
      </c>
      <c r="L93" s="419"/>
      <c r="M93" s="420">
        <v>387000</v>
      </c>
    </row>
    <row r="94" spans="1:13" s="153" customFormat="1" ht="24.95" customHeight="1">
      <c r="A94" s="54" t="s">
        <v>1082</v>
      </c>
      <c r="B94" s="54"/>
      <c r="C94" s="54"/>
      <c r="D94" s="54"/>
      <c r="E94" s="54"/>
      <c r="F94" s="54"/>
      <c r="G94" s="54"/>
      <c r="H94" s="54"/>
      <c r="I94" s="54"/>
      <c r="J94" s="54"/>
      <c r="K94" s="54"/>
      <c r="L94" s="277"/>
      <c r="M94" s="278"/>
    </row>
    <row r="95" spans="1:13" s="153" customFormat="1" ht="24.95" customHeight="1">
      <c r="A95" s="53"/>
      <c r="B95" s="54" t="s">
        <v>1019</v>
      </c>
      <c r="C95" s="279"/>
      <c r="D95" s="279"/>
      <c r="E95" s="54"/>
      <c r="F95" s="54"/>
      <c r="G95" s="54"/>
      <c r="H95" s="54"/>
      <c r="I95" s="54"/>
      <c r="J95" s="54"/>
      <c r="K95" s="54"/>
      <c r="L95" s="277"/>
      <c r="M95" s="278"/>
    </row>
    <row r="96" spans="1:13" s="153" customFormat="1" ht="24.95" customHeight="1">
      <c r="A96" s="53"/>
      <c r="B96" s="54" t="s">
        <v>682</v>
      </c>
      <c r="C96" s="279"/>
      <c r="D96" s="279"/>
      <c r="E96" s="54"/>
      <c r="F96" s="54"/>
      <c r="G96" s="54"/>
      <c r="H96" s="54"/>
      <c r="I96" s="54"/>
      <c r="J96" s="54"/>
      <c r="K96" s="54"/>
      <c r="L96" s="277"/>
      <c r="M96" s="278"/>
    </row>
    <row r="97" spans="1:13" s="153" customFormat="1" ht="24.95" customHeight="1">
      <c r="A97" s="60"/>
      <c r="B97" s="60"/>
      <c r="C97" s="279"/>
      <c r="D97" s="54"/>
      <c r="E97" s="54"/>
      <c r="F97" s="54"/>
      <c r="G97" s="54"/>
      <c r="H97" s="54"/>
      <c r="I97" s="54"/>
      <c r="J97" s="54"/>
      <c r="K97" s="54"/>
      <c r="L97" s="54"/>
      <c r="M97" s="280" t="s">
        <v>423</v>
      </c>
    </row>
    <row r="98" spans="1:13" s="153" customFormat="1" ht="24.95" customHeight="1">
      <c r="A98" s="60"/>
      <c r="B98" s="596" t="s">
        <v>652</v>
      </c>
      <c r="C98" s="596"/>
      <c r="D98" s="53"/>
      <c r="E98" s="582" t="s">
        <v>653</v>
      </c>
      <c r="F98" s="582"/>
      <c r="G98" s="582"/>
      <c r="H98" s="60"/>
      <c r="I98" s="91" t="s">
        <v>654</v>
      </c>
      <c r="J98" s="108"/>
      <c r="K98" s="281"/>
      <c r="L98" s="106" t="s">
        <v>424</v>
      </c>
      <c r="M98" s="281"/>
    </row>
    <row r="99" spans="1:13" s="153" customFormat="1" ht="24.95" customHeight="1">
      <c r="A99" s="60"/>
      <c r="B99" s="54"/>
      <c r="C99" s="54"/>
      <c r="D99" s="53"/>
      <c r="E99" s="114" t="s">
        <v>991</v>
      </c>
      <c r="F99" s="53"/>
      <c r="G99" s="114" t="s">
        <v>128</v>
      </c>
      <c r="H99" s="54"/>
      <c r="I99" s="243" t="s">
        <v>656</v>
      </c>
      <c r="J99" s="60"/>
      <c r="K99" s="174" t="str">
        <f>+E99</f>
        <v>June 30, 2023</v>
      </c>
      <c r="L99" s="60"/>
      <c r="M99" s="282" t="str">
        <f>+G99</f>
        <v>December 31, 2022</v>
      </c>
    </row>
    <row r="100" spans="1:13" s="153" customFormat="1" ht="24.95" customHeight="1">
      <c r="A100" s="60"/>
      <c r="B100" s="54" t="s">
        <v>683</v>
      </c>
      <c r="C100" s="54"/>
      <c r="D100" s="53"/>
      <c r="E100" s="56">
        <v>300</v>
      </c>
      <c r="F100" s="56"/>
      <c r="G100" s="56">
        <v>300</v>
      </c>
      <c r="I100" s="243" t="s">
        <v>658</v>
      </c>
      <c r="K100" s="283">
        <v>275000000</v>
      </c>
      <c r="L100" s="297"/>
      <c r="M100" s="283">
        <v>300000000</v>
      </c>
    </row>
    <row r="101" spans="1:13" s="153" customFormat="1" ht="24.95" customHeight="1">
      <c r="A101" s="60"/>
      <c r="B101" s="54" t="s">
        <v>684</v>
      </c>
      <c r="C101" s="54"/>
      <c r="D101" s="53"/>
      <c r="E101" s="56">
        <v>270</v>
      </c>
      <c r="F101" s="56"/>
      <c r="G101" s="56">
        <v>270</v>
      </c>
      <c r="I101" s="243" t="s">
        <v>658</v>
      </c>
      <c r="K101" s="283">
        <v>0</v>
      </c>
      <c r="L101" s="297"/>
      <c r="M101" s="283">
        <v>4476600</v>
      </c>
    </row>
    <row r="102" spans="1:13" s="153" customFormat="1" ht="24.95" customHeight="1">
      <c r="A102" s="60"/>
      <c r="B102" s="54" t="s">
        <v>685</v>
      </c>
      <c r="C102" s="54"/>
      <c r="D102" s="53"/>
      <c r="E102" s="56">
        <v>138.41</v>
      </c>
      <c r="F102" s="56"/>
      <c r="G102" s="56">
        <v>304</v>
      </c>
      <c r="I102" s="243" t="s">
        <v>658</v>
      </c>
      <c r="K102" s="283">
        <v>133067671.18000001</v>
      </c>
      <c r="L102" s="297"/>
      <c r="M102" s="283">
        <v>138407500</v>
      </c>
    </row>
    <row r="103" spans="1:13" s="153" customFormat="1" ht="24.95" customHeight="1">
      <c r="A103" s="60"/>
      <c r="B103" s="54" t="s">
        <v>686</v>
      </c>
      <c r="C103" s="54"/>
      <c r="D103" s="53"/>
      <c r="E103" s="56">
        <v>1154</v>
      </c>
      <c r="F103" s="56"/>
      <c r="G103" s="56">
        <v>1154</v>
      </c>
      <c r="I103" s="243" t="s">
        <v>658</v>
      </c>
      <c r="K103" s="283">
        <v>600000000</v>
      </c>
      <c r="L103" s="297"/>
      <c r="M103" s="283">
        <v>600000000</v>
      </c>
    </row>
    <row r="104" spans="1:13" s="153" customFormat="1" ht="24.95" customHeight="1">
      <c r="A104" s="60"/>
      <c r="B104" s="54" t="s">
        <v>687</v>
      </c>
      <c r="C104" s="54"/>
      <c r="D104" s="53"/>
      <c r="E104" s="56">
        <v>269</v>
      </c>
      <c r="F104" s="56"/>
      <c r="G104" s="56">
        <v>269</v>
      </c>
      <c r="I104" s="243" t="s">
        <v>658</v>
      </c>
      <c r="K104" s="283">
        <v>110052612.47</v>
      </c>
      <c r="L104" s="297"/>
      <c r="M104" s="283">
        <v>78890500</v>
      </c>
    </row>
    <row r="105" spans="1:13" s="153" customFormat="1" ht="24.95" customHeight="1">
      <c r="A105" s="60"/>
      <c r="B105" s="54" t="s">
        <v>688</v>
      </c>
      <c r="C105" s="54"/>
      <c r="D105" s="53"/>
      <c r="E105" s="56">
        <v>322</v>
      </c>
      <c r="F105" s="56"/>
      <c r="G105" s="56">
        <v>322</v>
      </c>
      <c r="I105" s="243" t="s">
        <v>658</v>
      </c>
      <c r="K105" s="283">
        <v>84898474.120000005</v>
      </c>
      <c r="L105" s="297"/>
      <c r="M105" s="283">
        <v>55347000</v>
      </c>
    </row>
    <row r="106" spans="1:13" s="153" customFormat="1" ht="24.95" customHeight="1">
      <c r="A106" s="60"/>
      <c r="B106" s="54" t="s">
        <v>689</v>
      </c>
      <c r="C106" s="54"/>
      <c r="D106" s="53"/>
      <c r="E106" s="56">
        <v>201.94</v>
      </c>
      <c r="F106" s="56"/>
      <c r="G106" s="56">
        <v>201.94</v>
      </c>
      <c r="I106" s="243" t="s">
        <v>690</v>
      </c>
      <c r="K106" s="283">
        <v>57412912.5</v>
      </c>
      <c r="L106" s="297"/>
      <c r="M106" s="283">
        <v>0</v>
      </c>
    </row>
    <row r="107" spans="1:13" s="153" customFormat="1" ht="24.95" customHeight="1">
      <c r="A107" s="60"/>
      <c r="B107" s="54" t="s">
        <v>691</v>
      </c>
      <c r="C107" s="54"/>
      <c r="D107" s="53"/>
      <c r="E107" s="56">
        <v>352.5</v>
      </c>
      <c r="F107" s="56"/>
      <c r="G107" s="56">
        <v>0</v>
      </c>
      <c r="I107" s="243" t="s">
        <v>690</v>
      </c>
      <c r="K107" s="283">
        <v>105000000</v>
      </c>
      <c r="L107" s="297"/>
      <c r="M107" s="283">
        <v>0</v>
      </c>
    </row>
    <row r="108" spans="1:13" s="153" customFormat="1" ht="24.95" customHeight="1">
      <c r="A108" s="60"/>
      <c r="B108" s="54" t="s">
        <v>692</v>
      </c>
      <c r="C108" s="54"/>
      <c r="D108" s="53"/>
      <c r="E108" s="56">
        <v>12.37</v>
      </c>
      <c r="F108" s="56"/>
      <c r="G108" s="56">
        <v>12.37</v>
      </c>
      <c r="I108" s="243">
        <v>0.75</v>
      </c>
      <c r="K108" s="283">
        <v>0</v>
      </c>
      <c r="L108" s="297"/>
      <c r="M108" s="283">
        <v>0</v>
      </c>
    </row>
    <row r="109" spans="1:13" s="153" customFormat="1" ht="24.95" customHeight="1">
      <c r="A109" s="60"/>
      <c r="B109" s="54" t="s">
        <v>693</v>
      </c>
      <c r="C109" s="54"/>
      <c r="D109" s="53"/>
      <c r="E109" s="56">
        <v>27</v>
      </c>
      <c r="F109" s="56"/>
      <c r="G109" s="56">
        <v>27</v>
      </c>
      <c r="I109" s="243">
        <v>0.75</v>
      </c>
      <c r="K109" s="283">
        <v>0</v>
      </c>
      <c r="L109" s="297"/>
      <c r="M109" s="283">
        <v>0</v>
      </c>
    </row>
    <row r="110" spans="1:13" s="153" customFormat="1" ht="24.95" customHeight="1">
      <c r="A110" s="60"/>
      <c r="B110" s="54" t="s">
        <v>694</v>
      </c>
      <c r="C110" s="54"/>
      <c r="D110" s="53"/>
      <c r="E110" s="56">
        <v>57</v>
      </c>
      <c r="F110" s="56"/>
      <c r="G110" s="56">
        <v>57</v>
      </c>
      <c r="I110" s="243">
        <v>0.5</v>
      </c>
      <c r="K110" s="283">
        <v>0</v>
      </c>
      <c r="L110" s="297"/>
      <c r="M110" s="283">
        <v>0</v>
      </c>
    </row>
    <row r="111" spans="1:13" s="153" customFormat="1" ht="24.95" customHeight="1">
      <c r="A111" s="60"/>
      <c r="B111" s="54" t="s">
        <v>695</v>
      </c>
      <c r="C111" s="54"/>
      <c r="D111" s="53"/>
      <c r="E111" s="56">
        <v>66</v>
      </c>
      <c r="F111" s="56"/>
      <c r="G111" s="56">
        <v>66</v>
      </c>
      <c r="I111" s="243">
        <v>0.5</v>
      </c>
      <c r="K111" s="283">
        <v>0</v>
      </c>
      <c r="L111" s="297"/>
      <c r="M111" s="283">
        <v>0</v>
      </c>
    </row>
    <row r="112" spans="1:13" s="153" customFormat="1" ht="24.95" customHeight="1">
      <c r="A112" s="60"/>
      <c r="B112" s="54" t="s">
        <v>696</v>
      </c>
      <c r="C112" s="54"/>
      <c r="D112" s="53"/>
      <c r="E112" s="56">
        <v>60.96</v>
      </c>
      <c r="F112" s="56"/>
      <c r="G112" s="56">
        <v>60.96</v>
      </c>
      <c r="I112" s="243">
        <v>1</v>
      </c>
      <c r="K112" s="283">
        <v>0</v>
      </c>
      <c r="L112" s="297"/>
      <c r="M112" s="283">
        <v>0</v>
      </c>
    </row>
    <row r="113" spans="1:13" s="153" customFormat="1" ht="24.95" customHeight="1">
      <c r="A113" s="60"/>
      <c r="B113" s="54" t="s">
        <v>697</v>
      </c>
      <c r="C113" s="54"/>
      <c r="D113" s="53"/>
      <c r="E113" s="56">
        <v>47.5</v>
      </c>
      <c r="F113" s="56"/>
      <c r="G113" s="56">
        <v>0</v>
      </c>
      <c r="I113" s="243">
        <v>1</v>
      </c>
      <c r="K113" s="283">
        <v>0</v>
      </c>
      <c r="L113" s="297"/>
      <c r="M113" s="283">
        <v>0</v>
      </c>
    </row>
    <row r="114" spans="1:13" s="153" customFormat="1" ht="24.95" customHeight="1" thickBot="1">
      <c r="A114" s="60"/>
      <c r="B114" s="298" t="s">
        <v>429</v>
      </c>
      <c r="C114" s="279"/>
      <c r="D114" s="53"/>
      <c r="E114" s="193">
        <f>SUM(E100:E113)</f>
        <v>3278.68</v>
      </c>
      <c r="F114" s="53"/>
      <c r="G114" s="193">
        <f>SUM(G100:G113)</f>
        <v>3044.27</v>
      </c>
      <c r="H114" s="54">
        <v>273.33</v>
      </c>
      <c r="I114" s="54"/>
      <c r="J114" s="54"/>
      <c r="K114" s="475">
        <f>SUM(K100:K113)</f>
        <v>1365431670.27</v>
      </c>
      <c r="L114" s="53"/>
      <c r="M114" s="475">
        <f>SUM(M100:M113)</f>
        <v>1177121600</v>
      </c>
    </row>
    <row r="115" spans="1:13" s="153" customFormat="1" ht="24.95" customHeight="1" thickTop="1">
      <c r="A115" s="60"/>
      <c r="B115" s="59" t="s">
        <v>698</v>
      </c>
      <c r="C115" s="279"/>
      <c r="D115" s="53"/>
      <c r="E115" s="54"/>
      <c r="F115" s="53"/>
      <c r="G115" s="54"/>
      <c r="H115" s="54"/>
      <c r="I115" s="54"/>
      <c r="J115" s="54"/>
      <c r="K115" s="498">
        <v>-170800000</v>
      </c>
      <c r="L115" s="204"/>
      <c r="M115" s="498">
        <v>-75000000</v>
      </c>
    </row>
    <row r="116" spans="1:13" s="153" customFormat="1" ht="24.95" customHeight="1" thickBot="1">
      <c r="A116" s="60"/>
      <c r="B116" s="62" t="s">
        <v>699</v>
      </c>
      <c r="C116" s="279"/>
      <c r="D116" s="53"/>
      <c r="E116" s="54"/>
      <c r="F116" s="53"/>
      <c r="H116" s="54"/>
      <c r="I116" s="54"/>
      <c r="J116" s="54"/>
      <c r="K116" s="239">
        <f>SUM(K114:K115)</f>
        <v>1194631670.27</v>
      </c>
      <c r="L116" s="168"/>
      <c r="M116" s="239">
        <f>SUM(M114:M115)</f>
        <v>1102121600</v>
      </c>
    </row>
    <row r="117" spans="1:13" s="153" customFormat="1" ht="24.95" customHeight="1" thickTop="1">
      <c r="A117" s="60"/>
      <c r="B117" s="62"/>
      <c r="C117" s="279"/>
      <c r="D117" s="53"/>
      <c r="E117" s="54"/>
      <c r="F117" s="53"/>
      <c r="H117" s="54"/>
      <c r="I117" s="54"/>
      <c r="J117" s="54"/>
      <c r="K117" s="168"/>
      <c r="L117" s="168"/>
      <c r="M117" s="168"/>
    </row>
    <row r="118" spans="1:13" s="153" customFormat="1" ht="24.95" customHeight="1">
      <c r="A118" s="60"/>
      <c r="B118" s="62"/>
      <c r="C118" s="279"/>
      <c r="D118" s="53"/>
      <c r="E118" s="54"/>
      <c r="F118" s="53"/>
      <c r="H118" s="54"/>
      <c r="I118" s="54"/>
      <c r="J118" s="54"/>
      <c r="K118" s="168"/>
      <c r="L118" s="168"/>
      <c r="M118" s="168"/>
    </row>
    <row r="119" spans="1:13" s="153" customFormat="1" ht="24.95" customHeight="1">
      <c r="A119" s="53"/>
      <c r="B119" s="60"/>
      <c r="C119" s="60"/>
      <c r="E119" s="60" t="s">
        <v>31</v>
      </c>
      <c r="F119" s="60"/>
      <c r="G119" s="54"/>
      <c r="I119" s="52"/>
      <c r="J119" s="52"/>
      <c r="K119" s="187"/>
      <c r="L119" s="55"/>
      <c r="M119" s="92"/>
    </row>
    <row r="120" spans="1:13" s="153" customFormat="1" ht="24.95" customHeight="1">
      <c r="A120" s="53"/>
      <c r="B120" s="60"/>
      <c r="C120" s="60"/>
      <c r="E120" s="60" t="s">
        <v>614</v>
      </c>
      <c r="F120" s="60"/>
      <c r="G120" s="54"/>
      <c r="I120" s="52"/>
      <c r="J120" s="52"/>
      <c r="K120" s="187"/>
      <c r="L120" s="55"/>
      <c r="M120" s="92"/>
    </row>
    <row r="121" spans="1:13" s="153" customFormat="1" ht="27" customHeight="1">
      <c r="A121" s="595" t="s">
        <v>718</v>
      </c>
      <c r="B121" s="597"/>
      <c r="C121" s="597"/>
      <c r="D121" s="597"/>
      <c r="E121" s="597"/>
      <c r="F121" s="597"/>
      <c r="G121" s="597"/>
      <c r="H121" s="597"/>
      <c r="I121" s="597"/>
      <c r="J121" s="597"/>
      <c r="K121" s="597"/>
      <c r="L121" s="597"/>
      <c r="M121" s="597"/>
    </row>
    <row r="122" spans="1:13" s="153" customFormat="1" ht="27" customHeight="1">
      <c r="A122" s="218"/>
      <c r="B122" s="187"/>
      <c r="C122" s="187"/>
      <c r="D122" s="187"/>
      <c r="E122" s="187"/>
      <c r="F122" s="187"/>
      <c r="G122" s="187"/>
      <c r="H122" s="187"/>
      <c r="I122" s="187"/>
      <c r="J122" s="187"/>
      <c r="K122" s="187"/>
      <c r="L122" s="187"/>
      <c r="M122" s="187"/>
    </row>
    <row r="123" spans="1:13" s="153" customFormat="1" ht="27" customHeight="1">
      <c r="A123" s="54" t="s">
        <v>1147</v>
      </c>
      <c r="B123" s="187"/>
      <c r="C123" s="187"/>
      <c r="D123" s="187"/>
      <c r="E123" s="187"/>
      <c r="F123" s="187"/>
      <c r="G123" s="187"/>
      <c r="H123" s="187"/>
      <c r="I123" s="187"/>
      <c r="J123" s="187"/>
      <c r="K123" s="187"/>
      <c r="L123" s="187"/>
      <c r="M123" s="187"/>
    </row>
    <row r="124" spans="1:13" s="153" customFormat="1" ht="27" customHeight="1">
      <c r="A124" s="60"/>
      <c r="B124" s="59"/>
      <c r="C124" s="279"/>
      <c r="D124" s="54"/>
      <c r="E124" s="54"/>
      <c r="F124" s="54"/>
      <c r="G124" s="59"/>
      <c r="H124" s="54"/>
      <c r="I124" s="54"/>
      <c r="J124" s="54"/>
      <c r="K124" s="54"/>
      <c r="L124" s="54"/>
      <c r="M124" s="280" t="s">
        <v>423</v>
      </c>
    </row>
    <row r="125" spans="1:13" s="153" customFormat="1" ht="27" customHeight="1">
      <c r="A125" s="60"/>
      <c r="B125" s="596" t="s">
        <v>652</v>
      </c>
      <c r="C125" s="596"/>
      <c r="D125" s="53"/>
      <c r="E125" s="582" t="s">
        <v>653</v>
      </c>
      <c r="F125" s="582"/>
      <c r="G125" s="582"/>
      <c r="H125" s="60"/>
      <c r="I125" s="91" t="s">
        <v>654</v>
      </c>
      <c r="J125" s="108"/>
      <c r="K125" s="281"/>
      <c r="L125" s="106" t="s">
        <v>425</v>
      </c>
      <c r="M125" s="281"/>
    </row>
    <row r="126" spans="1:13" s="153" customFormat="1" ht="27" customHeight="1">
      <c r="A126" s="60"/>
      <c r="B126" s="54"/>
      <c r="C126" s="54"/>
      <c r="D126" s="53"/>
      <c r="E126" s="114" t="s">
        <v>991</v>
      </c>
      <c r="F126" s="53"/>
      <c r="G126" s="114" t="s">
        <v>128</v>
      </c>
      <c r="H126" s="54"/>
      <c r="I126" s="243" t="s">
        <v>656</v>
      </c>
      <c r="J126" s="60"/>
      <c r="K126" s="156" t="str">
        <f>+E126</f>
        <v>June 30, 2023</v>
      </c>
      <c r="L126" s="60"/>
      <c r="M126" s="282" t="str">
        <f>+G126</f>
        <v>December 31, 2022</v>
      </c>
    </row>
    <row r="127" spans="1:13" s="153" customFormat="1" ht="27" customHeight="1">
      <c r="A127" s="60"/>
      <c r="B127" s="54" t="s">
        <v>701</v>
      </c>
      <c r="C127" s="54"/>
      <c r="D127" s="53"/>
      <c r="E127" s="56">
        <v>300</v>
      </c>
      <c r="F127" s="56"/>
      <c r="G127" s="56">
        <v>300</v>
      </c>
      <c r="H127" s="153">
        <v>0</v>
      </c>
      <c r="I127" s="243" t="s">
        <v>658</v>
      </c>
      <c r="K127" s="283">
        <v>275000000</v>
      </c>
      <c r="L127" s="297"/>
      <c r="M127" s="283">
        <v>300000000</v>
      </c>
    </row>
    <row r="128" spans="1:13" s="153" customFormat="1" ht="27" customHeight="1">
      <c r="A128" s="60"/>
      <c r="B128" s="59" t="s">
        <v>698</v>
      </c>
      <c r="C128" s="279"/>
      <c r="D128" s="53"/>
      <c r="E128" s="54"/>
      <c r="F128" s="53"/>
      <c r="G128" s="54"/>
      <c r="H128" s="54"/>
      <c r="I128" s="54"/>
      <c r="J128" s="54"/>
      <c r="K128" s="498">
        <v>-100000000</v>
      </c>
      <c r="L128" s="204"/>
      <c r="M128" s="498">
        <v>-75000000</v>
      </c>
    </row>
    <row r="129" spans="1:15" s="153" customFormat="1" ht="27" customHeight="1" thickBot="1">
      <c r="A129" s="60"/>
      <c r="B129" s="62" t="s">
        <v>699</v>
      </c>
      <c r="C129" s="279"/>
      <c r="D129" s="53"/>
      <c r="E129" s="54"/>
      <c r="F129" s="53"/>
      <c r="H129" s="54"/>
      <c r="I129" s="54"/>
      <c r="J129" s="54"/>
      <c r="K129" s="239">
        <f>SUM(K127:K128)</f>
        <v>175000000</v>
      </c>
      <c r="L129" s="168"/>
      <c r="M129" s="239">
        <f>SUM(M127:M128)</f>
        <v>225000000</v>
      </c>
    </row>
    <row r="130" spans="1:15" ht="27" customHeight="1" thickTop="1">
      <c r="B130" s="60" t="s">
        <v>702</v>
      </c>
      <c r="C130" s="279"/>
      <c r="D130" s="279"/>
      <c r="E130" s="54"/>
      <c r="F130" s="54"/>
      <c r="G130" s="54"/>
      <c r="H130" s="54"/>
      <c r="I130" s="54"/>
      <c r="J130" s="54"/>
      <c r="K130" s="54"/>
      <c r="L130" s="277"/>
      <c r="M130" s="278"/>
    </row>
    <row r="131" spans="1:15" ht="27" customHeight="1">
      <c r="B131" s="60" t="s">
        <v>703</v>
      </c>
      <c r="C131" s="279"/>
      <c r="D131" s="279"/>
      <c r="E131" s="54"/>
      <c r="F131" s="54"/>
      <c r="G131" s="243"/>
      <c r="H131" s="54"/>
      <c r="I131" s="54"/>
      <c r="J131" s="54"/>
      <c r="K131" s="299"/>
      <c r="L131" s="277"/>
      <c r="M131" s="278"/>
    </row>
    <row r="132" spans="1:15" ht="27" customHeight="1">
      <c r="B132" s="60" t="s">
        <v>704</v>
      </c>
      <c r="C132" s="279"/>
      <c r="D132" s="279"/>
      <c r="E132" s="54"/>
      <c r="F132" s="54"/>
      <c r="G132" s="54"/>
      <c r="H132" s="54"/>
      <c r="I132" s="54"/>
      <c r="J132" s="54"/>
      <c r="K132" s="54"/>
      <c r="L132" s="277"/>
      <c r="M132" s="278"/>
    </row>
    <row r="133" spans="1:15" ht="27" customHeight="1">
      <c r="A133" s="426" t="s">
        <v>1083</v>
      </c>
      <c r="B133" s="187"/>
      <c r="C133" s="187"/>
      <c r="D133" s="187"/>
      <c r="E133" s="187"/>
      <c r="F133" s="187"/>
      <c r="G133" s="187"/>
      <c r="H133" s="187"/>
      <c r="I133" s="187"/>
      <c r="J133" s="187"/>
      <c r="K133" s="187"/>
      <c r="L133" s="187"/>
      <c r="M133" s="187"/>
    </row>
    <row r="134" spans="1:15" ht="27" customHeight="1">
      <c r="A134" s="14" t="s">
        <v>1040</v>
      </c>
      <c r="B134" s="187"/>
      <c r="C134" s="187"/>
      <c r="D134" s="187"/>
      <c r="E134" s="187"/>
      <c r="F134" s="187"/>
      <c r="G134" s="187"/>
      <c r="H134" s="187"/>
      <c r="I134" s="187"/>
      <c r="J134" s="187"/>
      <c r="K134" s="187"/>
      <c r="L134" s="187"/>
      <c r="M134" s="187"/>
      <c r="O134" s="194"/>
    </row>
    <row r="135" spans="1:15" ht="27" customHeight="1">
      <c r="A135" s="68" t="s">
        <v>1041</v>
      </c>
      <c r="B135" s="187"/>
      <c r="C135" s="187"/>
      <c r="D135" s="187"/>
      <c r="E135" s="187"/>
      <c r="F135" s="187"/>
      <c r="G135" s="187"/>
      <c r="H135" s="187"/>
      <c r="I135" s="187"/>
      <c r="J135" s="187"/>
      <c r="K135" s="187"/>
      <c r="L135" s="187"/>
      <c r="M135" s="187"/>
      <c r="O135" s="194"/>
    </row>
    <row r="136" spans="1:15" ht="27" customHeight="1">
      <c r="A136" s="68" t="s">
        <v>1127</v>
      </c>
      <c r="B136" s="187"/>
      <c r="C136" s="187"/>
      <c r="D136" s="187"/>
      <c r="E136" s="187"/>
      <c r="F136" s="187"/>
      <c r="G136" s="187"/>
      <c r="H136" s="187"/>
      <c r="I136" s="187"/>
      <c r="J136" s="187"/>
      <c r="K136" s="187"/>
      <c r="L136" s="187"/>
      <c r="M136" s="187"/>
      <c r="O136" s="194"/>
    </row>
    <row r="137" spans="1:15" ht="27" customHeight="1">
      <c r="A137" s="68" t="s">
        <v>708</v>
      </c>
      <c r="B137" s="187"/>
      <c r="C137" s="187"/>
      <c r="D137" s="187"/>
      <c r="E137" s="187"/>
      <c r="F137" s="187"/>
      <c r="G137" s="187"/>
      <c r="H137" s="187"/>
      <c r="I137" s="187"/>
      <c r="J137" s="187"/>
      <c r="K137" s="187"/>
      <c r="L137" s="187"/>
      <c r="M137" s="187"/>
      <c r="O137" s="194"/>
    </row>
    <row r="138" spans="1:15" ht="27" customHeight="1">
      <c r="A138" s="68" t="s">
        <v>1038</v>
      </c>
      <c r="B138" s="187"/>
      <c r="C138" s="187"/>
      <c r="D138" s="187"/>
      <c r="E138" s="187"/>
      <c r="F138" s="187"/>
      <c r="G138" s="187"/>
      <c r="H138" s="187"/>
      <c r="I138" s="187"/>
      <c r="J138" s="187"/>
      <c r="K138" s="187"/>
      <c r="L138" s="187"/>
      <c r="M138" s="187"/>
      <c r="O138" s="194"/>
    </row>
    <row r="139" spans="1:15" ht="27" customHeight="1">
      <c r="A139" s="68" t="s">
        <v>1039</v>
      </c>
      <c r="B139" s="187"/>
      <c r="C139" s="187"/>
      <c r="D139" s="187"/>
      <c r="E139" s="187"/>
      <c r="F139" s="187"/>
      <c r="G139" s="187"/>
      <c r="H139" s="187"/>
      <c r="I139" s="187"/>
      <c r="J139" s="187"/>
      <c r="K139" s="187"/>
      <c r="L139" s="187"/>
      <c r="M139" s="187"/>
      <c r="O139" s="194"/>
    </row>
    <row r="140" spans="1:15" ht="27" customHeight="1">
      <c r="A140" s="14" t="s">
        <v>705</v>
      </c>
      <c r="B140" s="187"/>
      <c r="C140" s="187"/>
      <c r="D140" s="187"/>
      <c r="E140" s="187"/>
      <c r="F140" s="187"/>
      <c r="G140" s="187"/>
      <c r="H140" s="187"/>
      <c r="I140" s="187"/>
      <c r="J140" s="187"/>
      <c r="K140" s="187"/>
      <c r="L140" s="187"/>
      <c r="M140" s="187"/>
      <c r="O140" s="194"/>
    </row>
    <row r="141" spans="1:15" ht="27" customHeight="1">
      <c r="A141" s="68" t="s">
        <v>706</v>
      </c>
      <c r="B141" s="187"/>
      <c r="C141" s="187"/>
      <c r="D141" s="187"/>
      <c r="E141" s="187"/>
      <c r="F141" s="187"/>
      <c r="G141" s="187"/>
      <c r="H141" s="187"/>
      <c r="I141" s="187"/>
      <c r="J141" s="187"/>
      <c r="K141" s="187"/>
      <c r="L141" s="187"/>
      <c r="M141" s="187"/>
      <c r="O141" s="194"/>
    </row>
    <row r="142" spans="1:15" ht="27" customHeight="1">
      <c r="A142" s="68" t="s">
        <v>707</v>
      </c>
      <c r="B142" s="187"/>
      <c r="C142" s="187"/>
      <c r="D142" s="187"/>
      <c r="E142" s="187"/>
      <c r="F142" s="187"/>
      <c r="G142" s="187"/>
      <c r="H142" s="187"/>
      <c r="I142" s="187"/>
      <c r="J142" s="187"/>
      <c r="K142" s="187"/>
      <c r="L142" s="187"/>
      <c r="M142" s="187"/>
      <c r="O142" s="194"/>
    </row>
    <row r="143" spans="1:15" ht="27" customHeight="1">
      <c r="A143" s="68" t="s">
        <v>708</v>
      </c>
      <c r="B143" s="187"/>
      <c r="C143" s="187"/>
      <c r="D143" s="187"/>
      <c r="E143" s="187"/>
      <c r="F143" s="187"/>
      <c r="G143" s="187"/>
      <c r="H143" s="187"/>
      <c r="I143" s="187"/>
      <c r="J143" s="187"/>
      <c r="K143" s="187"/>
      <c r="L143" s="187"/>
      <c r="M143" s="187"/>
      <c r="O143" s="194"/>
    </row>
    <row r="144" spans="1:15" ht="27" customHeight="1">
      <c r="A144" s="68" t="s">
        <v>709</v>
      </c>
      <c r="B144" s="187"/>
      <c r="C144" s="187"/>
      <c r="D144" s="187"/>
      <c r="E144" s="187"/>
      <c r="F144" s="187"/>
      <c r="G144" s="187"/>
      <c r="H144" s="187"/>
      <c r="I144" s="187"/>
      <c r="J144" s="187"/>
      <c r="K144" s="187"/>
      <c r="L144" s="187"/>
      <c r="M144" s="187"/>
      <c r="O144" s="194"/>
    </row>
    <row r="145" spans="1:15" ht="27" customHeight="1">
      <c r="A145" s="68" t="s">
        <v>710</v>
      </c>
      <c r="B145" s="187"/>
      <c r="C145" s="187"/>
      <c r="D145" s="187"/>
      <c r="E145" s="187"/>
      <c r="F145" s="187"/>
      <c r="G145" s="187"/>
      <c r="H145" s="187"/>
      <c r="I145" s="187"/>
      <c r="J145" s="187"/>
      <c r="K145" s="187"/>
      <c r="L145" s="187"/>
      <c r="M145" s="187"/>
      <c r="O145" s="194"/>
    </row>
    <row r="146" spans="1:15" ht="27" customHeight="1">
      <c r="A146" s="302" t="s">
        <v>1084</v>
      </c>
      <c r="B146" s="248"/>
      <c r="C146" s="153"/>
      <c r="D146" s="153"/>
      <c r="E146" s="153"/>
      <c r="F146" s="153"/>
      <c r="G146" s="153"/>
      <c r="H146" s="153"/>
      <c r="I146" s="153" t="s">
        <v>711</v>
      </c>
      <c r="J146" s="153"/>
      <c r="K146" s="153"/>
      <c r="L146" s="153"/>
      <c r="M146" s="153"/>
    </row>
    <row r="147" spans="1:15" s="54" customFormat="1" ht="27" customHeight="1">
      <c r="A147" s="300" t="s">
        <v>712</v>
      </c>
      <c r="B147" s="300"/>
    </row>
    <row r="148" spans="1:15" s="304" customFormat="1" ht="27" customHeight="1">
      <c r="A148" s="300" t="s">
        <v>713</v>
      </c>
      <c r="B148" s="248"/>
      <c r="C148" s="303"/>
    </row>
    <row r="149" spans="1:15" s="304" customFormat="1" ht="27" customHeight="1">
      <c r="A149" s="300" t="s">
        <v>714</v>
      </c>
      <c r="B149" s="248"/>
      <c r="C149" s="303"/>
    </row>
    <row r="150" spans="1:15" s="304" customFormat="1" ht="27" customHeight="1">
      <c r="A150" s="300" t="s">
        <v>715</v>
      </c>
      <c r="B150" s="248"/>
      <c r="C150" s="303"/>
    </row>
    <row r="151" spans="1:15" ht="27" customHeight="1">
      <c r="B151" s="300"/>
      <c r="C151" s="248"/>
      <c r="D151" s="248"/>
      <c r="E151" s="248"/>
      <c r="F151" s="248"/>
      <c r="G151" s="301"/>
      <c r="H151" s="301"/>
      <c r="I151" s="301"/>
      <c r="J151" s="301"/>
      <c r="K151" s="301"/>
      <c r="L151" s="301"/>
      <c r="M151" s="301"/>
    </row>
    <row r="152" spans="1:15" ht="27" customHeight="1">
      <c r="B152" s="300"/>
      <c r="C152" s="248"/>
      <c r="D152" s="248"/>
      <c r="E152" s="248"/>
      <c r="F152" s="248"/>
      <c r="G152" s="301"/>
      <c r="H152" s="301"/>
      <c r="I152" s="301"/>
      <c r="J152" s="301"/>
      <c r="K152" s="301"/>
      <c r="L152" s="301"/>
      <c r="M152" s="301"/>
    </row>
    <row r="153" spans="1:15" ht="27" customHeight="1">
      <c r="B153" s="300"/>
      <c r="C153" s="248"/>
      <c r="D153" s="248"/>
      <c r="E153" s="248"/>
      <c r="F153" s="248"/>
      <c r="G153" s="301"/>
      <c r="H153" s="301"/>
      <c r="I153" s="301"/>
      <c r="J153" s="301"/>
      <c r="K153" s="301"/>
      <c r="L153" s="301"/>
      <c r="M153" s="301"/>
    </row>
    <row r="154" spans="1:15" s="153" customFormat="1" ht="27" customHeight="1">
      <c r="A154" s="53"/>
      <c r="B154" s="60"/>
      <c r="C154" s="60"/>
      <c r="E154" s="60" t="s">
        <v>31</v>
      </c>
      <c r="F154" s="60"/>
      <c r="G154" s="54"/>
      <c r="I154" s="52"/>
      <c r="J154" s="52"/>
      <c r="K154" s="187"/>
      <c r="L154" s="55"/>
      <c r="M154" s="92"/>
    </row>
    <row r="155" spans="1:15" s="153" customFormat="1" ht="27" customHeight="1">
      <c r="A155" s="53"/>
      <c r="B155" s="60"/>
      <c r="C155" s="60"/>
      <c r="E155" s="60" t="s">
        <v>614</v>
      </c>
      <c r="F155" s="60"/>
      <c r="G155" s="54"/>
      <c r="I155" s="52"/>
      <c r="J155" s="52"/>
      <c r="K155" s="187"/>
      <c r="L155" s="55"/>
      <c r="M155" s="92"/>
    </row>
    <row r="156" spans="1:15" ht="27" customHeight="1">
      <c r="A156" s="595" t="s">
        <v>736</v>
      </c>
      <c r="B156" s="597"/>
      <c r="C156" s="597"/>
      <c r="D156" s="597"/>
      <c r="E156" s="597"/>
      <c r="F156" s="597"/>
      <c r="G156" s="597"/>
      <c r="H156" s="597"/>
      <c r="I156" s="597"/>
      <c r="J156" s="597"/>
      <c r="K156" s="597"/>
      <c r="L156" s="597"/>
      <c r="M156" s="597"/>
    </row>
    <row r="157" spans="1:15" ht="27" customHeight="1">
      <c r="A157" s="218"/>
      <c r="B157" s="187"/>
      <c r="C157" s="187"/>
      <c r="D157" s="187"/>
      <c r="E157" s="187"/>
      <c r="F157" s="187"/>
      <c r="G157" s="187"/>
      <c r="H157" s="187"/>
      <c r="I157" s="187"/>
      <c r="J157" s="187"/>
      <c r="K157" s="187"/>
      <c r="L157" s="187"/>
      <c r="M157" s="187"/>
    </row>
    <row r="158" spans="1:15" ht="27" customHeight="1">
      <c r="A158" s="302" t="s">
        <v>1085</v>
      </c>
      <c r="B158" s="307"/>
      <c r="C158" s="248"/>
      <c r="D158" s="248"/>
      <c r="E158" s="248"/>
      <c r="F158" s="248"/>
      <c r="G158" s="54"/>
      <c r="H158" s="54"/>
      <c r="I158" s="54"/>
      <c r="J158" s="301"/>
      <c r="K158" s="301"/>
      <c r="L158" s="123"/>
      <c r="M158" s="301"/>
    </row>
    <row r="159" spans="1:15" ht="27" customHeight="1">
      <c r="A159" s="300" t="s">
        <v>716</v>
      </c>
    </row>
    <row r="160" spans="1:15" ht="27" customHeight="1">
      <c r="A160" s="300"/>
      <c r="B160" s="248"/>
      <c r="C160" s="248"/>
      <c r="D160" s="248"/>
      <c r="E160" s="248"/>
      <c r="F160" s="248"/>
      <c r="G160" s="248"/>
      <c r="H160" s="248"/>
      <c r="I160" s="248"/>
      <c r="J160" s="248"/>
      <c r="K160" s="248"/>
      <c r="L160" s="248"/>
      <c r="M160" s="272" t="s">
        <v>423</v>
      </c>
    </row>
    <row r="161" spans="1:13" ht="27" customHeight="1">
      <c r="A161" s="300"/>
      <c r="B161" s="248"/>
      <c r="C161" s="248"/>
      <c r="D161" s="248"/>
      <c r="E161" s="248"/>
      <c r="F161" s="248"/>
      <c r="G161" s="64"/>
      <c r="H161" s="64" t="s">
        <v>424</v>
      </c>
      <c r="I161" s="64"/>
      <c r="J161" s="91"/>
      <c r="K161" s="64"/>
      <c r="L161" s="64" t="s">
        <v>425</v>
      </c>
      <c r="M161" s="64"/>
    </row>
    <row r="162" spans="1:13" ht="27" customHeight="1">
      <c r="A162" s="300"/>
      <c r="B162" s="248"/>
      <c r="C162" s="248"/>
      <c r="D162" s="248"/>
      <c r="E162" s="248"/>
      <c r="F162" s="248"/>
      <c r="G162" s="305" t="s">
        <v>991</v>
      </c>
      <c r="H162" s="305"/>
      <c r="I162" s="305" t="s">
        <v>128</v>
      </c>
      <c r="J162" s="306"/>
      <c r="K162" s="305" t="str">
        <f>+G162</f>
        <v>June 30, 2023</v>
      </c>
      <c r="L162" s="305"/>
      <c r="M162" s="305" t="str">
        <f>+I162</f>
        <v>December 31, 2022</v>
      </c>
    </row>
    <row r="163" spans="1:13" ht="27" customHeight="1" thickBot="1">
      <c r="A163" s="300"/>
      <c r="B163" s="307" t="s">
        <v>717</v>
      </c>
      <c r="C163" s="248"/>
      <c r="D163" s="248"/>
      <c r="E163" s="248"/>
      <c r="F163" s="248"/>
      <c r="G163" s="308">
        <v>137921499</v>
      </c>
      <c r="H163" s="54"/>
      <c r="I163" s="308">
        <v>136572570</v>
      </c>
      <c r="J163" s="54"/>
      <c r="K163" s="308">
        <v>115409331</v>
      </c>
      <c r="L163" s="301"/>
      <c r="M163" s="309">
        <v>109348692</v>
      </c>
    </row>
    <row r="164" spans="1:13" ht="27" customHeight="1" thickTop="1">
      <c r="A164" s="300"/>
      <c r="B164" s="300" t="s">
        <v>1020</v>
      </c>
      <c r="C164" s="300"/>
      <c r="D164" s="300"/>
      <c r="E164" s="248"/>
      <c r="F164" s="248"/>
      <c r="G164" s="248"/>
      <c r="H164" s="248"/>
      <c r="I164" s="248"/>
      <c r="J164" s="248"/>
      <c r="K164" s="248"/>
      <c r="L164" s="248"/>
      <c r="M164" s="248"/>
    </row>
    <row r="165" spans="1:13" ht="27" customHeight="1">
      <c r="A165" s="248"/>
      <c r="B165" s="248"/>
      <c r="C165" s="248"/>
      <c r="D165" s="248"/>
      <c r="E165" s="248"/>
      <c r="F165" s="248"/>
      <c r="G165" s="248"/>
      <c r="H165" s="248"/>
      <c r="I165" s="248"/>
      <c r="J165" s="248"/>
      <c r="K165" s="248"/>
      <c r="L165" s="248"/>
      <c r="M165" s="272" t="s">
        <v>423</v>
      </c>
    </row>
    <row r="166" spans="1:13" ht="27" customHeight="1">
      <c r="A166" s="248"/>
      <c r="B166" s="248"/>
      <c r="C166" s="248"/>
      <c r="D166" s="248"/>
      <c r="E166" s="248"/>
      <c r="F166" s="248"/>
      <c r="G166" s="106"/>
      <c r="H166" s="106" t="s">
        <v>424</v>
      </c>
      <c r="I166" s="106"/>
      <c r="J166" s="91"/>
      <c r="K166" s="112"/>
      <c r="L166" s="112" t="s">
        <v>425</v>
      </c>
      <c r="M166" s="112"/>
    </row>
    <row r="167" spans="1:13" ht="27" customHeight="1">
      <c r="A167" s="248"/>
      <c r="B167" s="248"/>
      <c r="C167" s="248"/>
      <c r="D167" s="248"/>
      <c r="E167" s="248"/>
      <c r="F167" s="248"/>
      <c r="G167" s="310" t="str">
        <f>E126</f>
        <v>June 30, 2023</v>
      </c>
      <c r="H167" s="310"/>
      <c r="I167" s="310" t="str">
        <f>G126</f>
        <v>December 31, 2022</v>
      </c>
      <c r="J167" s="174"/>
      <c r="K167" s="174" t="str">
        <f>+G167</f>
        <v>June 30, 2023</v>
      </c>
      <c r="L167" s="174"/>
      <c r="M167" s="174" t="str">
        <f>+I167</f>
        <v>December 31, 2022</v>
      </c>
    </row>
    <row r="168" spans="1:13" ht="27" customHeight="1">
      <c r="A168" s="248"/>
      <c r="B168" s="300" t="s">
        <v>719</v>
      </c>
      <c r="C168" s="248"/>
      <c r="D168" s="248"/>
      <c r="E168" s="248"/>
      <c r="F168" s="248"/>
      <c r="G168" s="91"/>
      <c r="H168" s="174"/>
      <c r="I168" s="91"/>
      <c r="J168" s="174"/>
      <c r="K168" s="174"/>
      <c r="L168" s="174"/>
      <c r="M168" s="174"/>
    </row>
    <row r="169" spans="1:13" ht="27" customHeight="1">
      <c r="A169" s="248"/>
      <c r="B169" s="300" t="s">
        <v>720</v>
      </c>
      <c r="C169" s="300"/>
      <c r="D169" s="248"/>
      <c r="E169" s="248"/>
      <c r="F169" s="248"/>
      <c r="G169" s="265">
        <f>+I177</f>
        <v>136572570</v>
      </c>
      <c r="H169" s="260"/>
      <c r="I169" s="265">
        <v>99978300.039999992</v>
      </c>
      <c r="J169" s="260"/>
      <c r="K169" s="265">
        <f>+M177</f>
        <v>109348692</v>
      </c>
      <c r="L169" s="311"/>
      <c r="M169" s="265">
        <v>73484315</v>
      </c>
    </row>
    <row r="170" spans="1:13" ht="27" customHeight="1">
      <c r="A170" s="248"/>
      <c r="B170" s="300" t="s">
        <v>721</v>
      </c>
      <c r="C170" s="248"/>
      <c r="D170" s="248"/>
      <c r="E170" s="248"/>
      <c r="F170" s="248"/>
      <c r="G170" s="265">
        <v>7099933</v>
      </c>
      <c r="H170" s="260"/>
      <c r="I170" s="265">
        <v>14657586.029999999</v>
      </c>
      <c r="J170" s="260"/>
      <c r="K170" s="265">
        <v>6060639</v>
      </c>
      <c r="L170" s="311"/>
      <c r="M170" s="265">
        <v>11638949</v>
      </c>
    </row>
    <row r="171" spans="1:13" ht="27" customHeight="1">
      <c r="A171" s="248"/>
      <c r="B171" s="300" t="s">
        <v>722</v>
      </c>
      <c r="C171" s="300"/>
      <c r="D171" s="248"/>
      <c r="E171" s="248"/>
      <c r="F171" s="248"/>
      <c r="G171" s="265"/>
      <c r="H171" s="260"/>
      <c r="I171" s="265"/>
      <c r="J171" s="260"/>
      <c r="K171" s="265"/>
      <c r="L171" s="311"/>
      <c r="M171" s="265"/>
    </row>
    <row r="172" spans="1:13" ht="27" customHeight="1">
      <c r="A172" s="248"/>
      <c r="B172" s="300" t="s">
        <v>723</v>
      </c>
      <c r="C172" s="300"/>
      <c r="D172" s="248"/>
      <c r="E172" s="248"/>
      <c r="F172" s="248"/>
      <c r="G172" s="265">
        <v>0</v>
      </c>
      <c r="H172" s="260"/>
      <c r="I172" s="265">
        <v>1156119</v>
      </c>
      <c r="J172" s="260"/>
      <c r="K172" s="265">
        <v>0</v>
      </c>
      <c r="L172" s="311"/>
      <c r="M172" s="265">
        <v>0</v>
      </c>
    </row>
    <row r="173" spans="1:13" ht="27" customHeight="1">
      <c r="A173" s="248"/>
      <c r="B173" s="300" t="s">
        <v>724</v>
      </c>
      <c r="C173" s="300"/>
      <c r="D173" s="248"/>
      <c r="E173" s="248"/>
      <c r="F173" s="248"/>
      <c r="G173" s="265"/>
      <c r="H173" s="260"/>
      <c r="I173" s="265"/>
      <c r="J173" s="260"/>
      <c r="K173" s="265"/>
      <c r="L173" s="311"/>
      <c r="M173" s="265"/>
    </row>
    <row r="174" spans="1:13" ht="27" customHeight="1">
      <c r="B174" s="415" t="s">
        <v>725</v>
      </c>
      <c r="C174" s="248"/>
      <c r="D174" s="248"/>
      <c r="E174" s="248"/>
      <c r="F174" s="248"/>
      <c r="G174" s="265">
        <v>0</v>
      </c>
      <c r="H174" s="260"/>
      <c r="I174" s="265">
        <v>26941444.93</v>
      </c>
      <c r="J174" s="260"/>
      <c r="K174" s="265">
        <v>0</v>
      </c>
      <c r="L174" s="311"/>
      <c r="M174" s="265">
        <v>25951824</v>
      </c>
    </row>
    <row r="175" spans="1:13" ht="27" customHeight="1">
      <c r="B175" s="300" t="s">
        <v>726</v>
      </c>
      <c r="C175" s="248"/>
      <c r="D175" s="248"/>
      <c r="E175" s="248"/>
      <c r="F175" s="248"/>
      <c r="G175" s="265">
        <v>-5751004</v>
      </c>
      <c r="H175" s="260"/>
      <c r="I175" s="265">
        <v>-6160880</v>
      </c>
      <c r="J175" s="260"/>
      <c r="K175" s="312">
        <v>0</v>
      </c>
      <c r="L175" s="311"/>
      <c r="M175" s="312">
        <v>-1726396</v>
      </c>
    </row>
    <row r="176" spans="1:13" ht="27" customHeight="1">
      <c r="B176" s="300" t="s">
        <v>727</v>
      </c>
      <c r="C176" s="248"/>
      <c r="D176" s="248"/>
      <c r="E176" s="248"/>
      <c r="F176" s="248"/>
      <c r="G176" s="313"/>
      <c r="H176" s="248"/>
      <c r="I176" s="313"/>
      <c r="J176" s="248"/>
      <c r="K176" s="313"/>
      <c r="L176" s="124"/>
      <c r="M176" s="313"/>
    </row>
    <row r="177" spans="1:13" ht="27" customHeight="1" thickBot="1">
      <c r="B177" s="300" t="s">
        <v>720</v>
      </c>
      <c r="C177" s="248"/>
      <c r="D177" s="248"/>
      <c r="E177" s="248"/>
      <c r="F177" s="248"/>
      <c r="G177" s="309">
        <f>SUM(G169:G175)</f>
        <v>137921499</v>
      </c>
      <c r="H177" s="301"/>
      <c r="I177" s="309">
        <f>SUM(I169:I175)</f>
        <v>136572570</v>
      </c>
      <c r="J177" s="301"/>
      <c r="K177" s="309">
        <f>SUM(K169:K175)</f>
        <v>115409331</v>
      </c>
      <c r="L177" s="301"/>
      <c r="M177" s="309">
        <f>SUM(M169:M175)</f>
        <v>109348692</v>
      </c>
    </row>
    <row r="178" spans="1:13" ht="27" customHeight="1" thickTop="1">
      <c r="A178" s="302"/>
      <c r="B178" s="300" t="s">
        <v>1021</v>
      </c>
      <c r="C178" s="300"/>
      <c r="D178" s="300"/>
      <c r="E178" s="248"/>
      <c r="F178" s="248"/>
      <c r="G178" s="248"/>
      <c r="H178" s="248"/>
      <c r="I178" s="248"/>
      <c r="J178" s="248"/>
      <c r="K178" s="248"/>
      <c r="L178" s="248"/>
      <c r="M178" s="248"/>
    </row>
    <row r="179" spans="1:13" ht="27" customHeight="1">
      <c r="A179" s="302"/>
      <c r="B179" s="248" t="s">
        <v>728</v>
      </c>
      <c r="C179" s="248"/>
      <c r="D179" s="248"/>
      <c r="E179" s="248"/>
      <c r="F179" s="248"/>
      <c r="G179" s="248"/>
      <c r="H179" s="248"/>
      <c r="I179" s="248"/>
      <c r="J179" s="248"/>
      <c r="K179" s="248"/>
      <c r="L179" s="248"/>
      <c r="M179" s="248"/>
    </row>
    <row r="180" spans="1:13" ht="27" customHeight="1">
      <c r="A180" s="302"/>
      <c r="B180" s="248"/>
      <c r="C180" s="248"/>
      <c r="D180" s="248"/>
      <c r="E180" s="248"/>
      <c r="F180" s="248"/>
      <c r="G180" s="248"/>
      <c r="H180" s="248"/>
      <c r="I180" s="248"/>
      <c r="J180" s="248"/>
      <c r="K180" s="248"/>
      <c r="L180" s="248"/>
      <c r="M180" s="272" t="s">
        <v>423</v>
      </c>
    </row>
    <row r="181" spans="1:13" ht="27" customHeight="1">
      <c r="A181" s="302"/>
      <c r="B181" s="248"/>
      <c r="C181" s="248"/>
      <c r="D181" s="248"/>
      <c r="E181" s="248"/>
      <c r="F181" s="248"/>
      <c r="G181" s="106"/>
      <c r="H181" s="106" t="s">
        <v>424</v>
      </c>
      <c r="I181" s="106"/>
      <c r="J181" s="91"/>
      <c r="K181" s="112"/>
      <c r="L181" s="112" t="s">
        <v>425</v>
      </c>
      <c r="M181" s="112"/>
    </row>
    <row r="182" spans="1:13" ht="27" customHeight="1">
      <c r="A182" s="302"/>
      <c r="B182" s="248"/>
      <c r="C182" s="248"/>
      <c r="D182" s="248"/>
      <c r="E182" s="248"/>
      <c r="F182" s="248"/>
      <c r="G182" s="314">
        <v>2023</v>
      </c>
      <c r="H182" s="55"/>
      <c r="I182" s="314">
        <v>2022</v>
      </c>
      <c r="J182" s="91"/>
      <c r="K182" s="314">
        <f>+G182</f>
        <v>2023</v>
      </c>
      <c r="L182" s="55"/>
      <c r="M182" s="314">
        <f>+I182</f>
        <v>2022</v>
      </c>
    </row>
    <row r="183" spans="1:13" ht="27" customHeight="1">
      <c r="A183" s="302"/>
      <c r="B183" s="248"/>
      <c r="C183" s="248" t="s">
        <v>729</v>
      </c>
      <c r="D183" s="248"/>
      <c r="E183" s="248"/>
      <c r="F183" s="248"/>
      <c r="G183" s="312">
        <v>0</v>
      </c>
      <c r="H183" s="260"/>
      <c r="I183" s="421">
        <v>0</v>
      </c>
      <c r="J183" s="260"/>
      <c r="K183" s="312">
        <v>0</v>
      </c>
      <c r="L183" s="260"/>
      <c r="M183" s="312">
        <v>0</v>
      </c>
    </row>
    <row r="184" spans="1:13" ht="27" customHeight="1">
      <c r="A184" s="302"/>
      <c r="C184" s="248" t="s">
        <v>730</v>
      </c>
      <c r="D184" s="248"/>
      <c r="E184" s="248"/>
      <c r="F184" s="248"/>
      <c r="G184" s="312">
        <v>2731417.5</v>
      </c>
      <c r="H184" s="260"/>
      <c r="I184" s="360">
        <v>3091107.7600000007</v>
      </c>
      <c r="J184" s="229"/>
      <c r="K184" s="360">
        <v>2322238.5</v>
      </c>
      <c r="L184" s="229"/>
      <c r="M184" s="360">
        <v>2413207.25</v>
      </c>
    </row>
    <row r="185" spans="1:13" ht="27" customHeight="1">
      <c r="A185" s="302"/>
      <c r="C185" s="248" t="s">
        <v>731</v>
      </c>
      <c r="D185" s="248"/>
      <c r="E185" s="248"/>
      <c r="F185" s="248"/>
      <c r="G185" s="312">
        <v>818549</v>
      </c>
      <c r="H185" s="260"/>
      <c r="I185" s="360">
        <v>573288.75</v>
      </c>
      <c r="J185" s="229"/>
      <c r="K185" s="360">
        <v>708081</v>
      </c>
      <c r="L185" s="229"/>
      <c r="M185" s="360">
        <v>496530</v>
      </c>
    </row>
    <row r="186" spans="1:13" ht="27" customHeight="1" thickBot="1">
      <c r="A186" s="63"/>
      <c r="C186" s="315" t="s">
        <v>429</v>
      </c>
      <c r="D186" s="314"/>
      <c r="E186" s="248"/>
      <c r="F186" s="248"/>
      <c r="G186" s="162">
        <f>SUM(G183:G185)</f>
        <v>3549966.5</v>
      </c>
      <c r="H186" s="224"/>
      <c r="I186" s="162">
        <f>SUM(I183:I185)</f>
        <v>3664396.5100000007</v>
      </c>
      <c r="J186" s="224"/>
      <c r="K186" s="162">
        <f>SUM(K183:K185)</f>
        <v>3030319.5</v>
      </c>
      <c r="L186" s="224"/>
      <c r="M186" s="162">
        <f>SUM(M183:M185)</f>
        <v>2909737.25</v>
      </c>
    </row>
    <row r="187" spans="1:13" ht="27" customHeight="1" thickTop="1">
      <c r="A187" s="63"/>
      <c r="C187" s="315"/>
      <c r="D187" s="314"/>
      <c r="E187" s="248"/>
      <c r="F187" s="248"/>
      <c r="G187" s="163"/>
      <c r="H187" s="224"/>
      <c r="I187" s="163"/>
      <c r="J187" s="224"/>
      <c r="K187" s="163"/>
      <c r="L187" s="224"/>
      <c r="M187" s="163"/>
    </row>
    <row r="188" spans="1:13" ht="27" customHeight="1">
      <c r="A188" s="63"/>
      <c r="C188" s="315"/>
      <c r="D188" s="314"/>
      <c r="E188" s="248"/>
      <c r="F188" s="248"/>
      <c r="G188" s="163"/>
      <c r="H188" s="224"/>
      <c r="I188" s="163"/>
      <c r="J188" s="224"/>
      <c r="K188" s="163"/>
      <c r="L188" s="224"/>
      <c r="M188" s="163"/>
    </row>
    <row r="189" spans="1:13" s="153" customFormat="1" ht="27" customHeight="1">
      <c r="A189" s="53"/>
      <c r="B189" s="60"/>
      <c r="C189" s="60"/>
      <c r="E189" s="60" t="s">
        <v>31</v>
      </c>
      <c r="F189" s="60"/>
      <c r="G189" s="54"/>
      <c r="I189" s="52"/>
      <c r="J189" s="52"/>
      <c r="K189" s="187"/>
      <c r="L189" s="55"/>
      <c r="M189" s="92"/>
    </row>
    <row r="190" spans="1:13" s="153" customFormat="1" ht="27" customHeight="1">
      <c r="A190" s="53"/>
      <c r="B190" s="60"/>
      <c r="C190" s="60"/>
      <c r="E190" s="60" t="s">
        <v>614</v>
      </c>
      <c r="F190" s="60"/>
      <c r="G190" s="54"/>
      <c r="I190" s="52"/>
      <c r="J190" s="52"/>
      <c r="K190" s="187"/>
      <c r="L190" s="55"/>
      <c r="M190" s="92"/>
    </row>
    <row r="191" spans="1:13" ht="26.1" customHeight="1">
      <c r="A191" s="595" t="s">
        <v>764</v>
      </c>
      <c r="B191" s="597"/>
      <c r="C191" s="597"/>
      <c r="D191" s="597"/>
      <c r="E191" s="597"/>
      <c r="F191" s="597"/>
      <c r="G191" s="597"/>
      <c r="H191" s="597"/>
      <c r="I191" s="597"/>
      <c r="J191" s="597"/>
      <c r="K191" s="597"/>
      <c r="L191" s="597"/>
      <c r="M191" s="597"/>
    </row>
    <row r="192" spans="1:13" ht="26.1" customHeight="1">
      <c r="A192" s="218"/>
      <c r="B192" s="187"/>
      <c r="C192" s="187"/>
      <c r="D192" s="187"/>
      <c r="E192" s="187"/>
      <c r="F192" s="187"/>
      <c r="G192" s="187"/>
      <c r="H192" s="187"/>
      <c r="I192" s="187"/>
      <c r="J192" s="187"/>
      <c r="K192" s="187"/>
      <c r="L192" s="187"/>
      <c r="M192" s="187"/>
    </row>
    <row r="193" spans="1:13" ht="26.1" customHeight="1">
      <c r="A193" s="302" t="s">
        <v>1085</v>
      </c>
      <c r="B193" s="307"/>
      <c r="C193" s="248"/>
      <c r="D193" s="248"/>
      <c r="E193" s="248"/>
      <c r="F193" s="248"/>
      <c r="G193" s="54"/>
      <c r="H193" s="54"/>
      <c r="I193" s="54"/>
      <c r="J193" s="301"/>
      <c r="K193" s="301"/>
      <c r="L193" s="123"/>
      <c r="M193" s="301"/>
    </row>
    <row r="194" spans="1:13" ht="26.1" customHeight="1">
      <c r="A194" s="302"/>
      <c r="B194" s="300" t="s">
        <v>1042</v>
      </c>
      <c r="C194" s="300"/>
      <c r="D194" s="300"/>
      <c r="E194" s="248"/>
      <c r="F194" s="248"/>
      <c r="G194" s="248"/>
      <c r="H194" s="248"/>
      <c r="I194" s="248"/>
      <c r="J194" s="248"/>
      <c r="K194" s="248"/>
      <c r="L194" s="248"/>
      <c r="M194" s="248"/>
    </row>
    <row r="195" spans="1:13" ht="26.1" customHeight="1">
      <c r="A195" s="302"/>
      <c r="B195" s="248" t="s">
        <v>728</v>
      </c>
      <c r="C195" s="248"/>
      <c r="D195" s="248"/>
      <c r="E195" s="248"/>
      <c r="F195" s="248"/>
      <c r="G195" s="248"/>
      <c r="H195" s="248"/>
      <c r="I195" s="248"/>
      <c r="J195" s="248"/>
      <c r="K195" s="248"/>
      <c r="L195" s="248"/>
      <c r="M195" s="248"/>
    </row>
    <row r="196" spans="1:13" ht="26.1" customHeight="1">
      <c r="A196" s="302"/>
      <c r="B196" s="248"/>
      <c r="C196" s="248"/>
      <c r="D196" s="248"/>
      <c r="E196" s="248"/>
      <c r="F196" s="248"/>
      <c r="G196" s="248"/>
      <c r="H196" s="248"/>
      <c r="I196" s="248"/>
      <c r="J196" s="248"/>
      <c r="K196" s="248"/>
      <c r="L196" s="248"/>
      <c r="M196" s="272" t="s">
        <v>423</v>
      </c>
    </row>
    <row r="197" spans="1:13" ht="26.1" customHeight="1">
      <c r="A197" s="302"/>
      <c r="B197" s="248"/>
      <c r="C197" s="248"/>
      <c r="D197" s="248"/>
      <c r="E197" s="248"/>
      <c r="F197" s="248"/>
      <c r="G197" s="106"/>
      <c r="H197" s="106" t="s">
        <v>424</v>
      </c>
      <c r="I197" s="106"/>
      <c r="J197" s="91"/>
      <c r="K197" s="112"/>
      <c r="L197" s="112" t="s">
        <v>425</v>
      </c>
      <c r="M197" s="112"/>
    </row>
    <row r="198" spans="1:13" ht="26.1" customHeight="1">
      <c r="A198" s="302"/>
      <c r="B198" s="248"/>
      <c r="C198" s="248"/>
      <c r="D198" s="248"/>
      <c r="E198" s="248"/>
      <c r="F198" s="248"/>
      <c r="G198" s="314">
        <v>2023</v>
      </c>
      <c r="H198" s="55"/>
      <c r="I198" s="314">
        <v>2022</v>
      </c>
      <c r="J198" s="91"/>
      <c r="K198" s="314">
        <f>+G198</f>
        <v>2023</v>
      </c>
      <c r="L198" s="55"/>
      <c r="M198" s="314">
        <f>+I198</f>
        <v>2022</v>
      </c>
    </row>
    <row r="199" spans="1:13" ht="26.1" customHeight="1">
      <c r="A199" s="302"/>
      <c r="B199" s="248"/>
      <c r="C199" s="248" t="s">
        <v>729</v>
      </c>
      <c r="D199" s="248"/>
      <c r="E199" s="248"/>
      <c r="F199" s="248"/>
      <c r="G199" s="312">
        <v>0</v>
      </c>
      <c r="H199" s="260"/>
      <c r="I199" s="421">
        <v>1156119</v>
      </c>
      <c r="J199" s="260"/>
      <c r="K199" s="312">
        <v>0</v>
      </c>
      <c r="L199" s="260"/>
      <c r="M199" s="312">
        <v>0</v>
      </c>
    </row>
    <row r="200" spans="1:13" ht="26.1" customHeight="1">
      <c r="A200" s="302"/>
      <c r="C200" s="248" t="s">
        <v>730</v>
      </c>
      <c r="D200" s="248"/>
      <c r="E200" s="248"/>
      <c r="F200" s="248"/>
      <c r="G200" s="312">
        <v>5505978.5</v>
      </c>
      <c r="H200" s="260"/>
      <c r="I200" s="360">
        <v>6182215.5100000007</v>
      </c>
      <c r="J200" s="229"/>
      <c r="K200" s="360">
        <v>4644477</v>
      </c>
      <c r="L200" s="229"/>
      <c r="M200" s="360">
        <v>4826414.5</v>
      </c>
    </row>
    <row r="201" spans="1:13" ht="26.1" customHeight="1">
      <c r="A201" s="302"/>
      <c r="C201" s="248" t="s">
        <v>731</v>
      </c>
      <c r="D201" s="248"/>
      <c r="E201" s="248"/>
      <c r="F201" s="248"/>
      <c r="G201" s="312">
        <v>1593954.5</v>
      </c>
      <c r="H201" s="260"/>
      <c r="I201" s="360">
        <v>1146577.5</v>
      </c>
      <c r="J201" s="229"/>
      <c r="K201" s="360">
        <v>1416162</v>
      </c>
      <c r="L201" s="229"/>
      <c r="M201" s="360">
        <v>993060</v>
      </c>
    </row>
    <row r="202" spans="1:13" ht="26.1" customHeight="1" thickBot="1">
      <c r="A202" s="63"/>
      <c r="C202" s="315" t="s">
        <v>429</v>
      </c>
      <c r="D202" s="314"/>
      <c r="E202" s="248"/>
      <c r="F202" s="248"/>
      <c r="G202" s="162">
        <f>SUM(G199:G201)</f>
        <v>7099933</v>
      </c>
      <c r="H202" s="224"/>
      <c r="I202" s="162">
        <f>SUM(I199:I201)</f>
        <v>8484912.0100000016</v>
      </c>
      <c r="J202" s="224"/>
      <c r="K202" s="162">
        <f>SUM(K199:K201)</f>
        <v>6060639</v>
      </c>
      <c r="L202" s="224"/>
      <c r="M202" s="162">
        <f>SUM(M199:M201)</f>
        <v>5819474.5</v>
      </c>
    </row>
    <row r="203" spans="1:13" ht="26.1" customHeight="1" thickTop="1">
      <c r="A203" s="63"/>
      <c r="B203" s="248" t="s">
        <v>1149</v>
      </c>
      <c r="C203" s="314"/>
      <c r="D203" s="314"/>
      <c r="E203" s="248"/>
      <c r="F203" s="248"/>
      <c r="G203" s="301"/>
      <c r="H203" s="301"/>
      <c r="I203" s="301"/>
      <c r="J203" s="301"/>
      <c r="K203" s="301"/>
      <c r="L203" s="301"/>
      <c r="M203" s="301"/>
    </row>
    <row r="204" spans="1:13" ht="26.1" customHeight="1">
      <c r="A204" s="63"/>
      <c r="B204" s="248" t="s">
        <v>1148</v>
      </c>
      <c r="C204" s="314"/>
      <c r="D204" s="314"/>
      <c r="E204" s="248"/>
      <c r="F204" s="248"/>
      <c r="G204" s="301"/>
      <c r="H204" s="301"/>
      <c r="I204" s="301"/>
      <c r="J204" s="301"/>
      <c r="K204" s="301"/>
      <c r="L204" s="301"/>
      <c r="M204" s="301"/>
    </row>
    <row r="205" spans="1:13" ht="26.1" customHeight="1">
      <c r="A205" s="63"/>
      <c r="B205" s="315"/>
      <c r="C205" s="314"/>
      <c r="D205" s="314"/>
      <c r="E205" s="248"/>
      <c r="F205" s="248"/>
      <c r="G205" s="153"/>
      <c r="H205" s="153"/>
      <c r="I205" s="153"/>
      <c r="J205" s="153"/>
      <c r="K205" s="153"/>
      <c r="L205" s="153"/>
      <c r="M205" s="272" t="s">
        <v>423</v>
      </c>
    </row>
    <row r="206" spans="1:13" ht="26.1" customHeight="1">
      <c r="A206" s="63"/>
      <c r="B206" s="315"/>
      <c r="C206" s="314"/>
      <c r="D206" s="314"/>
      <c r="E206" s="248"/>
      <c r="F206" s="248"/>
      <c r="G206" s="106"/>
      <c r="H206" s="106" t="s">
        <v>424</v>
      </c>
      <c r="I206" s="106"/>
      <c r="J206" s="91"/>
      <c r="K206" s="112"/>
      <c r="L206" s="112" t="s">
        <v>425</v>
      </c>
      <c r="M206" s="112"/>
    </row>
    <row r="207" spans="1:13" ht="26.1" customHeight="1">
      <c r="A207" s="63"/>
      <c r="B207" s="315"/>
      <c r="C207" s="314"/>
      <c r="D207" s="314"/>
      <c r="E207" s="248"/>
      <c r="F207" s="248"/>
      <c r="G207" s="314">
        <v>2023</v>
      </c>
      <c r="H207" s="55"/>
      <c r="I207" s="314">
        <v>2022</v>
      </c>
      <c r="J207" s="306"/>
      <c r="K207" s="305">
        <f>+G207</f>
        <v>2023</v>
      </c>
      <c r="L207" s="305"/>
      <c r="M207" s="305">
        <f>+I207</f>
        <v>2022</v>
      </c>
    </row>
    <row r="208" spans="1:13" ht="26.1" customHeight="1">
      <c r="A208" s="63"/>
      <c r="B208" s="315"/>
      <c r="C208" s="248" t="s">
        <v>732</v>
      </c>
      <c r="D208" s="314"/>
      <c r="E208" s="248"/>
      <c r="F208" s="248"/>
      <c r="G208" s="312">
        <v>256959.5</v>
      </c>
      <c r="H208" s="260"/>
      <c r="I208" s="408">
        <v>322185.5</v>
      </c>
      <c r="J208" s="260"/>
      <c r="K208" s="421">
        <v>0</v>
      </c>
      <c r="L208" s="260"/>
      <c r="M208" s="408">
        <v>0</v>
      </c>
    </row>
    <row r="209" spans="1:13" ht="26.1" customHeight="1">
      <c r="A209" s="63"/>
      <c r="C209" s="248" t="s">
        <v>733</v>
      </c>
      <c r="D209" s="314"/>
      <c r="E209" s="248"/>
      <c r="F209" s="248"/>
      <c r="G209" s="421">
        <v>2334958.75</v>
      </c>
      <c r="H209" s="260"/>
      <c r="I209" s="421">
        <v>2207059</v>
      </c>
      <c r="J209" s="260"/>
      <c r="K209" s="421">
        <v>2334958.75</v>
      </c>
      <c r="L209" s="260"/>
      <c r="M209" s="421">
        <v>2207059</v>
      </c>
    </row>
    <row r="210" spans="1:13" ht="26.1" customHeight="1">
      <c r="A210" s="63"/>
      <c r="C210" s="248" t="s">
        <v>734</v>
      </c>
      <c r="D210" s="314"/>
      <c r="E210" s="248"/>
      <c r="F210" s="248"/>
      <c r="G210" s="421">
        <v>112743.5</v>
      </c>
      <c r="H210" s="260"/>
      <c r="I210" s="421">
        <v>153479.75</v>
      </c>
      <c r="J210" s="260"/>
      <c r="K210" s="421">
        <v>0</v>
      </c>
      <c r="L210" s="260"/>
      <c r="M210" s="421">
        <v>0</v>
      </c>
    </row>
    <row r="211" spans="1:13" ht="26.1" customHeight="1">
      <c r="A211" s="63"/>
      <c r="C211" s="248" t="s">
        <v>735</v>
      </c>
      <c r="D211" s="314"/>
      <c r="E211" s="248"/>
      <c r="F211" s="248"/>
      <c r="G211" s="421">
        <v>845304.75</v>
      </c>
      <c r="H211" s="260"/>
      <c r="I211" s="421">
        <v>981672.26</v>
      </c>
      <c r="J211" s="260"/>
      <c r="K211" s="421">
        <v>695360.75</v>
      </c>
      <c r="L211" s="260"/>
      <c r="M211" s="421">
        <v>702678.25</v>
      </c>
    </row>
    <row r="212" spans="1:13" ht="26.1" customHeight="1" thickBot="1">
      <c r="A212" s="63"/>
      <c r="C212" s="315" t="s">
        <v>429</v>
      </c>
      <c r="D212" s="314"/>
      <c r="E212" s="248"/>
      <c r="F212" s="248"/>
      <c r="G212" s="162">
        <f>SUM(G208:G211)</f>
        <v>3549966.5</v>
      </c>
      <c r="H212" s="224"/>
      <c r="I212" s="162">
        <f>SUM(I208:I211)</f>
        <v>3664396.51</v>
      </c>
      <c r="J212" s="224"/>
      <c r="K212" s="162">
        <f>SUM(K208:K211)</f>
        <v>3030319.5</v>
      </c>
      <c r="L212" s="224"/>
      <c r="M212" s="162">
        <f>SUM(M208:M211)</f>
        <v>2909737.25</v>
      </c>
    </row>
    <row r="213" spans="1:13" ht="26.1" customHeight="1" thickTop="1">
      <c r="A213" s="63"/>
      <c r="B213" s="248" t="s">
        <v>1151</v>
      </c>
      <c r="C213" s="314"/>
      <c r="D213" s="314"/>
      <c r="E213" s="248"/>
      <c r="F213" s="248"/>
      <c r="G213" s="301"/>
      <c r="H213" s="301"/>
      <c r="I213" s="301"/>
      <c r="J213" s="301"/>
      <c r="K213" s="301"/>
      <c r="L213" s="301"/>
      <c r="M213" s="301"/>
    </row>
    <row r="214" spans="1:13" ht="26.1" customHeight="1">
      <c r="A214" s="63"/>
      <c r="B214" s="248" t="s">
        <v>1148</v>
      </c>
      <c r="C214" s="314"/>
      <c r="D214" s="314"/>
      <c r="E214" s="248"/>
      <c r="F214" s="248"/>
      <c r="G214" s="301"/>
      <c r="H214" s="301"/>
      <c r="I214" s="301"/>
      <c r="J214" s="301"/>
      <c r="K214" s="301"/>
      <c r="L214" s="301"/>
      <c r="M214" s="301"/>
    </row>
    <row r="215" spans="1:13" ht="26.1" customHeight="1">
      <c r="A215" s="63"/>
      <c r="B215" s="315"/>
      <c r="C215" s="314"/>
      <c r="D215" s="314"/>
      <c r="E215" s="248"/>
      <c r="F215" s="248"/>
      <c r="G215" s="153"/>
      <c r="H215" s="153"/>
      <c r="I215" s="153"/>
      <c r="J215" s="153"/>
      <c r="K215" s="153"/>
      <c r="L215" s="153"/>
      <c r="M215" s="272" t="s">
        <v>423</v>
      </c>
    </row>
    <row r="216" spans="1:13" ht="26.1" customHeight="1">
      <c r="A216" s="63"/>
      <c r="B216" s="315"/>
      <c r="C216" s="314"/>
      <c r="D216" s="314"/>
      <c r="E216" s="248"/>
      <c r="F216" s="248"/>
      <c r="G216" s="106"/>
      <c r="H216" s="106" t="s">
        <v>424</v>
      </c>
      <c r="I216" s="106"/>
      <c r="J216" s="91"/>
      <c r="K216" s="112"/>
      <c r="L216" s="112" t="s">
        <v>425</v>
      </c>
      <c r="M216" s="112"/>
    </row>
    <row r="217" spans="1:13" ht="26.1" customHeight="1">
      <c r="A217" s="63"/>
      <c r="B217" s="315"/>
      <c r="C217" s="314"/>
      <c r="D217" s="314"/>
      <c r="E217" s="248"/>
      <c r="F217" s="248"/>
      <c r="G217" s="314">
        <v>2023</v>
      </c>
      <c r="H217" s="55"/>
      <c r="I217" s="314">
        <v>2022</v>
      </c>
      <c r="J217" s="306"/>
      <c r="K217" s="305">
        <f>+G217</f>
        <v>2023</v>
      </c>
      <c r="L217" s="305"/>
      <c r="M217" s="305">
        <f>+I217</f>
        <v>2022</v>
      </c>
    </row>
    <row r="218" spans="1:13" ht="26.1" customHeight="1">
      <c r="A218" s="63"/>
      <c r="B218" s="315"/>
      <c r="C218" s="248" t="s">
        <v>732</v>
      </c>
      <c r="D218" s="314"/>
      <c r="E218" s="248"/>
      <c r="F218" s="248"/>
      <c r="G218" s="312">
        <v>517972</v>
      </c>
      <c r="H218" s="260"/>
      <c r="I218" s="408">
        <v>907408</v>
      </c>
      <c r="J218" s="260"/>
      <c r="K218" s="421">
        <v>0</v>
      </c>
      <c r="L218" s="260"/>
      <c r="M218" s="408">
        <v>0</v>
      </c>
    </row>
    <row r="219" spans="1:13" ht="26.1" customHeight="1">
      <c r="A219" s="63"/>
      <c r="C219" s="248" t="s">
        <v>733</v>
      </c>
      <c r="D219" s="314"/>
      <c r="E219" s="248"/>
      <c r="F219" s="248"/>
      <c r="G219" s="421">
        <v>4541562.5</v>
      </c>
      <c r="H219" s="260"/>
      <c r="I219" s="421">
        <v>4414118</v>
      </c>
      <c r="J219" s="260"/>
      <c r="K219" s="421">
        <v>4541562.5</v>
      </c>
      <c r="L219" s="260"/>
      <c r="M219" s="421">
        <v>4414118</v>
      </c>
    </row>
    <row r="220" spans="1:13" ht="26.1" customHeight="1">
      <c r="A220" s="63"/>
      <c r="C220" s="248" t="s">
        <v>734</v>
      </c>
      <c r="D220" s="314"/>
      <c r="E220" s="248"/>
      <c r="F220" s="248"/>
      <c r="G220" s="421">
        <v>225487</v>
      </c>
      <c r="H220" s="260"/>
      <c r="I220" s="421">
        <v>493991.5</v>
      </c>
      <c r="J220" s="260"/>
      <c r="K220" s="421">
        <v>0</v>
      </c>
      <c r="L220" s="260"/>
      <c r="M220" s="421">
        <v>0</v>
      </c>
    </row>
    <row r="221" spans="1:13" ht="26.1" customHeight="1">
      <c r="A221" s="63"/>
      <c r="C221" s="248" t="s">
        <v>735</v>
      </c>
      <c r="D221" s="314"/>
      <c r="E221" s="248"/>
      <c r="F221" s="248"/>
      <c r="G221" s="421">
        <v>1814911.5</v>
      </c>
      <c r="H221" s="260"/>
      <c r="I221" s="421">
        <v>2669394.5099999998</v>
      </c>
      <c r="J221" s="260"/>
      <c r="K221" s="421">
        <v>1519076.5</v>
      </c>
      <c r="L221" s="260"/>
      <c r="M221" s="421">
        <v>1405356.5</v>
      </c>
    </row>
    <row r="222" spans="1:13" ht="26.1" customHeight="1" thickBot="1">
      <c r="A222" s="63"/>
      <c r="C222" s="315" t="s">
        <v>429</v>
      </c>
      <c r="D222" s="314"/>
      <c r="E222" s="248"/>
      <c r="F222" s="248"/>
      <c r="G222" s="162">
        <f>SUM(G218:G221)</f>
        <v>7099933</v>
      </c>
      <c r="H222" s="224"/>
      <c r="I222" s="162">
        <f>SUM(I218:I221)</f>
        <v>8484912.0099999998</v>
      </c>
      <c r="J222" s="224"/>
      <c r="K222" s="162">
        <f>SUM(K218:K221)</f>
        <v>6060639</v>
      </c>
      <c r="L222" s="224"/>
      <c r="M222" s="162">
        <f>SUM(M218:M221)</f>
        <v>5819474.5</v>
      </c>
    </row>
    <row r="223" spans="1:13" ht="26.1" customHeight="1" thickTop="1">
      <c r="A223" s="63"/>
      <c r="C223" s="315"/>
      <c r="D223" s="314"/>
      <c r="E223" s="248"/>
      <c r="F223" s="248"/>
      <c r="G223" s="163"/>
      <c r="H223" s="224"/>
      <c r="I223" s="163"/>
      <c r="J223" s="224"/>
      <c r="K223" s="163"/>
      <c r="L223" s="224"/>
      <c r="M223" s="163"/>
    </row>
    <row r="224" spans="1:13" ht="26.1" customHeight="1">
      <c r="A224" s="63"/>
      <c r="B224" s="229"/>
      <c r="C224" s="50"/>
      <c r="D224" s="229"/>
      <c r="E224" s="409"/>
      <c r="F224" s="409"/>
      <c r="G224" s="405"/>
      <c r="H224" s="411"/>
      <c r="I224" s="405"/>
      <c r="J224" s="411"/>
      <c r="K224" s="405"/>
      <c r="L224" s="411"/>
      <c r="M224" s="405"/>
    </row>
    <row r="225" spans="1:13" s="153" customFormat="1" ht="26.1" customHeight="1">
      <c r="A225" s="53"/>
      <c r="B225" s="60"/>
      <c r="C225" s="60"/>
      <c r="E225" s="60" t="s">
        <v>31</v>
      </c>
      <c r="F225" s="60"/>
      <c r="G225" s="54"/>
      <c r="I225" s="52"/>
      <c r="J225" s="52"/>
      <c r="K225" s="187"/>
      <c r="L225" s="55"/>
      <c r="M225" s="92"/>
    </row>
    <row r="226" spans="1:13" s="153" customFormat="1" ht="26.1" customHeight="1">
      <c r="A226" s="53"/>
      <c r="B226" s="60"/>
      <c r="C226" s="60"/>
      <c r="E226" s="60" t="s">
        <v>614</v>
      </c>
      <c r="F226" s="60"/>
      <c r="G226" s="54"/>
      <c r="I226" s="52"/>
      <c r="J226" s="52"/>
      <c r="K226" s="187"/>
      <c r="L226" s="55"/>
      <c r="M226" s="92"/>
    </row>
    <row r="227" spans="1:13" s="153" customFormat="1" ht="26.1" customHeight="1">
      <c r="A227" s="53"/>
      <c r="B227" s="60"/>
      <c r="C227" s="60"/>
      <c r="E227" s="60"/>
      <c r="F227" s="60"/>
      <c r="G227" s="54"/>
      <c r="I227" s="52"/>
      <c r="J227" s="52"/>
      <c r="K227" s="187"/>
      <c r="L227" s="55"/>
      <c r="M227" s="92"/>
    </row>
    <row r="228" spans="1:13" ht="24.95" customHeight="1">
      <c r="A228" s="595" t="s">
        <v>781</v>
      </c>
      <c r="B228" s="595"/>
      <c r="C228" s="595"/>
      <c r="D228" s="595"/>
      <c r="E228" s="595"/>
      <c r="F228" s="595"/>
      <c r="G228" s="595"/>
      <c r="H228" s="595"/>
      <c r="I228" s="595"/>
      <c r="J228" s="595"/>
      <c r="K228" s="595"/>
      <c r="L228" s="595"/>
      <c r="M228" s="595"/>
    </row>
    <row r="229" spans="1:13" ht="24.95" customHeight="1">
      <c r="A229" s="218"/>
      <c r="B229" s="218"/>
      <c r="C229" s="218"/>
      <c r="D229" s="218"/>
      <c r="E229" s="218"/>
      <c r="F229" s="218"/>
      <c r="G229" s="218"/>
      <c r="H229" s="218"/>
      <c r="I229" s="218"/>
      <c r="J229" s="218"/>
      <c r="K229" s="218"/>
      <c r="L229" s="218"/>
      <c r="M229" s="218"/>
    </row>
    <row r="230" spans="1:13" ht="24.95" customHeight="1">
      <c r="A230" s="302" t="s">
        <v>1085</v>
      </c>
      <c r="B230" s="307"/>
      <c r="C230" s="248"/>
      <c r="D230" s="248"/>
      <c r="E230" s="248"/>
      <c r="F230" s="248"/>
      <c r="G230" s="54"/>
      <c r="H230" s="54"/>
      <c r="I230" s="54"/>
      <c r="J230" s="301"/>
      <c r="K230" s="301"/>
      <c r="L230" s="123"/>
      <c r="M230" s="301"/>
    </row>
    <row r="231" spans="1:13" ht="24.95" customHeight="1">
      <c r="A231" s="63"/>
      <c r="B231" s="229" t="s">
        <v>737</v>
      </c>
      <c r="C231" s="229"/>
      <c r="D231" s="229"/>
      <c r="E231" s="229"/>
      <c r="F231" s="229"/>
      <c r="G231" s="405"/>
      <c r="H231" s="229"/>
      <c r="I231" s="405"/>
      <c r="J231" s="229"/>
      <c r="K231" s="405"/>
      <c r="L231" s="229"/>
      <c r="M231" s="405"/>
    </row>
    <row r="232" spans="1:13" ht="24.95" customHeight="1">
      <c r="A232" s="63"/>
      <c r="B232" s="229"/>
      <c r="C232" s="229"/>
      <c r="D232" s="229"/>
      <c r="E232" s="229"/>
      <c r="F232" s="229"/>
      <c r="G232" s="50"/>
      <c r="H232" s="50"/>
      <c r="I232" s="50"/>
      <c r="J232" s="50"/>
      <c r="K232" s="50"/>
      <c r="L232" s="50"/>
      <c r="M232" s="406" t="s">
        <v>423</v>
      </c>
    </row>
    <row r="233" spans="1:13" ht="24.95" customHeight="1">
      <c r="A233" s="63"/>
      <c r="B233" s="229"/>
      <c r="C233" s="229"/>
      <c r="D233" s="229"/>
      <c r="E233" s="229"/>
      <c r="F233" s="229"/>
      <c r="G233" s="70"/>
      <c r="H233" s="70" t="s">
        <v>424</v>
      </c>
      <c r="I233" s="70"/>
      <c r="J233" s="69"/>
      <c r="K233" s="407"/>
      <c r="L233" s="407" t="s">
        <v>425</v>
      </c>
      <c r="M233" s="407"/>
    </row>
    <row r="234" spans="1:13" ht="24.95" customHeight="1">
      <c r="A234" s="63"/>
      <c r="B234" s="229"/>
      <c r="C234" s="229"/>
      <c r="D234" s="229"/>
      <c r="E234" s="229"/>
      <c r="F234" s="229"/>
      <c r="G234" s="314" t="s">
        <v>991</v>
      </c>
      <c r="H234" s="55"/>
      <c r="I234" s="314" t="s">
        <v>128</v>
      </c>
      <c r="J234" s="306"/>
      <c r="K234" s="305" t="s">
        <v>991</v>
      </c>
      <c r="L234" s="305"/>
      <c r="M234" s="305" t="s">
        <v>128</v>
      </c>
    </row>
    <row r="235" spans="1:13" ht="24.95" customHeight="1">
      <c r="A235" s="63"/>
      <c r="B235" s="229"/>
      <c r="C235" s="50" t="s">
        <v>738</v>
      </c>
      <c r="D235" s="229"/>
      <c r="E235" s="229"/>
      <c r="F235" s="229"/>
      <c r="G235" s="405"/>
      <c r="H235" s="229"/>
      <c r="I235" s="405"/>
      <c r="J235" s="405"/>
      <c r="K235" s="405"/>
      <c r="L235" s="405"/>
      <c r="M235" s="405"/>
    </row>
    <row r="236" spans="1:13" ht="24.95" customHeight="1">
      <c r="A236" s="63"/>
      <c r="B236" s="229"/>
      <c r="C236" s="50" t="s">
        <v>739</v>
      </c>
      <c r="D236" s="229"/>
      <c r="E236" s="229"/>
      <c r="F236" s="229"/>
      <c r="G236" s="472">
        <v>57741181.82</v>
      </c>
      <c r="H236" s="248"/>
      <c r="I236" s="472">
        <v>30799736.890000001</v>
      </c>
      <c r="J236" s="248"/>
      <c r="K236" s="472">
        <v>42350273</v>
      </c>
      <c r="L236" s="248"/>
      <c r="M236" s="472">
        <v>16398449</v>
      </c>
    </row>
    <row r="237" spans="1:13" ht="24.95" customHeight="1">
      <c r="A237" s="63"/>
      <c r="B237" s="229"/>
      <c r="C237" s="50" t="s">
        <v>740</v>
      </c>
      <c r="D237" s="229"/>
      <c r="E237" s="229"/>
      <c r="F237" s="229"/>
      <c r="G237" s="473">
        <v>0</v>
      </c>
      <c r="H237" s="248"/>
      <c r="I237" s="473">
        <v>26941444.93</v>
      </c>
      <c r="J237" s="248"/>
      <c r="K237" s="473">
        <v>0</v>
      </c>
      <c r="L237" s="248"/>
      <c r="M237" s="473">
        <v>25951824</v>
      </c>
    </row>
    <row r="238" spans="1:13" ht="24.95" customHeight="1" thickBot="1">
      <c r="A238" s="63"/>
      <c r="B238" s="229"/>
      <c r="C238" s="50" t="s">
        <v>741</v>
      </c>
      <c r="D238" s="229"/>
      <c r="E238" s="409"/>
      <c r="F238" s="409"/>
      <c r="G238" s="410">
        <f>SUM(G236:G237)</f>
        <v>57741181.82</v>
      </c>
      <c r="H238" s="411"/>
      <c r="I238" s="410">
        <f>SUM(I236:I237)</f>
        <v>57741181.82</v>
      </c>
      <c r="J238" s="411"/>
      <c r="K238" s="410">
        <f>SUM(K236:K237)</f>
        <v>42350273</v>
      </c>
      <c r="L238" s="411"/>
      <c r="M238" s="410">
        <f>SUM(M236:M237)</f>
        <v>42350273</v>
      </c>
    </row>
    <row r="239" spans="1:13" ht="24.95" customHeight="1" thickTop="1">
      <c r="A239" s="63"/>
      <c r="B239" s="50" t="s">
        <v>742</v>
      </c>
      <c r="C239" s="229"/>
      <c r="D239" s="229"/>
      <c r="E239" s="229"/>
      <c r="F239" s="229"/>
      <c r="G239" s="405"/>
      <c r="H239" s="229"/>
      <c r="I239" s="405"/>
      <c r="J239" s="229"/>
      <c r="K239" s="405"/>
      <c r="L239" s="229"/>
      <c r="M239" s="405"/>
    </row>
    <row r="240" spans="1:13" ht="24.95" customHeight="1">
      <c r="A240" s="63"/>
      <c r="B240" s="229"/>
      <c r="C240" s="229"/>
      <c r="D240" s="229"/>
      <c r="E240" s="229"/>
      <c r="F240" s="229"/>
      <c r="G240" s="50"/>
      <c r="H240" s="50"/>
      <c r="I240" s="50"/>
      <c r="J240" s="50"/>
      <c r="K240" s="50"/>
      <c r="L240" s="50"/>
      <c r="M240" s="406" t="s">
        <v>423</v>
      </c>
    </row>
    <row r="241" spans="1:13" ht="24.95" customHeight="1">
      <c r="A241" s="63"/>
      <c r="B241" s="229"/>
      <c r="C241" s="229"/>
      <c r="D241" s="229"/>
      <c r="E241" s="229"/>
      <c r="F241" s="229"/>
      <c r="G241" s="70"/>
      <c r="H241" s="70" t="s">
        <v>424</v>
      </c>
      <c r="I241" s="70"/>
      <c r="J241" s="69"/>
      <c r="K241" s="407"/>
      <c r="L241" s="407" t="s">
        <v>425</v>
      </c>
      <c r="M241" s="407"/>
    </row>
    <row r="242" spans="1:13" ht="24.95" customHeight="1">
      <c r="A242" s="63"/>
      <c r="B242" s="229"/>
      <c r="C242" s="229"/>
      <c r="D242" s="229"/>
      <c r="E242" s="229"/>
      <c r="F242" s="229"/>
      <c r="G242" s="314">
        <v>2023</v>
      </c>
      <c r="H242" s="55"/>
      <c r="I242" s="314">
        <v>2022</v>
      </c>
      <c r="J242" s="69"/>
      <c r="K242" s="412">
        <f>+G242</f>
        <v>2023</v>
      </c>
      <c r="L242" s="271"/>
      <c r="M242" s="412">
        <f>+I242</f>
        <v>2022</v>
      </c>
    </row>
    <row r="243" spans="1:13" ht="24.95" customHeight="1">
      <c r="A243" s="63"/>
      <c r="B243" s="229"/>
      <c r="C243" s="50" t="s">
        <v>743</v>
      </c>
      <c r="D243" s="229"/>
      <c r="E243" s="229"/>
      <c r="F243" s="229"/>
      <c r="G243" s="265">
        <v>0</v>
      </c>
      <c r="H243" s="474"/>
      <c r="I243" s="265">
        <v>-9369856.0700000003</v>
      </c>
      <c r="J243" s="265"/>
      <c r="K243" s="265">
        <v>0</v>
      </c>
      <c r="L243" s="265"/>
      <c r="M243" s="265">
        <v>-5569336</v>
      </c>
    </row>
    <row r="244" spans="1:13" ht="24.95" customHeight="1">
      <c r="A244" s="63"/>
      <c r="B244" s="229"/>
      <c r="C244" s="50" t="s">
        <v>744</v>
      </c>
      <c r="D244" s="229"/>
      <c r="E244" s="229"/>
      <c r="F244" s="229"/>
      <c r="G244" s="421">
        <v>0</v>
      </c>
      <c r="H244" s="474"/>
      <c r="I244" s="421">
        <v>29807040</v>
      </c>
      <c r="J244" s="421"/>
      <c r="K244" s="421">
        <v>0</v>
      </c>
      <c r="L244" s="421"/>
      <c r="M244" s="421">
        <v>25500249</v>
      </c>
    </row>
    <row r="245" spans="1:13" ht="24.95" customHeight="1">
      <c r="A245" s="63"/>
      <c r="B245" s="229"/>
      <c r="C245" s="50" t="s">
        <v>745</v>
      </c>
      <c r="D245" s="229"/>
      <c r="E245" s="229"/>
      <c r="F245" s="229"/>
      <c r="G245" s="421">
        <v>0</v>
      </c>
      <c r="H245" s="474"/>
      <c r="I245" s="421">
        <v>14433010</v>
      </c>
      <c r="J245" s="421"/>
      <c r="K245" s="421">
        <v>0</v>
      </c>
      <c r="L245" s="421"/>
      <c r="M245" s="421">
        <v>13150325</v>
      </c>
    </row>
    <row r="246" spans="1:13" ht="24.95" customHeight="1" thickBot="1">
      <c r="A246" s="63"/>
      <c r="B246" s="229"/>
      <c r="C246" s="413" t="s">
        <v>548</v>
      </c>
      <c r="D246" s="229"/>
      <c r="E246" s="229"/>
      <c r="F246" s="229"/>
      <c r="G246" s="410">
        <f>SUM(G243:G245)</f>
        <v>0</v>
      </c>
      <c r="H246" s="358"/>
      <c r="I246" s="410">
        <f>SUM(I243:I245)</f>
        <v>34870193.93</v>
      </c>
      <c r="J246" s="358"/>
      <c r="K246" s="410">
        <f>SUM(K243:K245)</f>
        <v>0</v>
      </c>
      <c r="L246" s="358"/>
      <c r="M246" s="410">
        <f>SUM(M243:M245)</f>
        <v>33081238</v>
      </c>
    </row>
    <row r="247" spans="1:13" ht="24.95" customHeight="1" thickTop="1">
      <c r="A247" s="248"/>
      <c r="B247" s="300" t="s">
        <v>746</v>
      </c>
      <c r="C247" s="248"/>
      <c r="D247" s="248"/>
      <c r="E247" s="248"/>
      <c r="F247" s="248"/>
      <c r="G247" s="248"/>
      <c r="H247" s="248"/>
      <c r="I247" s="248"/>
      <c r="J247" s="248"/>
      <c r="K247" s="248"/>
      <c r="L247" s="248"/>
      <c r="M247" s="248"/>
    </row>
    <row r="248" spans="1:13" ht="24.95" customHeight="1">
      <c r="A248" s="248"/>
      <c r="G248" s="153"/>
      <c r="H248" s="153"/>
      <c r="I248" s="153"/>
      <c r="J248" s="153"/>
      <c r="K248" s="153"/>
      <c r="L248" s="153"/>
      <c r="M248" s="272" t="s">
        <v>747</v>
      </c>
    </row>
    <row r="249" spans="1:13" ht="24.95" customHeight="1">
      <c r="A249" s="248"/>
      <c r="G249" s="153"/>
      <c r="H249" s="153"/>
      <c r="I249" s="153"/>
      <c r="J249" s="153"/>
      <c r="K249" s="91"/>
      <c r="L249" s="153"/>
      <c r="M249" s="470" t="s">
        <v>748</v>
      </c>
    </row>
    <row r="250" spans="1:13" ht="24.95" customHeight="1">
      <c r="A250" s="248"/>
      <c r="G250" s="153"/>
      <c r="H250" s="153"/>
      <c r="I250" s="153"/>
      <c r="J250" s="153"/>
      <c r="K250" s="91"/>
      <c r="L250" s="499"/>
      <c r="M250" s="471" t="s">
        <v>749</v>
      </c>
    </row>
    <row r="251" spans="1:13" ht="24.95" customHeight="1">
      <c r="A251" s="248"/>
      <c r="B251" s="248"/>
      <c r="C251" s="248" t="s">
        <v>750</v>
      </c>
      <c r="D251" s="248"/>
      <c r="E251" s="248"/>
      <c r="F251" s="248"/>
      <c r="G251" s="153"/>
      <c r="H251" s="153"/>
      <c r="I251" s="153"/>
      <c r="J251" s="153"/>
      <c r="K251" s="91"/>
      <c r="L251" s="314"/>
      <c r="M251" s="91" t="s">
        <v>751</v>
      </c>
    </row>
    <row r="252" spans="1:13" ht="24.95" customHeight="1">
      <c r="A252" s="248"/>
      <c r="B252" s="248"/>
      <c r="C252" s="248" t="s">
        <v>752</v>
      </c>
      <c r="D252" s="248"/>
      <c r="E252" s="248"/>
      <c r="F252" s="248"/>
      <c r="G252" s="153"/>
      <c r="H252" s="153"/>
      <c r="I252" s="153"/>
      <c r="J252" s="153"/>
      <c r="K252" s="91"/>
      <c r="L252" s="314"/>
      <c r="M252" s="91">
        <v>2</v>
      </c>
    </row>
    <row r="253" spans="1:13" ht="24.95" customHeight="1">
      <c r="A253" s="248"/>
      <c r="B253" s="248"/>
      <c r="C253" s="248" t="s">
        <v>753</v>
      </c>
      <c r="D253" s="248"/>
      <c r="E253" s="248"/>
      <c r="F253" s="248"/>
      <c r="G253" s="153"/>
      <c r="H253" s="153"/>
      <c r="I253" s="153"/>
      <c r="J253" s="153"/>
      <c r="K253" s="91"/>
      <c r="L253" s="314"/>
      <c r="M253" s="91"/>
    </row>
    <row r="254" spans="1:13" ht="24.95" customHeight="1">
      <c r="A254" s="248"/>
      <c r="B254" s="248"/>
      <c r="C254" s="315" t="s">
        <v>754</v>
      </c>
      <c r="D254" s="315"/>
      <c r="E254" s="248"/>
      <c r="F254" s="248"/>
      <c r="G254" s="153"/>
      <c r="H254" s="153"/>
      <c r="I254" s="153"/>
      <c r="J254" s="153"/>
      <c r="K254" s="91"/>
      <c r="L254" s="314"/>
      <c r="M254" s="91">
        <v>7</v>
      </c>
    </row>
    <row r="255" spans="1:13" ht="24.95" customHeight="1">
      <c r="A255" s="248"/>
      <c r="B255" s="248"/>
      <c r="C255" s="315" t="s">
        <v>755</v>
      </c>
      <c r="D255" s="315"/>
      <c r="E255" s="248"/>
      <c r="F255" s="248"/>
      <c r="G255" s="153"/>
      <c r="H255" s="153"/>
      <c r="I255" s="153"/>
      <c r="J255" s="153"/>
      <c r="K255" s="91"/>
      <c r="L255" s="314"/>
      <c r="M255" s="91">
        <v>6.5</v>
      </c>
    </row>
    <row r="256" spans="1:13" ht="24.95" customHeight="1">
      <c r="A256" s="248"/>
      <c r="B256" s="248"/>
      <c r="C256" s="315" t="s">
        <v>756</v>
      </c>
      <c r="D256" s="315"/>
      <c r="E256" s="248"/>
      <c r="F256" s="248"/>
      <c r="G256" s="153"/>
      <c r="H256" s="153"/>
      <c r="I256" s="153"/>
      <c r="J256" s="153"/>
      <c r="K256" s="91"/>
      <c r="L256" s="314"/>
      <c r="M256" s="91">
        <v>6</v>
      </c>
    </row>
    <row r="257" spans="1:13" ht="24.95" customHeight="1">
      <c r="A257" s="248"/>
      <c r="B257" s="248"/>
      <c r="C257" s="315" t="s">
        <v>757</v>
      </c>
      <c r="D257" s="315"/>
      <c r="E257" s="248"/>
      <c r="F257" s="248"/>
      <c r="G257" s="153"/>
      <c r="H257" s="153"/>
      <c r="I257" s="153"/>
      <c r="J257" s="153"/>
      <c r="K257" s="91"/>
      <c r="L257" s="314"/>
      <c r="M257" s="91">
        <v>5</v>
      </c>
    </row>
    <row r="258" spans="1:13" ht="24.95" customHeight="1">
      <c r="A258" s="248"/>
      <c r="B258" s="248"/>
      <c r="C258" s="248" t="s">
        <v>758</v>
      </c>
      <c r="D258" s="248"/>
      <c r="E258" s="248"/>
      <c r="F258" s="248"/>
      <c r="G258" s="153"/>
      <c r="H258" s="153"/>
      <c r="I258" s="153"/>
      <c r="J258" s="153"/>
      <c r="K258" s="92"/>
      <c r="L258" s="314"/>
      <c r="M258" s="92">
        <v>3</v>
      </c>
    </row>
    <row r="259" spans="1:13" ht="24.95" customHeight="1">
      <c r="A259" s="248"/>
      <c r="B259" s="248"/>
      <c r="C259" s="248" t="s">
        <v>759</v>
      </c>
      <c r="D259" s="248"/>
      <c r="E259" s="248"/>
      <c r="F259" s="248"/>
      <c r="G259" s="153"/>
      <c r="H259" s="153"/>
      <c r="I259" s="153"/>
      <c r="J259" s="153"/>
      <c r="K259" s="92"/>
      <c r="L259" s="314"/>
      <c r="M259" s="92" t="s">
        <v>760</v>
      </c>
    </row>
    <row r="260" spans="1:13" ht="24.95" customHeight="1">
      <c r="A260" s="248"/>
      <c r="B260" s="248"/>
      <c r="C260" s="248" t="s">
        <v>761</v>
      </c>
      <c r="D260" s="248"/>
      <c r="E260" s="248"/>
      <c r="F260" s="248"/>
      <c r="G260" s="153"/>
      <c r="H260" s="153"/>
      <c r="I260" s="153"/>
      <c r="J260" s="153"/>
      <c r="K260" s="92"/>
      <c r="L260" s="314"/>
      <c r="M260" s="92" t="s">
        <v>762</v>
      </c>
    </row>
    <row r="261" spans="1:13" ht="24.95" customHeight="1">
      <c r="A261" s="248"/>
      <c r="B261" s="248"/>
      <c r="C261" s="248"/>
      <c r="D261" s="248"/>
      <c r="E261" s="248"/>
      <c r="F261" s="248"/>
      <c r="G261" s="153"/>
      <c r="H261" s="153"/>
      <c r="I261" s="153"/>
      <c r="J261" s="153"/>
      <c r="K261" s="92"/>
      <c r="L261" s="314"/>
      <c r="M261" s="92"/>
    </row>
    <row r="262" spans="1:13" ht="24.95" customHeight="1">
      <c r="A262" s="248"/>
      <c r="B262" s="248"/>
      <c r="C262" s="248"/>
      <c r="D262" s="248"/>
      <c r="E262" s="248"/>
      <c r="F262" s="248"/>
      <c r="G262" s="153"/>
      <c r="H262" s="153"/>
      <c r="I262" s="153"/>
      <c r="J262" s="153"/>
      <c r="K262" s="92"/>
      <c r="L262" s="314"/>
      <c r="M262" s="92"/>
    </row>
    <row r="263" spans="1:13" ht="24.95" customHeight="1">
      <c r="A263" s="248"/>
      <c r="B263" s="248"/>
      <c r="C263" s="248"/>
      <c r="D263" s="248"/>
      <c r="E263" s="60" t="s">
        <v>31</v>
      </c>
      <c r="F263" s="60"/>
      <c r="G263" s="54"/>
      <c r="H263" s="153"/>
      <c r="I263" s="153"/>
      <c r="J263" s="153"/>
      <c r="K263" s="92"/>
      <c r="L263" s="314"/>
      <c r="M263" s="92"/>
    </row>
    <row r="264" spans="1:13" ht="24.95" customHeight="1">
      <c r="A264" s="248"/>
      <c r="B264" s="248"/>
      <c r="C264" s="248"/>
      <c r="D264" s="248"/>
      <c r="E264" s="60" t="s">
        <v>614</v>
      </c>
      <c r="F264" s="60"/>
      <c r="G264" s="54"/>
      <c r="H264" s="153"/>
      <c r="I264" s="153"/>
      <c r="J264" s="153"/>
      <c r="K264" s="92"/>
      <c r="L264" s="314"/>
      <c r="M264" s="92"/>
    </row>
    <row r="265" spans="1:13" ht="25.5" customHeight="1">
      <c r="A265" s="248"/>
      <c r="B265" s="248"/>
      <c r="C265" s="248"/>
      <c r="D265" s="248"/>
      <c r="E265" s="248"/>
      <c r="F265" s="248"/>
      <c r="G265" s="153"/>
      <c r="H265" s="153"/>
      <c r="I265" s="153"/>
      <c r="J265" s="153"/>
      <c r="K265" s="92"/>
      <c r="L265" s="314"/>
      <c r="M265" s="92"/>
    </row>
    <row r="266" spans="1:13" ht="25.5" customHeight="1">
      <c r="A266" s="595" t="s">
        <v>802</v>
      </c>
      <c r="B266" s="595"/>
      <c r="C266" s="595"/>
      <c r="D266" s="595"/>
      <c r="E266" s="595"/>
      <c r="F266" s="595"/>
      <c r="G266" s="595"/>
      <c r="H266" s="595"/>
      <c r="I266" s="595"/>
      <c r="J266" s="595"/>
      <c r="K266" s="595"/>
      <c r="L266" s="595"/>
      <c r="M266" s="595"/>
    </row>
    <row r="267" spans="1:13" ht="25.5" customHeight="1">
      <c r="A267" s="218"/>
      <c r="B267" s="218"/>
      <c r="C267" s="218"/>
      <c r="D267" s="218"/>
      <c r="E267" s="218"/>
      <c r="F267" s="218"/>
      <c r="G267" s="218"/>
      <c r="H267" s="218"/>
      <c r="I267" s="218"/>
      <c r="J267" s="218"/>
      <c r="K267" s="218"/>
      <c r="L267" s="218"/>
      <c r="M267" s="218"/>
    </row>
    <row r="268" spans="1:13" ht="25.5" customHeight="1">
      <c r="A268" s="302" t="s">
        <v>1085</v>
      </c>
      <c r="B268" s="307"/>
      <c r="C268" s="248"/>
      <c r="D268" s="248"/>
      <c r="E268" s="248"/>
      <c r="F268" s="248"/>
      <c r="G268" s="54"/>
      <c r="H268" s="54"/>
      <c r="I268" s="54"/>
      <c r="J268" s="301"/>
      <c r="K268" s="301"/>
      <c r="L268" s="123"/>
      <c r="M268" s="301"/>
    </row>
    <row r="269" spans="1:13" ht="25.5" customHeight="1">
      <c r="B269" s="54" t="s">
        <v>763</v>
      </c>
      <c r="C269" s="248"/>
      <c r="D269" s="248"/>
      <c r="E269" s="248"/>
      <c r="F269" s="248"/>
      <c r="G269" s="178"/>
      <c r="H269" s="51"/>
      <c r="I269" s="248"/>
      <c r="J269" s="178"/>
      <c r="K269" s="316"/>
      <c r="L269" s="314"/>
      <c r="M269" s="316"/>
    </row>
    <row r="270" spans="1:13" ht="25.5" customHeight="1">
      <c r="B270" s="54" t="s">
        <v>765</v>
      </c>
      <c r="C270" s="248"/>
      <c r="D270" s="248"/>
      <c r="E270" s="248"/>
      <c r="F270" s="248"/>
      <c r="G270" s="178"/>
      <c r="H270" s="51"/>
      <c r="I270" s="248"/>
      <c r="J270" s="178"/>
      <c r="K270" s="316"/>
      <c r="L270" s="314"/>
      <c r="M270" s="316"/>
    </row>
    <row r="271" spans="1:13" ht="25.5" customHeight="1">
      <c r="B271" s="57" t="s">
        <v>766</v>
      </c>
      <c r="C271" s="292"/>
      <c r="D271" s="292"/>
      <c r="E271" s="248"/>
      <c r="F271" s="248"/>
      <c r="G271" s="54"/>
      <c r="H271" s="54"/>
      <c r="I271" s="54"/>
      <c r="J271" s="54"/>
      <c r="K271" s="54"/>
      <c r="L271" s="236"/>
      <c r="M271" s="54"/>
    </row>
    <row r="272" spans="1:13" ht="25.5" customHeight="1">
      <c r="B272" s="317" t="s">
        <v>767</v>
      </c>
      <c r="C272" s="292"/>
      <c r="D272" s="292"/>
      <c r="E272" s="248"/>
      <c r="F272" s="248"/>
      <c r="G272" s="54"/>
      <c r="H272" s="54"/>
      <c r="I272" s="54"/>
      <c r="J272" s="54"/>
      <c r="K272" s="54"/>
      <c r="L272" s="236"/>
      <c r="M272" s="54"/>
    </row>
    <row r="273" spans="1:13" s="248" customFormat="1" ht="25.5" customHeight="1">
      <c r="A273" s="53"/>
      <c r="B273" s="54"/>
      <c r="C273" s="54"/>
      <c r="D273" s="54"/>
      <c r="G273" s="54"/>
      <c r="H273" s="54"/>
      <c r="I273" s="54"/>
      <c r="J273" s="54"/>
      <c r="K273" s="54"/>
      <c r="L273" s="54"/>
      <c r="M273" s="280" t="s">
        <v>423</v>
      </c>
    </row>
    <row r="274" spans="1:13" s="248" customFormat="1" ht="25.5" customHeight="1">
      <c r="A274" s="53"/>
      <c r="B274" s="54"/>
      <c r="C274" s="54"/>
      <c r="D274" s="54"/>
      <c r="G274" s="281"/>
      <c r="H274" s="106" t="s">
        <v>424</v>
      </c>
      <c r="I274" s="106"/>
      <c r="J274" s="153"/>
      <c r="K274" s="281"/>
      <c r="L274" s="112" t="s">
        <v>425</v>
      </c>
      <c r="M274" s="281"/>
    </row>
    <row r="275" spans="1:13" s="248" customFormat="1" ht="25.5" customHeight="1">
      <c r="A275" s="53"/>
      <c r="B275" s="54"/>
      <c r="C275" s="54"/>
      <c r="D275" s="54"/>
      <c r="G275" s="306">
        <v>2023</v>
      </c>
      <c r="H275" s="91"/>
      <c r="I275" s="306">
        <v>2022</v>
      </c>
      <c r="J275" s="153"/>
      <c r="K275" s="306">
        <f>+G275</f>
        <v>2023</v>
      </c>
      <c r="L275" s="91"/>
      <c r="M275" s="306">
        <f>+I275</f>
        <v>2022</v>
      </c>
    </row>
    <row r="276" spans="1:13" s="248" customFormat="1" ht="25.5" customHeight="1">
      <c r="A276" s="53"/>
      <c r="B276" s="54" t="s">
        <v>750</v>
      </c>
      <c r="C276" s="54"/>
      <c r="D276" s="54"/>
      <c r="G276" s="92"/>
      <c r="H276" s="91"/>
      <c r="I276" s="92"/>
      <c r="J276" s="153"/>
      <c r="K276" s="92"/>
      <c r="L276" s="91"/>
      <c r="M276" s="92"/>
    </row>
    <row r="277" spans="1:13" s="248" customFormat="1" ht="25.5" customHeight="1">
      <c r="A277" s="53"/>
      <c r="B277" s="318" t="s">
        <v>768</v>
      </c>
      <c r="C277" s="318"/>
      <c r="D277" s="318"/>
      <c r="E277" s="319"/>
      <c r="F277" s="319"/>
      <c r="G277" s="318">
        <v>-10065530</v>
      </c>
      <c r="H277" s="318"/>
      <c r="I277" s="318">
        <v>-9913192</v>
      </c>
      <c r="J277" s="318"/>
      <c r="K277" s="318">
        <v>-9002089</v>
      </c>
      <c r="L277" s="318"/>
      <c r="M277" s="318">
        <v>-8910197</v>
      </c>
    </row>
    <row r="278" spans="1:13" s="248" customFormat="1" ht="25.5" customHeight="1">
      <c r="A278" s="53"/>
      <c r="B278" s="318" t="s">
        <v>769</v>
      </c>
      <c r="C278" s="318"/>
      <c r="D278" s="318"/>
      <c r="E278" s="319"/>
      <c r="F278" s="319"/>
      <c r="G278" s="153">
        <v>11509592</v>
      </c>
      <c r="H278" s="153"/>
      <c r="I278" s="153">
        <v>11354302</v>
      </c>
      <c r="J278" s="153"/>
      <c r="K278" s="153">
        <v>10293924</v>
      </c>
      <c r="L278" s="153"/>
      <c r="M278" s="153">
        <v>10213058</v>
      </c>
    </row>
    <row r="279" spans="1:13" s="248" customFormat="1" ht="25.5" customHeight="1">
      <c r="A279" s="53"/>
      <c r="B279" s="318" t="s">
        <v>770</v>
      </c>
      <c r="C279" s="318"/>
      <c r="D279" s="318"/>
      <c r="E279" s="319"/>
      <c r="F279" s="319"/>
      <c r="G279" s="153"/>
      <c r="H279" s="153"/>
      <c r="I279" s="153"/>
      <c r="J279" s="153"/>
      <c r="K279" s="153"/>
      <c r="L279" s="153"/>
      <c r="M279" s="153"/>
    </row>
    <row r="280" spans="1:13" s="248" customFormat="1" ht="25.5" customHeight="1">
      <c r="A280" s="53"/>
      <c r="B280" s="318" t="s">
        <v>768</v>
      </c>
      <c r="C280" s="318"/>
      <c r="D280" s="318"/>
      <c r="E280" s="319"/>
      <c r="F280" s="319"/>
      <c r="G280" s="153">
        <v>13891103</v>
      </c>
      <c r="H280" s="153"/>
      <c r="I280" s="153">
        <v>12407820</v>
      </c>
      <c r="J280" s="153"/>
      <c r="K280" s="153">
        <v>12382714</v>
      </c>
      <c r="L280" s="153"/>
      <c r="M280" s="153">
        <v>10999939</v>
      </c>
    </row>
    <row r="281" spans="1:13" s="248" customFormat="1" ht="25.5" customHeight="1">
      <c r="A281" s="53"/>
      <c r="B281" s="318" t="s">
        <v>769</v>
      </c>
      <c r="C281" s="318"/>
      <c r="D281" s="318"/>
      <c r="E281" s="319"/>
      <c r="F281" s="319"/>
      <c r="G281" s="318">
        <v>-12292502</v>
      </c>
      <c r="H281" s="318"/>
      <c r="I281" s="318">
        <v>-11032850</v>
      </c>
      <c r="J281" s="318"/>
      <c r="K281" s="318">
        <v>-10950563</v>
      </c>
      <c r="L281" s="318"/>
      <c r="M281" s="318">
        <v>-9756069</v>
      </c>
    </row>
    <row r="282" spans="1:13" s="248" customFormat="1" ht="25.5" customHeight="1">
      <c r="A282" s="53"/>
      <c r="B282" s="318" t="s">
        <v>771</v>
      </c>
      <c r="C282" s="318"/>
      <c r="D282" s="318"/>
      <c r="E282" s="319"/>
      <c r="F282" s="319"/>
      <c r="G282" s="318"/>
      <c r="H282" s="318"/>
      <c r="I282" s="318"/>
      <c r="J282" s="318"/>
      <c r="K282" s="318"/>
      <c r="L282" s="318"/>
      <c r="M282" s="318"/>
    </row>
    <row r="283" spans="1:13" s="248" customFormat="1" ht="25.5" customHeight="1">
      <c r="A283" s="53"/>
      <c r="B283" s="320" t="s">
        <v>772</v>
      </c>
      <c r="C283" s="321"/>
      <c r="D283" s="321"/>
      <c r="E283" s="319"/>
      <c r="F283" s="319"/>
      <c r="G283" s="318">
        <v>-8451818</v>
      </c>
      <c r="H283" s="318"/>
      <c r="I283" s="318">
        <v>-7473585</v>
      </c>
      <c r="J283" s="318"/>
      <c r="K283" s="318">
        <v>-6928646</v>
      </c>
      <c r="L283" s="318"/>
      <c r="M283" s="318">
        <v>-6081433</v>
      </c>
    </row>
    <row r="284" spans="1:13" s="248" customFormat="1" ht="25.5" customHeight="1">
      <c r="A284" s="53"/>
      <c r="B284" s="62" t="s">
        <v>773</v>
      </c>
      <c r="C284" s="292"/>
      <c r="D284" s="292"/>
      <c r="G284" s="153">
        <v>9746713</v>
      </c>
      <c r="H284" s="153"/>
      <c r="I284" s="153">
        <v>8588148</v>
      </c>
      <c r="J284" s="153"/>
      <c r="K284" s="153">
        <v>7945551</v>
      </c>
      <c r="L284" s="153"/>
      <c r="M284" s="153">
        <v>6957089</v>
      </c>
    </row>
    <row r="285" spans="1:13" ht="28.5" customHeight="1">
      <c r="A285" s="52" t="s">
        <v>1086</v>
      </c>
    </row>
    <row r="286" spans="1:13" ht="28.5" customHeight="1">
      <c r="A286" s="52"/>
      <c r="B286" s="52" t="s">
        <v>1022</v>
      </c>
      <c r="C286" s="52"/>
      <c r="D286" s="52"/>
    </row>
    <row r="287" spans="1:13" ht="28.5" customHeight="1">
      <c r="A287" s="52"/>
      <c r="G287" s="52"/>
      <c r="H287" s="52"/>
      <c r="I287" s="52"/>
      <c r="J287" s="52"/>
      <c r="K287" s="57"/>
      <c r="L287" s="57"/>
      <c r="M287" s="322" t="s">
        <v>423</v>
      </c>
    </row>
    <row r="288" spans="1:13" ht="28.5" customHeight="1">
      <c r="A288" s="52"/>
      <c r="G288" s="582" t="s">
        <v>424</v>
      </c>
      <c r="H288" s="582"/>
      <c r="I288" s="582"/>
      <c r="J288" s="91"/>
      <c r="K288" s="583" t="s">
        <v>425</v>
      </c>
      <c r="L288" s="583"/>
      <c r="M288" s="583"/>
    </row>
    <row r="289" spans="1:13" ht="28.5" customHeight="1">
      <c r="A289" s="52"/>
      <c r="B289" s="187"/>
      <c r="C289" s="187"/>
      <c r="D289" s="187"/>
      <c r="E289" s="187"/>
      <c r="F289" s="187"/>
      <c r="G289" s="174">
        <v>2023</v>
      </c>
      <c r="H289" s="91"/>
      <c r="I289" s="174">
        <v>2022</v>
      </c>
      <c r="J289" s="91"/>
      <c r="K289" s="64">
        <f>+G289</f>
        <v>2023</v>
      </c>
      <c r="L289" s="306"/>
      <c r="M289" s="282">
        <f>+I289</f>
        <v>2022</v>
      </c>
    </row>
    <row r="290" spans="1:13" ht="28.5" customHeight="1">
      <c r="A290" s="52"/>
      <c r="B290" s="58" t="s">
        <v>774</v>
      </c>
      <c r="C290" s="187"/>
      <c r="D290" s="187"/>
      <c r="E290" s="187"/>
      <c r="F290" s="187"/>
      <c r="G290" s="54">
        <v>575.34000000000015</v>
      </c>
      <c r="H290" s="174"/>
      <c r="I290" s="54">
        <v>3972.76</v>
      </c>
      <c r="J290" s="174"/>
      <c r="K290" s="54">
        <v>575.34000000000015</v>
      </c>
      <c r="L290" s="174"/>
      <c r="M290" s="54">
        <v>3972.76</v>
      </c>
    </row>
    <row r="291" spans="1:13" ht="28.5" customHeight="1">
      <c r="A291" s="52"/>
      <c r="B291" s="58" t="s">
        <v>1071</v>
      </c>
      <c r="C291" s="187"/>
      <c r="D291" s="187"/>
      <c r="E291" s="187"/>
      <c r="F291" s="187"/>
      <c r="G291" s="54">
        <v>0</v>
      </c>
      <c r="H291" s="174"/>
      <c r="I291" s="56">
        <v>-107319.53</v>
      </c>
      <c r="J291" s="174"/>
      <c r="K291" s="54">
        <v>0</v>
      </c>
      <c r="L291" s="174"/>
      <c r="M291" s="56">
        <v>-107319.53</v>
      </c>
    </row>
    <row r="292" spans="1:13" ht="28.5" customHeight="1">
      <c r="A292" s="52"/>
      <c r="B292" s="58" t="s">
        <v>775</v>
      </c>
      <c r="C292" s="54"/>
      <c r="D292" s="54"/>
      <c r="E292" s="153"/>
      <c r="F292" s="153"/>
      <c r="G292" s="54">
        <v>22159.279999999999</v>
      </c>
      <c r="H292" s="54"/>
      <c r="I292" s="56">
        <v>-309063.19</v>
      </c>
      <c r="J292" s="54"/>
      <c r="K292" s="54">
        <v>0</v>
      </c>
      <c r="L292" s="54"/>
      <c r="M292" s="56">
        <v>-307506.33</v>
      </c>
    </row>
    <row r="293" spans="1:13" ht="28.5" customHeight="1">
      <c r="A293" s="52"/>
      <c r="B293" s="58" t="s">
        <v>776</v>
      </c>
      <c r="C293" s="187"/>
      <c r="D293" s="187"/>
      <c r="E293" s="187"/>
      <c r="F293" s="187"/>
      <c r="G293" s="54">
        <v>39309.72</v>
      </c>
      <c r="H293" s="54"/>
      <c r="I293" s="54">
        <v>110095.51000000001</v>
      </c>
      <c r="J293" s="54"/>
      <c r="K293" s="54">
        <v>39309.72</v>
      </c>
      <c r="L293" s="54"/>
      <c r="M293" s="54">
        <v>110095.51000000001</v>
      </c>
    </row>
    <row r="294" spans="1:13" ht="28.5" customHeight="1">
      <c r="A294" s="52"/>
      <c r="B294" s="58" t="s">
        <v>1074</v>
      </c>
      <c r="C294" s="187"/>
      <c r="D294" s="187"/>
      <c r="E294" s="187"/>
      <c r="F294" s="187"/>
      <c r="G294" s="54">
        <v>2870685</v>
      </c>
      <c r="H294" s="54"/>
      <c r="I294" s="54">
        <v>0</v>
      </c>
      <c r="J294" s="54"/>
      <c r="K294" s="54">
        <v>31233991.600000001</v>
      </c>
      <c r="L294" s="54"/>
      <c r="M294" s="54">
        <v>0</v>
      </c>
    </row>
    <row r="295" spans="1:13" ht="28.5" customHeight="1">
      <c r="A295" s="52"/>
      <c r="B295" s="54" t="s">
        <v>777</v>
      </c>
      <c r="C295" s="54"/>
      <c r="D295" s="54"/>
      <c r="E295" s="153"/>
      <c r="F295" s="153"/>
      <c r="G295" s="54">
        <v>770216.64999999991</v>
      </c>
      <c r="H295" s="153"/>
      <c r="I295" s="284">
        <v>2505592.59</v>
      </c>
      <c r="J295" s="153"/>
      <c r="K295" s="284">
        <v>198570.82000000007</v>
      </c>
      <c r="L295" s="153"/>
      <c r="M295" s="284">
        <v>1052111.46</v>
      </c>
    </row>
    <row r="296" spans="1:13" ht="28.5" customHeight="1" thickBot="1">
      <c r="A296" s="52"/>
      <c r="B296" s="60"/>
      <c r="C296" s="243" t="s">
        <v>429</v>
      </c>
      <c r="D296" s="298"/>
      <c r="E296" s="153"/>
      <c r="F296" s="153"/>
      <c r="G296" s="323">
        <f>SUM(G290:G295)</f>
        <v>3702945.9899999998</v>
      </c>
      <c r="H296" s="324"/>
      <c r="I296" s="323">
        <f>SUM(I290:I295)</f>
        <v>2203278.1399999997</v>
      </c>
      <c r="J296" s="324"/>
      <c r="K296" s="323">
        <f>SUM(K290:K295)</f>
        <v>31472447.48</v>
      </c>
      <c r="L296" s="324"/>
      <c r="M296" s="323">
        <f>SUM(M290:M295)</f>
        <v>751353.86999999988</v>
      </c>
    </row>
    <row r="297" spans="1:13" s="248" customFormat="1" ht="25.5" customHeight="1" thickTop="1">
      <c r="A297" s="53"/>
      <c r="B297" s="62"/>
      <c r="C297" s="292"/>
      <c r="D297" s="292"/>
      <c r="G297" s="153"/>
      <c r="H297" s="153"/>
      <c r="I297" s="153"/>
      <c r="J297" s="153"/>
      <c r="K297" s="153"/>
      <c r="L297" s="153"/>
      <c r="M297" s="153"/>
    </row>
    <row r="298" spans="1:13" s="248" customFormat="1" ht="25.5" customHeight="1">
      <c r="A298" s="53"/>
      <c r="B298" s="62"/>
      <c r="C298" s="292"/>
      <c r="D298" s="292"/>
      <c r="G298" s="153"/>
      <c r="H298" s="153"/>
      <c r="I298" s="153"/>
      <c r="J298" s="153"/>
      <c r="K298" s="153"/>
      <c r="L298" s="153"/>
      <c r="M298" s="153"/>
    </row>
    <row r="299" spans="1:13" s="248" customFormat="1" ht="25.5" customHeight="1">
      <c r="A299" s="53"/>
      <c r="B299" s="62"/>
      <c r="C299" s="292"/>
      <c r="D299" s="292"/>
      <c r="G299" s="153"/>
      <c r="H299" s="153"/>
      <c r="I299" s="153"/>
      <c r="J299" s="153"/>
      <c r="K299" s="153"/>
      <c r="L299" s="153"/>
      <c r="M299" s="153"/>
    </row>
    <row r="300" spans="1:13" s="153" customFormat="1" ht="21.75" customHeight="1">
      <c r="A300" s="53"/>
      <c r="B300" s="60"/>
      <c r="C300" s="60"/>
      <c r="E300" s="60" t="s">
        <v>31</v>
      </c>
      <c r="F300" s="60"/>
      <c r="G300" s="54"/>
      <c r="I300" s="52"/>
      <c r="J300" s="52"/>
      <c r="K300" s="187"/>
      <c r="L300" s="55"/>
      <c r="M300" s="92"/>
    </row>
    <row r="301" spans="1:13" s="153" customFormat="1" ht="21.75" customHeight="1">
      <c r="A301" s="53"/>
      <c r="B301" s="60"/>
      <c r="C301" s="60"/>
      <c r="E301" s="60" t="s">
        <v>614</v>
      </c>
      <c r="F301" s="60"/>
      <c r="G301" s="54"/>
      <c r="I301" s="52"/>
      <c r="J301" s="52"/>
      <c r="K301" s="187"/>
      <c r="L301" s="55"/>
      <c r="M301" s="92"/>
    </row>
    <row r="302" spans="1:13" ht="27" customHeight="1">
      <c r="A302" s="595" t="s">
        <v>814</v>
      </c>
      <c r="B302" s="595"/>
      <c r="C302" s="595"/>
      <c r="D302" s="595"/>
      <c r="E302" s="595"/>
      <c r="F302" s="595"/>
      <c r="G302" s="595"/>
      <c r="H302" s="595"/>
      <c r="I302" s="595"/>
      <c r="J302" s="595"/>
      <c r="K302" s="595"/>
      <c r="L302" s="595"/>
      <c r="M302" s="595"/>
    </row>
    <row r="303" spans="1:13" ht="27" customHeight="1">
      <c r="A303" s="218"/>
      <c r="B303" s="218"/>
      <c r="C303" s="218"/>
      <c r="D303" s="218"/>
      <c r="E303" s="218"/>
      <c r="F303" s="218"/>
      <c r="G303" s="218"/>
      <c r="H303" s="218"/>
      <c r="I303" s="218"/>
      <c r="J303" s="218"/>
      <c r="K303" s="218"/>
      <c r="L303" s="218"/>
      <c r="M303" s="218"/>
    </row>
    <row r="304" spans="1:13" s="248" customFormat="1" ht="27" customHeight="1">
      <c r="A304" s="52" t="s">
        <v>1152</v>
      </c>
      <c r="B304" s="62"/>
      <c r="C304" s="292"/>
      <c r="D304" s="292"/>
      <c r="G304" s="153"/>
      <c r="H304" s="153"/>
      <c r="I304" s="153"/>
      <c r="J304" s="153"/>
      <c r="K304" s="153"/>
      <c r="L304" s="153"/>
      <c r="M304" s="153"/>
    </row>
    <row r="305" spans="1:13" ht="27" customHeight="1">
      <c r="A305" s="52"/>
      <c r="B305" s="52" t="s">
        <v>1043</v>
      </c>
      <c r="C305" s="52"/>
      <c r="D305" s="52"/>
    </row>
    <row r="306" spans="1:13" ht="27" customHeight="1">
      <c r="A306" s="52"/>
      <c r="G306" s="52"/>
      <c r="H306" s="52"/>
      <c r="I306" s="52"/>
      <c r="J306" s="52"/>
      <c r="K306" s="57"/>
      <c r="L306" s="57"/>
      <c r="M306" s="322" t="s">
        <v>423</v>
      </c>
    </row>
    <row r="307" spans="1:13" ht="27" customHeight="1">
      <c r="A307" s="52"/>
      <c r="G307" s="582" t="s">
        <v>424</v>
      </c>
      <c r="H307" s="582"/>
      <c r="I307" s="582"/>
      <c r="J307" s="91"/>
      <c r="K307" s="583" t="s">
        <v>425</v>
      </c>
      <c r="L307" s="583"/>
      <c r="M307" s="583"/>
    </row>
    <row r="308" spans="1:13" ht="27" customHeight="1">
      <c r="A308" s="52"/>
      <c r="B308" s="187"/>
      <c r="C308" s="187"/>
      <c r="D308" s="187"/>
      <c r="E308" s="187"/>
      <c r="F308" s="187"/>
      <c r="G308" s="174">
        <v>2023</v>
      </c>
      <c r="H308" s="91"/>
      <c r="I308" s="174">
        <v>2022</v>
      </c>
      <c r="J308" s="91"/>
      <c r="K308" s="64">
        <f>+G308</f>
        <v>2023</v>
      </c>
      <c r="L308" s="306"/>
      <c r="M308" s="282">
        <f>+I308</f>
        <v>2022</v>
      </c>
    </row>
    <row r="309" spans="1:13" ht="27" customHeight="1">
      <c r="A309" s="52"/>
      <c r="B309" s="58" t="s">
        <v>774</v>
      </c>
      <c r="C309" s="187"/>
      <c r="D309" s="187"/>
      <c r="E309" s="187"/>
      <c r="F309" s="187"/>
      <c r="G309" s="54">
        <v>14751.36</v>
      </c>
      <c r="H309" s="174"/>
      <c r="I309" s="54">
        <v>11927.61</v>
      </c>
      <c r="J309" s="174"/>
      <c r="K309" s="54">
        <v>14751.36</v>
      </c>
      <c r="L309" s="174"/>
      <c r="M309" s="54">
        <v>11927.61</v>
      </c>
    </row>
    <row r="310" spans="1:13" ht="27" customHeight="1">
      <c r="A310" s="52"/>
      <c r="B310" s="58" t="s">
        <v>1071</v>
      </c>
      <c r="C310" s="187"/>
      <c r="D310" s="187"/>
      <c r="E310" s="187"/>
      <c r="F310" s="187"/>
      <c r="G310" s="54">
        <v>0</v>
      </c>
      <c r="H310" s="174"/>
      <c r="I310" s="56">
        <v>-107319.53</v>
      </c>
      <c r="J310" s="174"/>
      <c r="K310" s="54">
        <v>0</v>
      </c>
      <c r="L310" s="174"/>
      <c r="M310" s="56">
        <v>-107319.53</v>
      </c>
    </row>
    <row r="311" spans="1:13" ht="27" customHeight="1">
      <c r="A311" s="52"/>
      <c r="B311" s="58" t="s">
        <v>775</v>
      </c>
      <c r="C311" s="54"/>
      <c r="D311" s="54"/>
      <c r="E311" s="153"/>
      <c r="F311" s="153"/>
      <c r="G311" s="54">
        <v>42190.86</v>
      </c>
      <c r="H311" s="54"/>
      <c r="I311" s="54">
        <v>5216.9000000000005</v>
      </c>
      <c r="J311" s="54"/>
      <c r="K311" s="54">
        <v>0</v>
      </c>
      <c r="L311" s="54"/>
      <c r="M311" s="56">
        <v>-906.74</v>
      </c>
    </row>
    <row r="312" spans="1:13" ht="27" customHeight="1">
      <c r="A312" s="52"/>
      <c r="B312" s="58" t="s">
        <v>776</v>
      </c>
      <c r="C312" s="187"/>
      <c r="D312" s="187"/>
      <c r="E312" s="187"/>
      <c r="F312" s="187"/>
      <c r="G312" s="54">
        <v>176371.71</v>
      </c>
      <c r="H312" s="54"/>
      <c r="I312" s="54">
        <v>366562.15</v>
      </c>
      <c r="J312" s="54"/>
      <c r="K312" s="54">
        <v>176371.71</v>
      </c>
      <c r="L312" s="54"/>
      <c r="M312" s="54">
        <v>366562.15</v>
      </c>
    </row>
    <row r="313" spans="1:13" ht="27" customHeight="1">
      <c r="A313" s="52"/>
      <c r="B313" s="58" t="s">
        <v>1074</v>
      </c>
      <c r="C313" s="187"/>
      <c r="D313" s="187"/>
      <c r="E313" s="187"/>
      <c r="F313" s="187"/>
      <c r="G313" s="54">
        <v>2870685</v>
      </c>
      <c r="H313" s="54"/>
      <c r="I313" s="54">
        <v>0</v>
      </c>
      <c r="J313" s="54"/>
      <c r="K313" s="54">
        <v>31233991.600000001</v>
      </c>
      <c r="L313" s="54"/>
      <c r="M313" s="54">
        <v>0</v>
      </c>
    </row>
    <row r="314" spans="1:13" ht="27" customHeight="1">
      <c r="A314" s="52"/>
      <c r="B314" s="54" t="s">
        <v>777</v>
      </c>
      <c r="C314" s="54"/>
      <c r="D314" s="54"/>
      <c r="E314" s="153"/>
      <c r="F314" s="153"/>
      <c r="G314" s="54">
        <v>1844372.97</v>
      </c>
      <c r="H314" s="153"/>
      <c r="I314" s="284">
        <v>10806307.83</v>
      </c>
      <c r="J314" s="153"/>
      <c r="K314" s="284">
        <v>580068.18000000005</v>
      </c>
      <c r="L314" s="153"/>
      <c r="M314" s="284">
        <v>5270988.01</v>
      </c>
    </row>
    <row r="315" spans="1:13" ht="27" customHeight="1" thickBot="1">
      <c r="A315" s="52"/>
      <c r="B315" s="60"/>
      <c r="C315" s="243" t="s">
        <v>429</v>
      </c>
      <c r="D315" s="298"/>
      <c r="E315" s="153"/>
      <c r="F315" s="153"/>
      <c r="G315" s="323">
        <f>SUM(G309:G314)</f>
        <v>4948371.9000000004</v>
      </c>
      <c r="H315" s="324"/>
      <c r="I315" s="323">
        <f>SUM(I309:I314)</f>
        <v>11082694.960000001</v>
      </c>
      <c r="J315" s="324"/>
      <c r="K315" s="323">
        <f>SUM(K309:K314)</f>
        <v>32005182.850000001</v>
      </c>
      <c r="L315" s="324"/>
      <c r="M315" s="323">
        <f>SUM(M309:M314)</f>
        <v>5541251.5</v>
      </c>
    </row>
    <row r="316" spans="1:13" ht="27" customHeight="1" thickTop="1">
      <c r="A316" s="52" t="s">
        <v>1087</v>
      </c>
      <c r="E316" s="248"/>
      <c r="F316" s="248"/>
      <c r="G316" s="54"/>
      <c r="H316" s="54"/>
      <c r="I316" s="54"/>
      <c r="J316" s="54"/>
      <c r="K316" s="54"/>
      <c r="L316" s="236"/>
      <c r="M316" s="54"/>
    </row>
    <row r="317" spans="1:13" ht="27" customHeight="1">
      <c r="A317" s="153"/>
      <c r="B317" s="52" t="s">
        <v>778</v>
      </c>
      <c r="C317" s="52"/>
      <c r="D317" s="52"/>
      <c r="E317" s="248"/>
      <c r="F317" s="248"/>
      <c r="G317" s="54"/>
      <c r="H317" s="54"/>
      <c r="I317" s="54"/>
      <c r="J317" s="54"/>
      <c r="K317" s="54"/>
      <c r="L317" s="236"/>
      <c r="M317" s="54"/>
    </row>
    <row r="318" spans="1:13" ht="27" customHeight="1">
      <c r="A318" s="63"/>
      <c r="B318" s="52" t="s">
        <v>779</v>
      </c>
      <c r="E318" s="248"/>
      <c r="F318" s="248"/>
      <c r="G318" s="54"/>
      <c r="H318" s="54"/>
      <c r="I318" s="54"/>
      <c r="J318" s="54"/>
      <c r="K318" s="54"/>
      <c r="L318" s="236"/>
      <c r="M318" s="54"/>
    </row>
    <row r="319" spans="1:13" ht="27" customHeight="1">
      <c r="A319" s="63"/>
      <c r="B319" s="52" t="s">
        <v>780</v>
      </c>
      <c r="E319" s="248"/>
      <c r="F319" s="248"/>
      <c r="G319" s="54"/>
      <c r="H319" s="54"/>
      <c r="I319" s="54"/>
      <c r="J319" s="54"/>
      <c r="K319" s="54"/>
      <c r="L319" s="236"/>
      <c r="M319" s="54"/>
    </row>
    <row r="320" spans="1:13" ht="27" customHeight="1">
      <c r="A320" s="63" t="s">
        <v>1088</v>
      </c>
      <c r="B320" s="52"/>
      <c r="E320" s="248"/>
      <c r="F320" s="248"/>
      <c r="G320" s="54"/>
      <c r="H320" s="54"/>
      <c r="I320" s="54"/>
      <c r="J320" s="54"/>
      <c r="K320" s="54"/>
      <c r="L320" s="236"/>
      <c r="M320" s="54"/>
    </row>
    <row r="321" spans="1:13" ht="27" customHeight="1">
      <c r="A321" s="63"/>
      <c r="B321" s="53" t="s">
        <v>1047</v>
      </c>
      <c r="E321" s="248"/>
      <c r="F321" s="248"/>
      <c r="G321" s="54"/>
      <c r="H321" s="54"/>
      <c r="I321" s="54"/>
      <c r="J321" s="54"/>
      <c r="K321" s="54"/>
      <c r="L321" s="236"/>
      <c r="M321" s="54"/>
    </row>
    <row r="322" spans="1:13" ht="27" customHeight="1">
      <c r="A322" s="63"/>
      <c r="B322" s="52" t="s">
        <v>1048</v>
      </c>
      <c r="E322" s="248"/>
      <c r="F322" s="248"/>
      <c r="G322" s="54"/>
      <c r="H322" s="54"/>
      <c r="I322" s="54"/>
      <c r="J322" s="54"/>
      <c r="K322" s="54"/>
      <c r="L322" s="236"/>
      <c r="M322" s="54"/>
    </row>
    <row r="323" spans="1:13" ht="27" customHeight="1">
      <c r="A323" s="63"/>
      <c r="B323" s="52" t="s">
        <v>1049</v>
      </c>
      <c r="E323" s="248"/>
      <c r="F323" s="248"/>
      <c r="G323" s="54"/>
      <c r="H323" s="54"/>
      <c r="I323" s="54"/>
      <c r="J323" s="54"/>
      <c r="K323" s="54"/>
      <c r="L323" s="236"/>
      <c r="M323" s="54"/>
    </row>
    <row r="324" spans="1:13" ht="27" customHeight="1">
      <c r="A324" s="63"/>
      <c r="B324" s="53" t="s">
        <v>1044</v>
      </c>
      <c r="E324" s="248"/>
      <c r="F324" s="248"/>
      <c r="G324" s="54"/>
      <c r="H324" s="54"/>
      <c r="I324" s="54"/>
      <c r="J324" s="54"/>
      <c r="K324" s="54"/>
      <c r="L324" s="236"/>
      <c r="M324" s="54"/>
    </row>
    <row r="325" spans="1:13" s="248" customFormat="1" ht="27" customHeight="1">
      <c r="A325" s="63"/>
      <c r="B325" s="52" t="s">
        <v>1045</v>
      </c>
      <c r="C325" s="53"/>
      <c r="D325" s="53"/>
      <c r="G325" s="54"/>
      <c r="H325" s="54"/>
      <c r="I325" s="54"/>
      <c r="J325" s="54"/>
      <c r="K325" s="54"/>
      <c r="L325" s="236"/>
      <c r="M325" s="54"/>
    </row>
    <row r="326" spans="1:13" s="248" customFormat="1" ht="27" customHeight="1">
      <c r="A326" s="63"/>
      <c r="B326" s="52" t="s">
        <v>1046</v>
      </c>
      <c r="C326" s="53"/>
      <c r="D326" s="53"/>
      <c r="G326" s="54"/>
      <c r="H326" s="54"/>
      <c r="I326" s="54"/>
      <c r="J326" s="54"/>
      <c r="K326" s="54"/>
      <c r="L326" s="236"/>
      <c r="M326" s="54"/>
    </row>
    <row r="327" spans="1:13" s="248" customFormat="1" ht="27" customHeight="1"/>
    <row r="328" spans="1:13" s="248" customFormat="1" ht="27" customHeight="1"/>
    <row r="329" spans="1:13" s="248" customFormat="1" ht="27" customHeight="1"/>
    <row r="330" spans="1:13" s="248" customFormat="1" ht="27" customHeight="1"/>
    <row r="331" spans="1:13" s="248" customFormat="1" ht="27" customHeight="1"/>
    <row r="332" spans="1:13" s="248" customFormat="1" ht="27" customHeight="1"/>
    <row r="333" spans="1:13" s="248" customFormat="1" ht="27" customHeight="1"/>
    <row r="334" spans="1:13" s="153" customFormat="1" ht="27" customHeight="1">
      <c r="A334" s="53"/>
      <c r="B334" s="60"/>
      <c r="C334" s="60"/>
      <c r="E334" s="60" t="s">
        <v>31</v>
      </c>
      <c r="F334" s="60"/>
      <c r="G334" s="54"/>
      <c r="I334" s="52"/>
      <c r="J334" s="52"/>
      <c r="K334" s="187"/>
      <c r="L334" s="55"/>
      <c r="M334" s="92"/>
    </row>
    <row r="335" spans="1:13" s="153" customFormat="1" ht="27" customHeight="1">
      <c r="A335" s="53"/>
      <c r="B335" s="60"/>
      <c r="C335" s="60"/>
      <c r="E335" s="60" t="s">
        <v>614</v>
      </c>
      <c r="F335" s="60"/>
      <c r="G335" s="54"/>
      <c r="I335" s="52"/>
      <c r="J335" s="52"/>
      <c r="K335" s="187"/>
      <c r="L335" s="55"/>
      <c r="M335" s="92"/>
    </row>
    <row r="336" spans="1:13" s="153" customFormat="1" ht="27" customHeight="1">
      <c r="A336" s="53"/>
      <c r="B336" s="60"/>
      <c r="C336" s="60"/>
      <c r="E336" s="60"/>
      <c r="F336" s="60"/>
      <c r="G336" s="54"/>
      <c r="I336" s="52"/>
      <c r="J336" s="52"/>
      <c r="K336" s="187"/>
      <c r="L336" s="55"/>
      <c r="M336" s="92"/>
    </row>
    <row r="337" spans="1:13" ht="27" customHeight="1">
      <c r="A337" s="595" t="s">
        <v>834</v>
      </c>
      <c r="B337" s="595"/>
      <c r="C337" s="595"/>
      <c r="D337" s="595"/>
      <c r="E337" s="595"/>
      <c r="F337" s="595"/>
      <c r="G337" s="595"/>
      <c r="H337" s="595"/>
      <c r="I337" s="595"/>
      <c r="J337" s="595"/>
      <c r="K337" s="595"/>
      <c r="L337" s="595"/>
      <c r="M337" s="595"/>
    </row>
    <row r="338" spans="1:13" ht="27" customHeight="1">
      <c r="B338" s="54"/>
      <c r="C338" s="248"/>
      <c r="D338" s="248"/>
      <c r="E338" s="248"/>
      <c r="F338" s="248"/>
      <c r="G338" s="178"/>
      <c r="H338" s="51"/>
      <c r="I338" s="248"/>
      <c r="J338" s="178"/>
      <c r="K338" s="316"/>
      <c r="L338" s="314"/>
      <c r="M338" s="316"/>
    </row>
    <row r="339" spans="1:13" ht="27" customHeight="1">
      <c r="A339" s="52" t="s">
        <v>1089</v>
      </c>
      <c r="H339" s="209"/>
    </row>
    <row r="340" spans="1:13" ht="27" customHeight="1">
      <c r="A340" s="52"/>
      <c r="B340" s="54" t="s">
        <v>1023</v>
      </c>
    </row>
    <row r="341" spans="1:13" ht="27" customHeight="1">
      <c r="A341" s="52"/>
      <c r="G341" s="52"/>
      <c r="H341" s="52"/>
      <c r="I341" s="52"/>
      <c r="J341" s="52"/>
      <c r="K341" s="57"/>
      <c r="L341" s="57"/>
      <c r="M341" s="272" t="s">
        <v>423</v>
      </c>
    </row>
    <row r="342" spans="1:13" s="248" customFormat="1" ht="27" customHeight="1">
      <c r="A342" s="52"/>
      <c r="B342" s="53"/>
      <c r="C342" s="53"/>
      <c r="D342" s="53"/>
      <c r="E342" s="53"/>
      <c r="F342" s="53"/>
      <c r="G342" s="106"/>
      <c r="H342" s="106" t="s">
        <v>424</v>
      </c>
      <c r="I342" s="106"/>
      <c r="J342" s="91"/>
      <c r="K342" s="112"/>
      <c r="L342" s="112" t="s">
        <v>425</v>
      </c>
      <c r="M342" s="112"/>
    </row>
    <row r="343" spans="1:13" s="248" customFormat="1" ht="27" customHeight="1">
      <c r="A343" s="52"/>
      <c r="B343" s="53"/>
      <c r="C343" s="53"/>
      <c r="D343" s="53"/>
      <c r="E343" s="53"/>
      <c r="F343" s="53"/>
      <c r="G343" s="174">
        <v>2023</v>
      </c>
      <c r="H343" s="91"/>
      <c r="I343" s="174">
        <v>2022</v>
      </c>
      <c r="J343" s="91"/>
      <c r="K343" s="174">
        <f>+G343</f>
        <v>2023</v>
      </c>
      <c r="L343" s="91"/>
      <c r="M343" s="174">
        <f>+I343</f>
        <v>2022</v>
      </c>
    </row>
    <row r="344" spans="1:13" s="248" customFormat="1" ht="27" customHeight="1">
      <c r="A344" s="52"/>
      <c r="B344" s="54" t="s">
        <v>782</v>
      </c>
      <c r="C344" s="153"/>
      <c r="D344" s="153"/>
      <c r="E344" s="153"/>
      <c r="F344" s="153"/>
      <c r="G344" s="153"/>
      <c r="H344" s="153"/>
      <c r="I344" s="274"/>
      <c r="J344" s="153"/>
      <c r="K344" s="153"/>
      <c r="L344" s="153"/>
      <c r="M344" s="153"/>
    </row>
    <row r="345" spans="1:13" s="248" customFormat="1" ht="27" customHeight="1">
      <c r="A345" s="52"/>
      <c r="B345" s="60" t="s">
        <v>783</v>
      </c>
      <c r="C345" s="153"/>
      <c r="D345" s="153"/>
      <c r="E345" s="153"/>
      <c r="F345" s="153"/>
      <c r="G345" s="318">
        <v>-2135169.75</v>
      </c>
      <c r="H345" s="318"/>
      <c r="I345" s="274">
        <v>-25400221.280000001</v>
      </c>
      <c r="J345" s="318"/>
      <c r="K345" s="274">
        <v>0</v>
      </c>
      <c r="L345" s="274"/>
      <c r="M345" s="153">
        <v>0</v>
      </c>
    </row>
    <row r="346" spans="1:13" s="248" customFormat="1" ht="27" customHeight="1">
      <c r="A346" s="52"/>
      <c r="B346" s="54" t="s">
        <v>784</v>
      </c>
      <c r="C346" s="153"/>
      <c r="D346" s="153"/>
      <c r="E346" s="153"/>
      <c r="F346" s="153"/>
      <c r="G346" s="318"/>
      <c r="H346" s="318"/>
      <c r="I346" s="274"/>
      <c r="J346" s="318"/>
      <c r="K346" s="274"/>
      <c r="L346" s="274"/>
      <c r="M346" s="153"/>
    </row>
    <row r="347" spans="1:13" s="248" customFormat="1" ht="27" customHeight="1">
      <c r="A347" s="52"/>
      <c r="B347" s="54" t="s">
        <v>785</v>
      </c>
      <c r="C347" s="153"/>
      <c r="D347" s="153"/>
      <c r="E347" s="153"/>
      <c r="F347" s="153"/>
    </row>
    <row r="348" spans="1:13" s="248" customFormat="1" ht="27" customHeight="1">
      <c r="A348" s="52"/>
      <c r="B348" s="54" t="s">
        <v>786</v>
      </c>
      <c r="C348" s="153"/>
      <c r="D348" s="153"/>
      <c r="E348" s="153"/>
      <c r="F348" s="153"/>
      <c r="G348" s="318">
        <v>88420760.160000011</v>
      </c>
      <c r="H348" s="318"/>
      <c r="I348" s="274">
        <v>79455032.609999999</v>
      </c>
      <c r="J348" s="318"/>
      <c r="K348" s="274">
        <v>0</v>
      </c>
      <c r="L348" s="274"/>
      <c r="M348" s="153">
        <v>0</v>
      </c>
    </row>
    <row r="349" spans="1:13" s="248" customFormat="1" ht="27" customHeight="1">
      <c r="A349" s="52"/>
      <c r="B349" s="54" t="s">
        <v>787</v>
      </c>
      <c r="C349" s="153"/>
      <c r="D349" s="153"/>
      <c r="E349" s="153"/>
      <c r="F349" s="153"/>
      <c r="G349" s="153">
        <v>5075515.01</v>
      </c>
      <c r="H349" s="259"/>
      <c r="I349" s="274">
        <v>7401476.2299999995</v>
      </c>
      <c r="J349" s="259"/>
      <c r="K349" s="274">
        <v>0</v>
      </c>
      <c r="L349" s="274"/>
      <c r="M349" s="153">
        <v>0</v>
      </c>
    </row>
    <row r="350" spans="1:13" s="248" customFormat="1" ht="27" customHeight="1">
      <c r="A350" s="52"/>
      <c r="B350" s="54" t="s">
        <v>788</v>
      </c>
      <c r="C350" s="153"/>
      <c r="D350" s="153"/>
      <c r="E350" s="153"/>
      <c r="F350" s="153"/>
      <c r="G350" s="153">
        <v>15732837.380000003</v>
      </c>
      <c r="H350" s="259"/>
      <c r="I350" s="274">
        <v>15905589.98</v>
      </c>
      <c r="J350" s="259"/>
      <c r="K350" s="274">
        <v>0</v>
      </c>
      <c r="L350" s="153"/>
      <c r="M350" s="153">
        <v>0</v>
      </c>
    </row>
    <row r="351" spans="1:13" ht="27" customHeight="1">
      <c r="A351" s="52"/>
      <c r="B351" s="54" t="s">
        <v>789</v>
      </c>
      <c r="C351" s="153"/>
      <c r="D351" s="153"/>
      <c r="E351" s="153"/>
      <c r="F351" s="153"/>
      <c r="G351" s="318">
        <v>70172032.079999998</v>
      </c>
      <c r="H351" s="259"/>
      <c r="I351" s="274">
        <v>50474601.820000038</v>
      </c>
      <c r="J351" s="259"/>
      <c r="K351" s="274">
        <v>0</v>
      </c>
      <c r="L351" s="153"/>
      <c r="M351" s="153">
        <v>0</v>
      </c>
    </row>
    <row r="352" spans="1:13" ht="27" customHeight="1">
      <c r="A352" s="52"/>
      <c r="B352" s="54" t="s">
        <v>790</v>
      </c>
      <c r="C352" s="153"/>
      <c r="D352" s="153"/>
      <c r="E352" s="153"/>
      <c r="F352" s="153"/>
    </row>
    <row r="353" spans="1:13" ht="27" customHeight="1">
      <c r="A353" s="52"/>
      <c r="B353" s="60" t="s">
        <v>791</v>
      </c>
      <c r="C353" s="153"/>
      <c r="D353" s="153"/>
      <c r="E353" s="153"/>
      <c r="F353" s="153"/>
      <c r="G353" s="153">
        <v>629690717.36000001</v>
      </c>
      <c r="H353" s="422"/>
      <c r="I353" s="153">
        <v>780223946.42000008</v>
      </c>
      <c r="J353" s="422"/>
      <c r="K353" s="153">
        <v>629690717.36000001</v>
      </c>
      <c r="L353" s="153"/>
      <c r="M353" s="153">
        <v>780223946.42000008</v>
      </c>
    </row>
    <row r="354" spans="1:13" ht="27" customHeight="1">
      <c r="A354" s="52"/>
      <c r="B354" s="54" t="s">
        <v>792</v>
      </c>
      <c r="C354" s="153"/>
      <c r="D354" s="153"/>
      <c r="E354" s="153"/>
      <c r="F354" s="153"/>
      <c r="G354" s="153">
        <v>96435014.650000006</v>
      </c>
      <c r="H354" s="259"/>
      <c r="I354" s="153">
        <v>99660911.370000005</v>
      </c>
      <c r="J354" s="259"/>
      <c r="K354" s="153">
        <v>0</v>
      </c>
      <c r="L354" s="153"/>
      <c r="M354" s="153">
        <v>0</v>
      </c>
    </row>
    <row r="355" spans="1:13" ht="27" customHeight="1">
      <c r="A355" s="52"/>
      <c r="B355" s="54" t="s">
        <v>793</v>
      </c>
      <c r="C355" s="153"/>
      <c r="D355" s="153"/>
      <c r="E355" s="153"/>
      <c r="F355" s="153"/>
      <c r="G355" s="153">
        <v>43070644.950000003</v>
      </c>
      <c r="H355" s="259"/>
      <c r="I355" s="153">
        <v>43265674.74000001</v>
      </c>
      <c r="J355" s="259"/>
      <c r="K355" s="153">
        <v>43070644.950000003</v>
      </c>
      <c r="L355" s="153"/>
      <c r="M355" s="153">
        <v>43265674.74000001</v>
      </c>
    </row>
    <row r="356" spans="1:13" ht="27" customHeight="1">
      <c r="A356" s="52"/>
      <c r="B356" s="54" t="s">
        <v>794</v>
      </c>
      <c r="C356" s="153"/>
      <c r="D356" s="153"/>
      <c r="E356" s="153"/>
      <c r="F356" s="153"/>
      <c r="G356" s="153">
        <v>202564604.86999997</v>
      </c>
      <c r="H356" s="259"/>
      <c r="I356" s="153">
        <v>205349140.15999997</v>
      </c>
      <c r="J356" s="259"/>
      <c r="K356" s="153">
        <v>182835919.45000002</v>
      </c>
      <c r="L356" s="153"/>
      <c r="M356" s="153">
        <v>188551310.61999997</v>
      </c>
    </row>
    <row r="357" spans="1:13" ht="27" customHeight="1">
      <c r="A357" s="52"/>
      <c r="B357" s="54" t="s">
        <v>795</v>
      </c>
      <c r="C357" s="153"/>
      <c r="D357" s="153"/>
      <c r="E357" s="153"/>
      <c r="F357" s="153"/>
      <c r="G357" s="153">
        <v>10250217.5</v>
      </c>
      <c r="H357" s="259"/>
      <c r="I357" s="153">
        <v>10243400.25</v>
      </c>
      <c r="J357" s="259"/>
      <c r="K357" s="153">
        <v>7201686.5</v>
      </c>
      <c r="L357" s="153"/>
      <c r="M357" s="153">
        <v>6279543.75</v>
      </c>
    </row>
    <row r="358" spans="1:13" ht="27" customHeight="1">
      <c r="A358" s="52"/>
      <c r="B358" s="54" t="s">
        <v>796</v>
      </c>
      <c r="C358" s="153"/>
      <c r="D358" s="153"/>
      <c r="E358" s="153"/>
      <c r="F358" s="153"/>
      <c r="G358" s="153">
        <v>2706000</v>
      </c>
      <c r="H358" s="259"/>
      <c r="I358" s="153">
        <v>2577000</v>
      </c>
      <c r="J358" s="259"/>
      <c r="K358" s="153">
        <v>2706000</v>
      </c>
      <c r="L358" s="153"/>
      <c r="M358" s="153">
        <v>2577000</v>
      </c>
    </row>
    <row r="359" spans="1:13" ht="27" customHeight="1">
      <c r="A359" s="52"/>
      <c r="B359" s="54" t="s">
        <v>797</v>
      </c>
      <c r="C359" s="153"/>
      <c r="D359" s="153"/>
      <c r="E359" s="153"/>
      <c r="F359" s="248"/>
      <c r="G359" s="153">
        <v>9639680.610000005</v>
      </c>
      <c r="H359" s="259"/>
      <c r="I359" s="153">
        <v>9340008.459999999</v>
      </c>
      <c r="J359" s="259"/>
      <c r="K359" s="153">
        <v>4774180.4000000004</v>
      </c>
      <c r="L359" s="153"/>
      <c r="M359" s="153">
        <v>4709309.43</v>
      </c>
    </row>
    <row r="360" spans="1:13" ht="27" customHeight="1">
      <c r="A360" s="52"/>
      <c r="B360" s="54" t="s">
        <v>798</v>
      </c>
      <c r="C360" s="153"/>
      <c r="D360" s="153"/>
      <c r="E360" s="153"/>
      <c r="F360" s="248"/>
      <c r="G360" s="153">
        <v>8554978.9199999999</v>
      </c>
      <c r="H360" s="259"/>
      <c r="I360" s="153">
        <v>10964201.370000001</v>
      </c>
      <c r="J360" s="259"/>
      <c r="K360" s="153">
        <v>7001545.6799999997</v>
      </c>
      <c r="L360" s="153"/>
      <c r="M360" s="153">
        <v>9368935.2700000033</v>
      </c>
    </row>
    <row r="361" spans="1:13" ht="27" customHeight="1">
      <c r="A361" s="52"/>
      <c r="B361" s="54"/>
      <c r="C361" s="153"/>
      <c r="D361" s="153"/>
      <c r="E361" s="153"/>
      <c r="F361" s="248"/>
      <c r="G361" s="153"/>
      <c r="H361" s="259"/>
      <c r="I361" s="153"/>
      <c r="J361" s="259"/>
      <c r="K361" s="153"/>
      <c r="L361" s="153"/>
      <c r="M361" s="153"/>
    </row>
    <row r="362" spans="1:13" ht="27" customHeight="1">
      <c r="A362" s="52"/>
      <c r="B362" s="54"/>
      <c r="C362" s="153"/>
      <c r="D362" s="153"/>
      <c r="E362" s="153"/>
      <c r="F362" s="248"/>
      <c r="G362" s="153"/>
      <c r="H362" s="259"/>
      <c r="I362" s="153"/>
      <c r="J362" s="259"/>
      <c r="K362" s="153"/>
      <c r="L362" s="153"/>
      <c r="M362" s="153"/>
    </row>
    <row r="363" spans="1:13" ht="27" customHeight="1">
      <c r="A363" s="52"/>
      <c r="B363" s="54"/>
      <c r="C363" s="153"/>
      <c r="D363" s="153"/>
      <c r="E363" s="153"/>
      <c r="F363" s="248"/>
      <c r="G363" s="153"/>
      <c r="H363" s="259"/>
      <c r="I363" s="153"/>
      <c r="J363" s="259"/>
      <c r="K363" s="153"/>
      <c r="L363" s="153"/>
      <c r="M363" s="153"/>
    </row>
    <row r="364" spans="1:13" ht="27" customHeight="1">
      <c r="A364" s="52"/>
      <c r="B364" s="54"/>
      <c r="C364" s="153"/>
      <c r="D364" s="153"/>
      <c r="E364" s="153"/>
      <c r="F364" s="248"/>
      <c r="G364" s="153"/>
      <c r="H364" s="259"/>
      <c r="I364" s="153"/>
      <c r="J364" s="259"/>
      <c r="K364" s="153"/>
      <c r="L364" s="153"/>
      <c r="M364" s="153"/>
    </row>
    <row r="365" spans="1:13" ht="27" customHeight="1">
      <c r="A365" s="52"/>
      <c r="B365" s="54"/>
      <c r="C365" s="153"/>
      <c r="D365" s="153"/>
      <c r="E365" s="153"/>
      <c r="F365" s="248"/>
      <c r="G365" s="153"/>
      <c r="H365" s="259"/>
      <c r="I365" s="153"/>
      <c r="J365" s="259"/>
      <c r="K365" s="153"/>
      <c r="L365" s="153"/>
      <c r="M365" s="153"/>
    </row>
    <row r="366" spans="1:13" ht="27" customHeight="1">
      <c r="A366" s="52"/>
      <c r="B366" s="54"/>
      <c r="C366" s="153"/>
      <c r="D366" s="153"/>
      <c r="E366" s="153"/>
      <c r="F366" s="248"/>
      <c r="G366" s="153"/>
      <c r="H366" s="259"/>
      <c r="I366" s="153"/>
      <c r="J366" s="259"/>
      <c r="K366" s="153"/>
      <c r="L366" s="153"/>
      <c r="M366" s="153"/>
    </row>
    <row r="367" spans="1:13" ht="27" customHeight="1">
      <c r="A367" s="52"/>
      <c r="B367" s="54"/>
      <c r="C367" s="153"/>
      <c r="D367" s="153"/>
      <c r="E367" s="153"/>
      <c r="F367" s="248"/>
      <c r="G367" s="153"/>
      <c r="H367" s="259"/>
      <c r="I367" s="153"/>
      <c r="J367" s="259"/>
      <c r="K367" s="153"/>
      <c r="L367" s="153"/>
      <c r="M367" s="153"/>
    </row>
    <row r="368" spans="1:13" ht="27" customHeight="1">
      <c r="A368" s="52"/>
      <c r="B368" s="54"/>
      <c r="C368" s="153"/>
      <c r="D368" s="153"/>
      <c r="E368" s="153"/>
      <c r="F368" s="248"/>
      <c r="G368" s="153"/>
      <c r="H368" s="259"/>
      <c r="I368" s="153"/>
      <c r="J368" s="259"/>
      <c r="K368" s="153"/>
      <c r="L368" s="153"/>
      <c r="M368" s="153"/>
    </row>
    <row r="369" spans="1:13" s="153" customFormat="1" ht="27" customHeight="1">
      <c r="A369" s="53"/>
      <c r="B369" s="60"/>
      <c r="C369" s="60"/>
      <c r="E369" s="60" t="s">
        <v>31</v>
      </c>
      <c r="F369" s="60"/>
      <c r="G369" s="54"/>
      <c r="I369" s="52"/>
      <c r="J369" s="52"/>
      <c r="K369" s="187"/>
      <c r="L369" s="55"/>
      <c r="M369" s="92"/>
    </row>
    <row r="370" spans="1:13" s="153" customFormat="1" ht="27" customHeight="1">
      <c r="A370" s="53"/>
      <c r="B370" s="60"/>
      <c r="C370" s="60"/>
      <c r="E370" s="60" t="s">
        <v>614</v>
      </c>
      <c r="F370" s="60"/>
      <c r="G370" s="54"/>
      <c r="I370" s="52"/>
      <c r="J370" s="52"/>
      <c r="K370" s="187"/>
      <c r="L370" s="55"/>
      <c r="M370" s="92"/>
    </row>
    <row r="371" spans="1:13" s="153" customFormat="1" ht="27" customHeight="1">
      <c r="A371" s="53"/>
      <c r="B371" s="60"/>
      <c r="C371" s="60"/>
      <c r="E371" s="60"/>
      <c r="F371" s="60"/>
      <c r="G371" s="54"/>
      <c r="I371" s="52"/>
      <c r="J371" s="52"/>
      <c r="K371" s="187"/>
      <c r="L371" s="55"/>
      <c r="M371" s="92"/>
    </row>
    <row r="372" spans="1:13" ht="26.1" customHeight="1">
      <c r="A372" s="595" t="s">
        <v>846</v>
      </c>
      <c r="B372" s="595"/>
      <c r="C372" s="595"/>
      <c r="D372" s="595"/>
      <c r="E372" s="595"/>
      <c r="F372" s="595"/>
      <c r="G372" s="595"/>
      <c r="H372" s="595"/>
      <c r="I372" s="595"/>
      <c r="J372" s="595"/>
      <c r="K372" s="595"/>
      <c r="L372" s="595"/>
      <c r="M372" s="595"/>
    </row>
    <row r="373" spans="1:13" ht="26.1" customHeight="1">
      <c r="A373" s="218"/>
      <c r="B373" s="218"/>
      <c r="C373" s="218"/>
      <c r="D373" s="218"/>
      <c r="E373" s="218"/>
      <c r="F373" s="218"/>
      <c r="G373" s="218"/>
      <c r="H373" s="218"/>
      <c r="I373" s="218"/>
      <c r="J373" s="218"/>
      <c r="K373" s="218"/>
      <c r="L373" s="218"/>
      <c r="M373" s="218"/>
    </row>
    <row r="374" spans="1:13" ht="26.1" customHeight="1">
      <c r="A374" s="52" t="s">
        <v>1091</v>
      </c>
      <c r="H374" s="209"/>
    </row>
    <row r="375" spans="1:13" ht="26.1" customHeight="1">
      <c r="A375" s="52"/>
      <c r="B375" s="54" t="s">
        <v>1050</v>
      </c>
    </row>
    <row r="376" spans="1:13" ht="26.1" customHeight="1">
      <c r="A376" s="52"/>
      <c r="G376" s="52"/>
      <c r="H376" s="52"/>
      <c r="I376" s="52"/>
      <c r="J376" s="52"/>
      <c r="K376" s="57"/>
      <c r="L376" s="57"/>
      <c r="M376" s="272" t="s">
        <v>423</v>
      </c>
    </row>
    <row r="377" spans="1:13" s="248" customFormat="1" ht="26.1" customHeight="1">
      <c r="A377" s="52"/>
      <c r="B377" s="53"/>
      <c r="C377" s="53"/>
      <c r="D377" s="53"/>
      <c r="E377" s="53"/>
      <c r="F377" s="53"/>
      <c r="G377" s="106"/>
      <c r="H377" s="106" t="s">
        <v>424</v>
      </c>
      <c r="I377" s="106"/>
      <c r="J377" s="91"/>
      <c r="K377" s="112"/>
      <c r="L377" s="112" t="s">
        <v>425</v>
      </c>
      <c r="M377" s="112"/>
    </row>
    <row r="378" spans="1:13" s="248" customFormat="1" ht="26.1" customHeight="1">
      <c r="A378" s="52"/>
      <c r="B378" s="53"/>
      <c r="C378" s="53"/>
      <c r="D378" s="53"/>
      <c r="E378" s="53"/>
      <c r="F378" s="53"/>
      <c r="G378" s="174">
        <v>2023</v>
      </c>
      <c r="H378" s="91"/>
      <c r="I378" s="174">
        <v>2022</v>
      </c>
      <c r="J378" s="91"/>
      <c r="K378" s="174">
        <f>+G378</f>
        <v>2023</v>
      </c>
      <c r="L378" s="91"/>
      <c r="M378" s="174">
        <f>+I378</f>
        <v>2022</v>
      </c>
    </row>
    <row r="379" spans="1:13" s="248" customFormat="1" ht="26.1" customHeight="1">
      <c r="A379" s="52"/>
      <c r="B379" s="54" t="s">
        <v>782</v>
      </c>
      <c r="C379" s="153"/>
      <c r="D379" s="153"/>
      <c r="E379" s="153"/>
      <c r="F379" s="153"/>
      <c r="G379" s="153"/>
      <c r="H379" s="153"/>
      <c r="I379" s="274"/>
      <c r="J379" s="153"/>
      <c r="K379" s="153"/>
      <c r="L379" s="153"/>
      <c r="M379" s="153"/>
    </row>
    <row r="380" spans="1:13" s="248" customFormat="1" ht="26.1" customHeight="1">
      <c r="A380" s="52"/>
      <c r="B380" s="60" t="s">
        <v>783</v>
      </c>
      <c r="C380" s="153"/>
      <c r="D380" s="153"/>
      <c r="E380" s="153"/>
      <c r="F380" s="153"/>
      <c r="G380" s="318">
        <v>-14587720.359999999</v>
      </c>
      <c r="H380" s="318"/>
      <c r="I380" s="274">
        <v>-13715429.050000001</v>
      </c>
      <c r="J380" s="318"/>
      <c r="K380" s="274">
        <v>0</v>
      </c>
      <c r="L380" s="274"/>
      <c r="M380" s="153">
        <v>0</v>
      </c>
    </row>
    <row r="381" spans="1:13" s="248" customFormat="1" ht="26.1" customHeight="1">
      <c r="A381" s="52"/>
      <c r="B381" s="54" t="s">
        <v>784</v>
      </c>
      <c r="C381" s="153"/>
      <c r="D381" s="153"/>
      <c r="E381" s="153"/>
      <c r="F381" s="153"/>
      <c r="G381" s="318"/>
      <c r="H381" s="318"/>
      <c r="I381" s="274"/>
      <c r="J381" s="318"/>
      <c r="K381" s="274"/>
      <c r="L381" s="274"/>
      <c r="M381" s="153"/>
    </row>
    <row r="382" spans="1:13" s="248" customFormat="1" ht="26.1" customHeight="1">
      <c r="A382" s="52"/>
      <c r="B382" s="54" t="s">
        <v>785</v>
      </c>
      <c r="C382" s="153"/>
      <c r="D382" s="153"/>
      <c r="E382" s="153"/>
      <c r="F382" s="153"/>
    </row>
    <row r="383" spans="1:13" s="248" customFormat="1" ht="26.1" customHeight="1">
      <c r="A383" s="52"/>
      <c r="B383" s="54" t="s">
        <v>786</v>
      </c>
      <c r="C383" s="153"/>
      <c r="D383" s="153"/>
      <c r="E383" s="153"/>
      <c r="F383" s="153"/>
      <c r="G383" s="318">
        <v>177927608.24000001</v>
      </c>
      <c r="H383" s="318"/>
      <c r="I383" s="274">
        <v>60699854.740000002</v>
      </c>
      <c r="J383" s="318"/>
      <c r="K383" s="274">
        <v>0</v>
      </c>
      <c r="L383" s="274"/>
      <c r="M383" s="153">
        <v>0</v>
      </c>
    </row>
    <row r="384" spans="1:13" s="248" customFormat="1" ht="26.1" customHeight="1">
      <c r="A384" s="52"/>
      <c r="B384" s="54" t="s">
        <v>787</v>
      </c>
      <c r="C384" s="153"/>
      <c r="D384" s="153"/>
      <c r="E384" s="153"/>
      <c r="F384" s="153"/>
      <c r="G384" s="153">
        <v>15259205.48</v>
      </c>
      <c r="H384" s="259"/>
      <c r="I384" s="274">
        <v>9455150.0199999996</v>
      </c>
      <c r="J384" s="259"/>
      <c r="K384" s="274">
        <v>0</v>
      </c>
      <c r="L384" s="274"/>
      <c r="M384" s="153">
        <v>0</v>
      </c>
    </row>
    <row r="385" spans="1:13" s="248" customFormat="1" ht="26.1" customHeight="1">
      <c r="A385" s="52"/>
      <c r="B385" s="54" t="s">
        <v>788</v>
      </c>
      <c r="C385" s="153"/>
      <c r="D385" s="153"/>
      <c r="E385" s="153"/>
      <c r="F385" s="153"/>
      <c r="G385" s="153">
        <v>39212493.420000002</v>
      </c>
      <c r="H385" s="259"/>
      <c r="I385" s="274">
        <v>20360224.68</v>
      </c>
      <c r="J385" s="259"/>
      <c r="K385" s="274">
        <v>0</v>
      </c>
      <c r="L385" s="153"/>
      <c r="M385" s="153">
        <v>0</v>
      </c>
    </row>
    <row r="386" spans="1:13" ht="26.1" customHeight="1">
      <c r="A386" s="52"/>
      <c r="B386" s="54" t="s">
        <v>789</v>
      </c>
      <c r="C386" s="153"/>
      <c r="D386" s="153"/>
      <c r="E386" s="153"/>
      <c r="F386" s="153"/>
      <c r="G386" s="318">
        <v>171570108.22</v>
      </c>
      <c r="H386" s="259"/>
      <c r="I386" s="274">
        <v>64630476.680000037</v>
      </c>
      <c r="J386" s="259"/>
      <c r="K386" s="274">
        <v>0</v>
      </c>
      <c r="L386" s="153"/>
      <c r="M386" s="153">
        <v>0</v>
      </c>
    </row>
    <row r="387" spans="1:13" ht="26.1" customHeight="1">
      <c r="A387" s="52"/>
      <c r="B387" s="54" t="s">
        <v>790</v>
      </c>
      <c r="C387" s="153"/>
      <c r="D387" s="153"/>
      <c r="E387" s="153"/>
      <c r="F387" s="153"/>
    </row>
    <row r="388" spans="1:13" ht="26.1" customHeight="1">
      <c r="A388" s="52"/>
      <c r="B388" s="60" t="s">
        <v>791</v>
      </c>
      <c r="C388" s="153"/>
      <c r="D388" s="153"/>
      <c r="E388" s="153"/>
      <c r="F388" s="153"/>
      <c r="G388" s="153">
        <v>1300055495.74</v>
      </c>
      <c r="H388" s="422"/>
      <c r="I388" s="153">
        <v>1509707154.6600001</v>
      </c>
      <c r="J388" s="422"/>
      <c r="K388" s="153">
        <v>1300055495.74</v>
      </c>
      <c r="L388" s="153"/>
      <c r="M388" s="153">
        <v>1509707154.6600001</v>
      </c>
    </row>
    <row r="389" spans="1:13" ht="26.1" customHeight="1">
      <c r="A389" s="52"/>
      <c r="B389" s="54" t="s">
        <v>792</v>
      </c>
      <c r="C389" s="153"/>
      <c r="D389" s="153"/>
      <c r="E389" s="153"/>
      <c r="F389" s="153"/>
      <c r="G389" s="153">
        <v>203591644.58000001</v>
      </c>
      <c r="H389" s="259"/>
      <c r="I389" s="153">
        <v>158249170.11000001</v>
      </c>
      <c r="J389" s="259"/>
      <c r="K389" s="153">
        <v>0</v>
      </c>
      <c r="L389" s="153"/>
      <c r="M389" s="153">
        <v>0</v>
      </c>
    </row>
    <row r="390" spans="1:13" ht="26.1" customHeight="1">
      <c r="A390" s="52"/>
      <c r="B390" s="54" t="s">
        <v>793</v>
      </c>
      <c r="C390" s="153"/>
      <c r="D390" s="153"/>
      <c r="E390" s="153"/>
      <c r="F390" s="153"/>
      <c r="G390" s="153">
        <v>83787141.120000005</v>
      </c>
      <c r="H390" s="259"/>
      <c r="I390" s="153">
        <v>75484985.730000004</v>
      </c>
      <c r="J390" s="259"/>
      <c r="K390" s="153">
        <v>83787141.120000005</v>
      </c>
      <c r="L390" s="153"/>
      <c r="M390" s="153">
        <v>75484985.730000004</v>
      </c>
    </row>
    <row r="391" spans="1:13" ht="26.1" customHeight="1">
      <c r="A391" s="52"/>
      <c r="B391" s="54" t="s">
        <v>794</v>
      </c>
      <c r="C391" s="153"/>
      <c r="D391" s="153"/>
      <c r="E391" s="153"/>
      <c r="F391" s="153"/>
      <c r="G391" s="153">
        <v>429927816.90999997</v>
      </c>
      <c r="H391" s="259"/>
      <c r="I391" s="153">
        <v>417612626.08999997</v>
      </c>
      <c r="J391" s="259"/>
      <c r="K391" s="153">
        <v>385084156.05000001</v>
      </c>
      <c r="L391" s="153"/>
      <c r="M391" s="153">
        <v>378546280.21999997</v>
      </c>
    </row>
    <row r="392" spans="1:13" ht="26.1" customHeight="1">
      <c r="A392" s="52"/>
      <c r="B392" s="54" t="s">
        <v>795</v>
      </c>
      <c r="C392" s="153"/>
      <c r="D392" s="153"/>
      <c r="E392" s="153"/>
      <c r="F392" s="153"/>
      <c r="G392" s="153">
        <v>20514385</v>
      </c>
      <c r="H392" s="259"/>
      <c r="I392" s="153">
        <v>20266074.5</v>
      </c>
      <c r="J392" s="259"/>
      <c r="K392" s="153">
        <v>14403373</v>
      </c>
      <c r="L392" s="153"/>
      <c r="M392" s="153">
        <v>12657507.5</v>
      </c>
    </row>
    <row r="393" spans="1:13" ht="26.1" customHeight="1">
      <c r="A393" s="52"/>
      <c r="B393" s="54" t="s">
        <v>796</v>
      </c>
      <c r="C393" s="153"/>
      <c r="D393" s="153"/>
      <c r="E393" s="153"/>
      <c r="F393" s="153"/>
      <c r="G393" s="153">
        <v>3252000</v>
      </c>
      <c r="H393" s="259"/>
      <c r="I393" s="153">
        <v>3138000</v>
      </c>
      <c r="J393" s="259"/>
      <c r="K393" s="153">
        <v>3252000</v>
      </c>
      <c r="L393" s="153"/>
      <c r="M393" s="153">
        <v>3138000</v>
      </c>
    </row>
    <row r="394" spans="1:13" ht="26.1" customHeight="1">
      <c r="A394" s="52"/>
      <c r="B394" s="54" t="s">
        <v>797</v>
      </c>
      <c r="C394" s="153"/>
      <c r="D394" s="153"/>
      <c r="E394" s="153"/>
      <c r="F394" s="248"/>
      <c r="G394" s="153">
        <v>19180414.080000006</v>
      </c>
      <c r="H394" s="259"/>
      <c r="I394" s="153">
        <v>19215097.27</v>
      </c>
      <c r="J394" s="259"/>
      <c r="K394" s="153">
        <v>9430506.3800000008</v>
      </c>
      <c r="L394" s="153"/>
      <c r="M394" s="153">
        <v>9288675.6999999993</v>
      </c>
    </row>
    <row r="395" spans="1:13" ht="26.1" customHeight="1">
      <c r="A395" s="52"/>
      <c r="B395" s="54" t="s">
        <v>798</v>
      </c>
      <c r="C395" s="153"/>
      <c r="D395" s="153"/>
      <c r="E395" s="153"/>
      <c r="F395" s="248"/>
      <c r="G395" s="153">
        <v>18388781.969999999</v>
      </c>
      <c r="H395" s="259"/>
      <c r="I395" s="153">
        <v>22993043.91</v>
      </c>
      <c r="J395" s="259"/>
      <c r="K395" s="153">
        <v>15165381.359999999</v>
      </c>
      <c r="L395" s="153"/>
      <c r="M395" s="153">
        <v>19798147.880000003</v>
      </c>
    </row>
    <row r="396" spans="1:13" ht="26.1" customHeight="1">
      <c r="A396" s="325" t="s">
        <v>1092</v>
      </c>
      <c r="B396" s="187"/>
      <c r="C396" s="187"/>
      <c r="D396" s="187"/>
      <c r="E396" s="187"/>
      <c r="F396" s="187"/>
      <c r="G396" s="187"/>
      <c r="H396" s="187"/>
      <c r="I396" s="187"/>
      <c r="J396" s="187"/>
      <c r="K396" s="187"/>
      <c r="L396" s="187"/>
      <c r="M396" s="187"/>
    </row>
    <row r="397" spans="1:13" ht="26.1" customHeight="1">
      <c r="B397" s="325" t="s">
        <v>1024</v>
      </c>
      <c r="C397" s="325"/>
      <c r="D397" s="325"/>
      <c r="E397" s="187"/>
      <c r="F397" s="187"/>
      <c r="G397" s="187"/>
      <c r="H397" s="187"/>
      <c r="I397" s="187"/>
      <c r="J397" s="187"/>
      <c r="K397" s="187"/>
      <c r="L397" s="187"/>
      <c r="M397" s="187"/>
    </row>
    <row r="398" spans="1:13" ht="26.1" customHeight="1">
      <c r="A398" s="218"/>
      <c r="B398" s="187"/>
      <c r="C398" s="187"/>
      <c r="D398" s="187"/>
      <c r="E398" s="187"/>
      <c r="F398" s="187"/>
      <c r="G398" s="248"/>
      <c r="H398" s="248"/>
      <c r="I398" s="248"/>
      <c r="J398" s="248"/>
      <c r="K398" s="248"/>
      <c r="L398" s="248"/>
      <c r="M398" s="272" t="s">
        <v>423</v>
      </c>
    </row>
    <row r="399" spans="1:13" ht="26.1" customHeight="1">
      <c r="A399" s="218"/>
      <c r="B399" s="187"/>
      <c r="C399" s="187"/>
      <c r="D399" s="187"/>
      <c r="E399" s="187"/>
      <c r="F399" s="187"/>
      <c r="G399" s="106"/>
      <c r="H399" s="106" t="s">
        <v>424</v>
      </c>
      <c r="I399" s="106"/>
      <c r="J399" s="91"/>
      <c r="K399" s="151"/>
      <c r="L399" s="112" t="s">
        <v>425</v>
      </c>
      <c r="M399" s="151"/>
    </row>
    <row r="400" spans="1:13" ht="26.1" customHeight="1">
      <c r="B400" s="187"/>
      <c r="C400" s="187"/>
      <c r="D400" s="187"/>
      <c r="E400" s="187"/>
      <c r="F400" s="187"/>
      <c r="G400" s="114" t="s">
        <v>991</v>
      </c>
      <c r="I400" s="114" t="s">
        <v>128</v>
      </c>
      <c r="J400" s="174"/>
      <c r="K400" s="156" t="str">
        <f>+G400</f>
        <v>June 30, 2023</v>
      </c>
      <c r="L400" s="174"/>
      <c r="M400" s="174" t="str">
        <f>+I400</f>
        <v>December 31, 2022</v>
      </c>
    </row>
    <row r="401" spans="1:13" ht="26.1" customHeight="1">
      <c r="A401" s="248"/>
      <c r="B401" s="325" t="s">
        <v>799</v>
      </c>
      <c r="C401" s="187"/>
      <c r="D401" s="187"/>
      <c r="E401" s="187"/>
      <c r="F401" s="187"/>
      <c r="G401" s="187"/>
      <c r="H401" s="187"/>
      <c r="I401" s="326"/>
      <c r="J401" s="326"/>
      <c r="K401" s="326"/>
      <c r="L401" s="326"/>
      <c r="M401" s="326"/>
    </row>
    <row r="402" spans="1:13" ht="26.1" customHeight="1">
      <c r="A402" s="153"/>
      <c r="B402" s="325" t="s">
        <v>800</v>
      </c>
      <c r="C402" s="187"/>
      <c r="D402" s="187"/>
      <c r="E402" s="187"/>
      <c r="F402" s="187"/>
      <c r="G402" s="153">
        <v>14308633236.41</v>
      </c>
      <c r="H402" s="58"/>
      <c r="I402" s="153">
        <v>14288109678.92</v>
      </c>
      <c r="J402" s="58"/>
      <c r="K402" s="327">
        <v>15117654761.879999</v>
      </c>
      <c r="L402" s="58"/>
      <c r="M402" s="153">
        <v>14951926693.68</v>
      </c>
    </row>
    <row r="403" spans="1:13" ht="26.1" customHeight="1">
      <c r="A403" s="153"/>
      <c r="B403" s="325" t="s">
        <v>801</v>
      </c>
      <c r="C403" s="187"/>
      <c r="D403" s="187"/>
      <c r="E403" s="187"/>
      <c r="F403" s="187"/>
      <c r="G403" s="178">
        <v>1221848083.0999999</v>
      </c>
      <c r="H403" s="51"/>
      <c r="I403" s="178">
        <v>1372495678.1900001</v>
      </c>
      <c r="J403" s="51"/>
      <c r="K403" s="51">
        <v>1352873305.8900001</v>
      </c>
      <c r="L403" s="178"/>
      <c r="M403" s="178">
        <v>1465728057.73</v>
      </c>
    </row>
    <row r="404" spans="1:13" s="248" customFormat="1" ht="26.1" customHeight="1"/>
    <row r="405" spans="1:13" s="248" customFormat="1" ht="26.1" customHeight="1"/>
    <row r="406" spans="1:13" s="153" customFormat="1" ht="26.1" customHeight="1">
      <c r="A406" s="53"/>
      <c r="B406" s="60"/>
      <c r="C406" s="60"/>
      <c r="E406" s="60" t="s">
        <v>31</v>
      </c>
      <c r="F406" s="60"/>
      <c r="G406" s="54"/>
      <c r="I406" s="52"/>
      <c r="J406" s="52"/>
      <c r="K406" s="187"/>
      <c r="L406" s="55"/>
      <c r="M406" s="92"/>
    </row>
    <row r="407" spans="1:13" s="153" customFormat="1" ht="26.1" customHeight="1">
      <c r="A407" s="53"/>
      <c r="B407" s="60"/>
      <c r="C407" s="60"/>
      <c r="E407" s="60" t="s">
        <v>614</v>
      </c>
      <c r="F407" s="60"/>
      <c r="G407" s="54"/>
      <c r="I407" s="52"/>
      <c r="J407" s="52"/>
      <c r="K407" s="187"/>
      <c r="L407" s="55"/>
      <c r="M407" s="92"/>
    </row>
    <row r="408" spans="1:13" s="153" customFormat="1" ht="26.1" customHeight="1">
      <c r="A408" s="53"/>
      <c r="B408" s="60"/>
      <c r="C408" s="60"/>
      <c r="E408" s="60"/>
      <c r="F408" s="60"/>
      <c r="G408" s="54"/>
      <c r="I408" s="52"/>
      <c r="J408" s="52"/>
      <c r="K408" s="187"/>
      <c r="L408" s="55"/>
      <c r="M408" s="92"/>
    </row>
    <row r="409" spans="1:13" ht="27" customHeight="1">
      <c r="A409" s="595" t="s">
        <v>863</v>
      </c>
      <c r="B409" s="595"/>
      <c r="C409" s="595"/>
      <c r="D409" s="595"/>
      <c r="E409" s="595"/>
      <c r="F409" s="595"/>
      <c r="G409" s="595"/>
      <c r="H409" s="595"/>
      <c r="I409" s="595"/>
      <c r="J409" s="595"/>
      <c r="K409" s="595"/>
      <c r="L409" s="595"/>
      <c r="M409" s="595"/>
    </row>
    <row r="410" spans="1:13" ht="27" customHeight="1">
      <c r="A410" s="218"/>
      <c r="B410" s="218"/>
      <c r="C410" s="218"/>
      <c r="D410" s="218"/>
      <c r="E410" s="218"/>
      <c r="F410" s="218"/>
      <c r="G410" s="218"/>
      <c r="H410" s="218"/>
      <c r="I410" s="218"/>
      <c r="J410" s="218"/>
      <c r="K410" s="218"/>
      <c r="L410" s="218"/>
      <c r="M410" s="218"/>
    </row>
    <row r="411" spans="1:13" s="153" customFormat="1" ht="27" customHeight="1">
      <c r="A411" s="52" t="s">
        <v>1093</v>
      </c>
      <c r="B411" s="53"/>
      <c r="C411" s="53"/>
      <c r="D411" s="53"/>
      <c r="E411" s="53"/>
      <c r="F411" s="53"/>
      <c r="G411" s="53"/>
      <c r="H411" s="53"/>
      <c r="I411" s="53"/>
      <c r="J411" s="53"/>
      <c r="K411" s="53"/>
      <c r="L411" s="53"/>
      <c r="M411" s="53"/>
    </row>
    <row r="412" spans="1:13" s="153" customFormat="1" ht="27" customHeight="1">
      <c r="A412" s="52"/>
      <c r="B412" s="153" t="s">
        <v>803</v>
      </c>
      <c r="E412" s="53"/>
      <c r="F412" s="53"/>
      <c r="G412" s="52"/>
      <c r="H412" s="52"/>
      <c r="I412" s="52"/>
      <c r="J412" s="52"/>
      <c r="K412" s="57"/>
      <c r="L412" s="57"/>
    </row>
    <row r="413" spans="1:13" s="319" customFormat="1" ht="27" customHeight="1">
      <c r="A413" s="248"/>
      <c r="B413" s="52" t="s">
        <v>804</v>
      </c>
      <c r="C413" s="153"/>
      <c r="D413" s="153"/>
      <c r="E413" s="53"/>
      <c r="F413" s="53"/>
      <c r="G413" s="52"/>
      <c r="H413" s="52"/>
      <c r="I413" s="52"/>
      <c r="J413" s="52"/>
      <c r="K413" s="57"/>
      <c r="L413" s="57"/>
      <c r="M413" s="153"/>
    </row>
    <row r="414" spans="1:13" s="248" customFormat="1" ht="27" customHeight="1">
      <c r="B414" s="52" t="s">
        <v>805</v>
      </c>
      <c r="C414" s="153"/>
      <c r="D414" s="153"/>
      <c r="E414" s="53"/>
      <c r="F414" s="53"/>
      <c r="G414" s="52"/>
      <c r="H414" s="52"/>
      <c r="I414" s="52"/>
      <c r="J414" s="52"/>
      <c r="K414" s="57"/>
      <c r="L414" s="57"/>
      <c r="M414" s="153"/>
    </row>
    <row r="415" spans="1:13" s="248" customFormat="1" ht="27" customHeight="1">
      <c r="B415" s="52" t="s">
        <v>806</v>
      </c>
      <c r="C415" s="153"/>
      <c r="D415" s="153"/>
      <c r="E415" s="53"/>
      <c r="F415" s="53"/>
      <c r="G415" s="52"/>
      <c r="H415" s="52"/>
      <c r="I415" s="52"/>
      <c r="J415" s="52"/>
      <c r="K415" s="57"/>
      <c r="L415" s="57"/>
      <c r="M415" s="153"/>
    </row>
    <row r="416" spans="1:13" s="248" customFormat="1" ht="27" customHeight="1">
      <c r="B416" s="153" t="s">
        <v>1025</v>
      </c>
      <c r="C416" s="153"/>
      <c r="D416" s="153"/>
      <c r="E416" s="53"/>
      <c r="F416" s="53"/>
      <c r="G416" s="52"/>
      <c r="H416" s="52"/>
      <c r="I416" s="52"/>
      <c r="J416" s="52"/>
      <c r="K416" s="57"/>
      <c r="L416" s="57"/>
      <c r="M416" s="153"/>
    </row>
    <row r="417" spans="1:13" s="248" customFormat="1" ht="27" customHeight="1">
      <c r="B417" s="153" t="s">
        <v>807</v>
      </c>
      <c r="C417" s="153"/>
      <c r="D417" s="153"/>
      <c r="E417" s="53"/>
      <c r="F417" s="53"/>
      <c r="G417" s="52"/>
      <c r="H417" s="52"/>
      <c r="I417" s="52"/>
      <c r="J417" s="52"/>
      <c r="K417" s="57"/>
      <c r="L417" s="57"/>
      <c r="M417" s="153"/>
    </row>
    <row r="418" spans="1:13" s="248" customFormat="1" ht="27" customHeight="1">
      <c r="B418" s="153"/>
      <c r="C418" s="153"/>
      <c r="D418" s="153"/>
      <c r="E418" s="53"/>
      <c r="F418" s="53"/>
      <c r="G418" s="52"/>
      <c r="H418" s="52"/>
      <c r="I418" s="52"/>
      <c r="J418" s="52"/>
      <c r="K418" s="57"/>
      <c r="L418" s="57"/>
      <c r="M418" s="272" t="s">
        <v>423</v>
      </c>
    </row>
    <row r="419" spans="1:13" s="248" customFormat="1" ht="27" customHeight="1">
      <c r="B419" s="53"/>
      <c r="C419" s="53"/>
      <c r="D419" s="53"/>
      <c r="E419" s="53"/>
      <c r="F419" s="53"/>
      <c r="G419" s="106"/>
      <c r="H419" s="106" t="s">
        <v>424</v>
      </c>
      <c r="I419" s="106"/>
      <c r="J419" s="91"/>
      <c r="K419" s="112"/>
      <c r="L419" s="112" t="s">
        <v>425</v>
      </c>
      <c r="M419" s="112"/>
    </row>
    <row r="420" spans="1:13" s="248" customFormat="1" ht="27" customHeight="1">
      <c r="B420" s="53"/>
      <c r="C420" s="53"/>
      <c r="D420" s="53"/>
      <c r="E420" s="53"/>
      <c r="F420" s="53"/>
      <c r="G420" s="174">
        <v>2023</v>
      </c>
      <c r="H420" s="91"/>
      <c r="I420" s="174">
        <v>2022</v>
      </c>
      <c r="J420" s="91"/>
      <c r="K420" s="306">
        <f>+G420</f>
        <v>2023</v>
      </c>
      <c r="L420" s="55"/>
      <c r="M420" s="417">
        <f>+I420</f>
        <v>2022</v>
      </c>
    </row>
    <row r="421" spans="1:13" s="248" customFormat="1" ht="27" customHeight="1" thickBot="1">
      <c r="B421" s="153" t="s">
        <v>808</v>
      </c>
      <c r="C421" s="53"/>
      <c r="D421" s="53"/>
      <c r="E421" s="53"/>
      <c r="F421" s="53"/>
      <c r="G421" s="328">
        <v>1583876.97</v>
      </c>
      <c r="H421" s="329"/>
      <c r="I421" s="328">
        <v>1429765.1699999997</v>
      </c>
      <c r="J421" s="329"/>
      <c r="K421" s="328">
        <v>1353569</v>
      </c>
      <c r="L421" s="329"/>
      <c r="M421" s="328">
        <v>1181121</v>
      </c>
    </row>
    <row r="422" spans="1:13" s="248" customFormat="1" ht="27" customHeight="1" thickTop="1">
      <c r="B422" s="153" t="s">
        <v>1051</v>
      </c>
      <c r="C422" s="153"/>
      <c r="D422" s="153"/>
      <c r="E422" s="53"/>
      <c r="F422" s="53"/>
      <c r="G422" s="52"/>
      <c r="H422" s="52"/>
      <c r="I422" s="52"/>
      <c r="J422" s="52"/>
      <c r="K422" s="57"/>
      <c r="L422" s="57"/>
      <c r="M422" s="153"/>
    </row>
    <row r="423" spans="1:13" s="248" customFormat="1" ht="27" customHeight="1">
      <c r="B423" s="153" t="s">
        <v>807</v>
      </c>
      <c r="C423" s="153"/>
      <c r="D423" s="153"/>
      <c r="E423" s="53"/>
      <c r="F423" s="53"/>
      <c r="G423" s="52"/>
      <c r="H423" s="52"/>
      <c r="I423" s="52"/>
      <c r="J423" s="52"/>
      <c r="K423" s="57"/>
      <c r="L423" s="57"/>
      <c r="M423" s="153"/>
    </row>
    <row r="424" spans="1:13" s="248" customFormat="1" ht="27" customHeight="1">
      <c r="B424" s="153"/>
      <c r="C424" s="153"/>
      <c r="D424" s="153"/>
      <c r="E424" s="53"/>
      <c r="F424" s="53"/>
      <c r="G424" s="52"/>
      <c r="H424" s="52"/>
      <c r="I424" s="52"/>
      <c r="J424" s="52"/>
      <c r="K424" s="57"/>
      <c r="L424" s="57"/>
      <c r="M424" s="272" t="s">
        <v>423</v>
      </c>
    </row>
    <row r="425" spans="1:13" s="248" customFormat="1" ht="27" customHeight="1">
      <c r="B425" s="53"/>
      <c r="C425" s="53"/>
      <c r="D425" s="53"/>
      <c r="E425" s="53"/>
      <c r="F425" s="53"/>
      <c r="G425" s="106"/>
      <c r="H425" s="106" t="s">
        <v>424</v>
      </c>
      <c r="I425" s="106"/>
      <c r="J425" s="91"/>
      <c r="K425" s="112"/>
      <c r="L425" s="112" t="s">
        <v>425</v>
      </c>
      <c r="M425" s="112"/>
    </row>
    <row r="426" spans="1:13" s="248" customFormat="1" ht="27" customHeight="1">
      <c r="B426" s="53"/>
      <c r="C426" s="53"/>
      <c r="D426" s="53"/>
      <c r="E426" s="53"/>
      <c r="F426" s="53"/>
      <c r="G426" s="174">
        <v>2023</v>
      </c>
      <c r="H426" s="91"/>
      <c r="I426" s="174">
        <v>2022</v>
      </c>
      <c r="J426" s="91"/>
      <c r="K426" s="306">
        <f>+G426</f>
        <v>2023</v>
      </c>
      <c r="L426" s="55"/>
      <c r="M426" s="417">
        <f>+I426</f>
        <v>2022</v>
      </c>
    </row>
    <row r="427" spans="1:13" s="248" customFormat="1" ht="27" customHeight="1" thickBot="1">
      <c r="B427" s="153" t="s">
        <v>808</v>
      </c>
      <c r="C427" s="53"/>
      <c r="D427" s="53"/>
      <c r="E427" s="53"/>
      <c r="F427" s="53"/>
      <c r="G427" s="328">
        <v>3193615.07</v>
      </c>
      <c r="H427" s="329"/>
      <c r="I427" s="328">
        <v>3001883.4699999997</v>
      </c>
      <c r="J427" s="329"/>
      <c r="K427" s="328">
        <v>2729107</v>
      </c>
      <c r="L427" s="329"/>
      <c r="M427" s="328">
        <v>2491096</v>
      </c>
    </row>
    <row r="428" spans="1:13" s="248" customFormat="1" ht="27" customHeight="1" thickTop="1">
      <c r="A428" s="52" t="s">
        <v>1094</v>
      </c>
      <c r="B428" s="53"/>
      <c r="C428" s="187"/>
      <c r="D428" s="187"/>
      <c r="E428" s="187"/>
      <c r="F428" s="187"/>
      <c r="G428" s="187"/>
      <c r="H428" s="187"/>
      <c r="I428" s="178"/>
      <c r="J428" s="153"/>
      <c r="K428" s="153"/>
      <c r="L428" s="153"/>
      <c r="M428" s="153"/>
    </row>
    <row r="429" spans="1:13" s="248" customFormat="1" ht="27" customHeight="1">
      <c r="A429" s="53"/>
      <c r="B429" s="52" t="s">
        <v>809</v>
      </c>
      <c r="C429" s="187"/>
      <c r="D429" s="187"/>
      <c r="E429" s="187"/>
      <c r="F429" s="187"/>
      <c r="G429" s="187"/>
      <c r="H429" s="187"/>
      <c r="I429" s="178"/>
      <c r="J429" s="153"/>
      <c r="K429" s="153"/>
      <c r="L429" s="153"/>
      <c r="M429" s="153"/>
    </row>
    <row r="430" spans="1:13" s="248" customFormat="1" ht="27" customHeight="1">
      <c r="B430" s="52" t="s">
        <v>810</v>
      </c>
      <c r="C430" s="187"/>
      <c r="D430" s="187"/>
      <c r="E430" s="187"/>
      <c r="F430" s="187"/>
      <c r="G430" s="187"/>
      <c r="H430" s="187"/>
      <c r="I430" s="178"/>
      <c r="J430" s="153"/>
      <c r="K430" s="153"/>
      <c r="L430" s="153"/>
      <c r="M430" s="153"/>
    </row>
    <row r="431" spans="1:13" s="248" customFormat="1" ht="27" customHeight="1">
      <c r="A431" s="60"/>
      <c r="B431" s="62" t="s">
        <v>811</v>
      </c>
      <c r="C431" s="187"/>
      <c r="D431" s="187"/>
      <c r="E431" s="187"/>
      <c r="F431" s="187"/>
      <c r="G431" s="187"/>
      <c r="H431" s="187"/>
      <c r="I431" s="178"/>
      <c r="J431" s="153"/>
      <c r="K431" s="153"/>
      <c r="L431" s="153"/>
      <c r="M431" s="153"/>
    </row>
    <row r="432" spans="1:13" s="248" customFormat="1" ht="27" customHeight="1">
      <c r="B432" s="62" t="s">
        <v>812</v>
      </c>
      <c r="C432" s="187"/>
      <c r="D432" s="187"/>
      <c r="E432" s="187"/>
      <c r="F432" s="187"/>
      <c r="G432" s="187"/>
      <c r="H432" s="187"/>
      <c r="I432" s="178"/>
      <c r="J432" s="153"/>
      <c r="K432" s="153"/>
      <c r="L432" s="153"/>
      <c r="M432" s="153"/>
    </row>
    <row r="433" spans="1:13" s="248" customFormat="1" ht="27" customHeight="1">
      <c r="B433" s="60" t="s">
        <v>813</v>
      </c>
      <c r="C433" s="187"/>
      <c r="D433" s="187"/>
      <c r="E433" s="187"/>
      <c r="F433" s="187"/>
      <c r="G433" s="187"/>
      <c r="H433" s="187"/>
      <c r="I433" s="178"/>
      <c r="J433" s="153"/>
      <c r="K433" s="153"/>
      <c r="L433" s="153"/>
      <c r="M433" s="153"/>
    </row>
    <row r="434" spans="1:13" s="248" customFormat="1" ht="27" customHeight="1">
      <c r="B434" s="60"/>
      <c r="C434" s="187"/>
      <c r="D434" s="187"/>
      <c r="E434" s="187"/>
      <c r="F434" s="187"/>
      <c r="G434" s="187"/>
      <c r="H434" s="187"/>
      <c r="I434" s="178"/>
      <c r="J434" s="153"/>
      <c r="K434" s="153"/>
      <c r="L434" s="153"/>
      <c r="M434" s="153"/>
    </row>
    <row r="435" spans="1:13" s="248" customFormat="1" ht="27" customHeight="1">
      <c r="B435" s="60"/>
      <c r="C435" s="187"/>
      <c r="D435" s="187"/>
      <c r="E435" s="187"/>
      <c r="F435" s="187"/>
      <c r="G435" s="187"/>
      <c r="H435" s="187"/>
      <c r="I435" s="178"/>
      <c r="J435" s="153"/>
      <c r="K435" s="153"/>
      <c r="L435" s="153"/>
      <c r="M435" s="153"/>
    </row>
    <row r="436" spans="1:13" s="248" customFormat="1" ht="27" customHeight="1">
      <c r="B436" s="60"/>
      <c r="C436" s="187"/>
      <c r="D436" s="187"/>
      <c r="E436" s="187"/>
      <c r="F436" s="187"/>
      <c r="G436" s="187"/>
      <c r="H436" s="187"/>
      <c r="I436" s="178"/>
      <c r="J436" s="153"/>
      <c r="K436" s="153"/>
      <c r="L436" s="153"/>
      <c r="M436" s="153"/>
    </row>
    <row r="437" spans="1:13" s="248" customFormat="1" ht="27" customHeight="1">
      <c r="B437" s="60"/>
      <c r="C437" s="187"/>
      <c r="D437" s="187"/>
      <c r="E437" s="187"/>
      <c r="F437" s="187"/>
      <c r="G437" s="187"/>
      <c r="H437" s="187"/>
      <c r="I437" s="178"/>
      <c r="J437" s="153"/>
      <c r="K437" s="153"/>
      <c r="L437" s="153"/>
      <c r="M437" s="153"/>
    </row>
    <row r="438" spans="1:13" s="248" customFormat="1" ht="27" customHeight="1">
      <c r="B438" s="153"/>
      <c r="C438" s="53"/>
      <c r="D438" s="53"/>
      <c r="E438" s="53"/>
      <c r="F438" s="53"/>
      <c r="G438" s="330"/>
      <c r="H438" s="329"/>
      <c r="I438" s="330"/>
      <c r="J438" s="329"/>
      <c r="K438" s="331"/>
      <c r="L438" s="178"/>
      <c r="M438" s="332"/>
    </row>
    <row r="439" spans="1:13" ht="27" customHeight="1"/>
    <row r="440" spans="1:13" ht="27" customHeight="1"/>
    <row r="441" spans="1:13" ht="27" customHeight="1"/>
    <row r="442" spans="1:13" s="248" customFormat="1" ht="27" customHeight="1">
      <c r="A442" s="54"/>
      <c r="B442" s="153"/>
      <c r="C442" s="153"/>
      <c r="D442" s="153"/>
      <c r="E442" s="60" t="s">
        <v>31</v>
      </c>
      <c r="F442" s="60"/>
      <c r="G442" s="333"/>
      <c r="H442" s="333"/>
      <c r="I442" s="333"/>
      <c r="J442" s="333"/>
      <c r="K442" s="333"/>
      <c r="L442" s="333"/>
      <c r="M442" s="333"/>
    </row>
    <row r="443" spans="1:13" s="248" customFormat="1" ht="27" customHeight="1">
      <c r="A443" s="54"/>
      <c r="B443" s="153"/>
      <c r="C443" s="153"/>
      <c r="D443" s="153"/>
      <c r="E443" s="60" t="s">
        <v>614</v>
      </c>
      <c r="F443" s="60"/>
      <c r="G443" s="333"/>
      <c r="H443" s="333"/>
      <c r="I443" s="333"/>
      <c r="J443" s="333"/>
      <c r="K443" s="333"/>
      <c r="L443" s="333"/>
      <c r="M443" s="333"/>
    </row>
    <row r="444" spans="1:13" s="248" customFormat="1" ht="28.5" customHeight="1">
      <c r="A444" s="53"/>
      <c r="B444" s="53"/>
      <c r="C444" s="53"/>
      <c r="D444" s="53"/>
      <c r="E444" s="53"/>
      <c r="F444" s="53"/>
      <c r="G444" s="53"/>
      <c r="H444" s="53"/>
      <c r="I444" s="53"/>
      <c r="J444" s="53"/>
      <c r="K444" s="53"/>
      <c r="L444" s="53"/>
      <c r="M444" s="53"/>
    </row>
  </sheetData>
  <mergeCells count="35">
    <mergeCell ref="A83:M83"/>
    <mergeCell ref="A409:M409"/>
    <mergeCell ref="B125:C125"/>
    <mergeCell ref="E125:G125"/>
    <mergeCell ref="A156:M156"/>
    <mergeCell ref="A337:M337"/>
    <mergeCell ref="G288:I288"/>
    <mergeCell ref="K288:M288"/>
    <mergeCell ref="A228:M228"/>
    <mergeCell ref="A191:M191"/>
    <mergeCell ref="A302:M302"/>
    <mergeCell ref="G307:I307"/>
    <mergeCell ref="K307:M307"/>
    <mergeCell ref="A372:M372"/>
    <mergeCell ref="A266:M266"/>
    <mergeCell ref="G87:M87"/>
    <mergeCell ref="G72:I72"/>
    <mergeCell ref="K72:M72"/>
    <mergeCell ref="G71:M71"/>
    <mergeCell ref="A1:M1"/>
    <mergeCell ref="G6:I6"/>
    <mergeCell ref="K6:M6"/>
    <mergeCell ref="A39:M39"/>
    <mergeCell ref="B29:C29"/>
    <mergeCell ref="E29:G30"/>
    <mergeCell ref="I29:I30"/>
    <mergeCell ref="G59:I59"/>
    <mergeCell ref="K59:M59"/>
    <mergeCell ref="G44:I44"/>
    <mergeCell ref="K44:M44"/>
    <mergeCell ref="G88:I88"/>
    <mergeCell ref="K88:M88"/>
    <mergeCell ref="A121:M121"/>
    <mergeCell ref="B98:C98"/>
    <mergeCell ref="E98:G98"/>
  </mergeCells>
  <phoneticPr fontId="108" type="noConversion"/>
  <pageMargins left="0.59055118110236227" right="0.39370078740157483" top="0.59055118110236227" bottom="0.39370078740157483" header="0.31496062992125984" footer="0.31496062992125984"/>
  <pageSetup paperSize="9" scale="85" fitToHeight="0" orientation="portrait" r:id="rId1"/>
  <headerFooter alignWithMargins="0"/>
  <ignoredErrors>
    <ignoredError sqref="G89:I89" numberStoredAsText="1"/>
    <ignoredError sqref="G186:K186 G212:I212 G315:I315"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69"/>
  <sheetViews>
    <sheetView view="pageBreakPreview" zoomScale="70" zoomScaleNormal="90" zoomScaleSheetLayoutView="70" workbookViewId="0">
      <selection activeCell="K30" sqref="A30:XFD30"/>
    </sheetView>
  </sheetViews>
  <sheetFormatPr defaultColWidth="9.140625" defaultRowHeight="30" customHeight="1"/>
  <cols>
    <col min="1" max="3" width="9.140625" style="336" customWidth="1"/>
    <col min="4" max="4" width="9.42578125" style="336" customWidth="1"/>
    <col min="5" max="5" width="17.7109375" style="336" customWidth="1"/>
    <col min="6" max="6" width="0.5703125" style="336" customWidth="1"/>
    <col min="7" max="7" width="17.7109375" style="336" customWidth="1"/>
    <col min="8" max="8" width="0.5703125" style="336" customWidth="1"/>
    <col min="9" max="9" width="17.7109375" style="336" customWidth="1"/>
    <col min="10" max="10" width="0.5703125" style="336" customWidth="1"/>
    <col min="11" max="11" width="17.7109375" style="336" customWidth="1"/>
    <col min="12" max="12" width="0.5703125" style="336" customWidth="1"/>
    <col min="13" max="13" width="17.7109375" style="336" customWidth="1"/>
    <col min="14" max="14" width="0.5703125" style="336" customWidth="1"/>
    <col min="15" max="15" width="17.7109375" style="336" customWidth="1"/>
    <col min="16" max="16" width="0.42578125" style="336" customWidth="1"/>
    <col min="17" max="17" width="17.7109375" style="336" customWidth="1"/>
    <col min="18" max="18" width="0.42578125" style="336" customWidth="1"/>
    <col min="19" max="19" width="17.7109375" style="336" customWidth="1"/>
    <col min="20" max="20" width="0.42578125" style="336" customWidth="1"/>
    <col min="21" max="21" width="16.140625" style="336" customWidth="1"/>
    <col min="22" max="22" width="0.5703125" style="336" customWidth="1"/>
    <col min="23" max="23" width="16.140625" style="336" customWidth="1"/>
    <col min="24" max="24" width="0.5703125" style="336" customWidth="1"/>
    <col min="25" max="25" width="17.7109375" style="336" customWidth="1"/>
    <col min="26" max="26" width="0.5703125" style="336" customWidth="1"/>
    <col min="27" max="27" width="17.7109375" style="336" customWidth="1"/>
    <col min="28" max="28" width="1.5703125" style="336" customWidth="1"/>
    <col min="29" max="29" width="13.5703125" style="336" bestFit="1" customWidth="1"/>
    <col min="30" max="16384" width="9.140625" style="336"/>
  </cols>
  <sheetData>
    <row r="1" spans="1:27" s="11" customFormat="1" ht="28.35" customHeight="1">
      <c r="A1" s="601" t="s">
        <v>1057</v>
      </c>
      <c r="B1" s="601"/>
      <c r="C1" s="601"/>
      <c r="D1" s="601"/>
      <c r="E1" s="601"/>
      <c r="F1" s="601"/>
      <c r="G1" s="601"/>
      <c r="H1" s="601"/>
      <c r="I1" s="601"/>
      <c r="J1" s="601"/>
      <c r="K1" s="601"/>
      <c r="L1" s="601"/>
      <c r="M1" s="601"/>
      <c r="N1" s="601"/>
      <c r="O1" s="601"/>
      <c r="P1" s="601"/>
      <c r="Q1" s="601"/>
      <c r="R1" s="601"/>
      <c r="S1" s="601"/>
      <c r="T1" s="601"/>
      <c r="U1" s="601"/>
      <c r="V1" s="601"/>
      <c r="W1" s="601"/>
      <c r="X1" s="601"/>
      <c r="Y1" s="601"/>
      <c r="Z1" s="601"/>
      <c r="AA1" s="601"/>
    </row>
    <row r="2" spans="1:27" ht="28.35" customHeight="1">
      <c r="A2" s="334"/>
      <c r="B2" s="335"/>
      <c r="C2" s="335"/>
      <c r="D2" s="335"/>
      <c r="E2" s="334"/>
      <c r="F2" s="334"/>
      <c r="G2" s="334"/>
      <c r="H2" s="334"/>
      <c r="I2" s="334"/>
      <c r="J2" s="334"/>
      <c r="K2" s="334"/>
      <c r="L2" s="334"/>
      <c r="M2" s="334"/>
      <c r="N2" s="334"/>
      <c r="O2" s="334"/>
      <c r="P2" s="334"/>
      <c r="Q2" s="334"/>
      <c r="R2" s="334"/>
      <c r="S2" s="334"/>
      <c r="T2" s="334"/>
      <c r="U2" s="334"/>
      <c r="V2" s="334"/>
      <c r="W2" s="334"/>
      <c r="X2" s="334"/>
      <c r="Y2" s="334"/>
      <c r="Z2" s="334"/>
      <c r="AA2" s="334"/>
    </row>
    <row r="3" spans="1:27" ht="28.35" customHeight="1">
      <c r="A3" s="336" t="s">
        <v>1095</v>
      </c>
    </row>
    <row r="4" spans="1:27" ht="28.35" customHeight="1">
      <c r="A4" s="336" t="s">
        <v>815</v>
      </c>
    </row>
    <row r="5" spans="1:27" ht="28.35" customHeight="1">
      <c r="A5" s="336" t="s">
        <v>1096</v>
      </c>
    </row>
    <row r="6" spans="1:27" ht="28.35" customHeight="1">
      <c r="A6" s="336" t="s">
        <v>1052</v>
      </c>
    </row>
    <row r="7" spans="1:27" ht="28.5" customHeight="1">
      <c r="A7" s="337"/>
      <c r="B7" s="337"/>
      <c r="C7" s="337"/>
      <c r="D7" s="337"/>
      <c r="E7" s="337"/>
      <c r="F7" s="337">
        <v>1215730954.6100001</v>
      </c>
      <c r="G7" s="11"/>
      <c r="H7" s="11"/>
      <c r="I7" s="11"/>
      <c r="J7" s="11"/>
      <c r="K7" s="11"/>
      <c r="L7" s="11"/>
      <c r="M7" s="11"/>
      <c r="N7" s="11"/>
      <c r="O7" s="11"/>
      <c r="P7" s="11"/>
      <c r="Q7" s="11"/>
      <c r="R7" s="11"/>
      <c r="S7" s="11"/>
      <c r="T7" s="11"/>
      <c r="U7" s="11"/>
      <c r="V7" s="11"/>
      <c r="W7" s="11"/>
      <c r="X7" s="11"/>
      <c r="Y7" s="11"/>
      <c r="Z7" s="11"/>
      <c r="AA7" s="338" t="s">
        <v>423</v>
      </c>
    </row>
    <row r="8" spans="1:27" ht="28.35" customHeight="1">
      <c r="A8" s="337"/>
      <c r="B8" s="337"/>
      <c r="C8" s="337"/>
      <c r="D8" s="337"/>
      <c r="E8" s="339" t="s">
        <v>816</v>
      </c>
      <c r="F8" s="339"/>
      <c r="G8" s="339"/>
      <c r="H8" s="339"/>
      <c r="I8" s="339"/>
      <c r="J8" s="339"/>
      <c r="K8" s="339"/>
      <c r="L8" s="339"/>
      <c r="M8" s="339"/>
      <c r="N8" s="339"/>
      <c r="O8" s="339"/>
      <c r="P8" s="339"/>
      <c r="Q8" s="339"/>
      <c r="R8" s="339"/>
      <c r="S8" s="339"/>
      <c r="T8" s="339"/>
      <c r="U8" s="339"/>
      <c r="V8" s="339"/>
      <c r="W8" s="339"/>
      <c r="X8" s="339"/>
      <c r="Y8" s="339"/>
      <c r="Z8" s="339"/>
      <c r="AA8" s="339"/>
    </row>
    <row r="9" spans="1:27" ht="28.5" customHeight="1">
      <c r="A9" s="337"/>
      <c r="B9" s="337"/>
      <c r="C9" s="337"/>
      <c r="D9" s="337"/>
      <c r="E9" s="598" t="s">
        <v>1035</v>
      </c>
      <c r="F9" s="598"/>
      <c r="G9" s="598"/>
      <c r="H9" s="598"/>
      <c r="I9" s="598"/>
      <c r="J9" s="598"/>
      <c r="K9" s="598"/>
      <c r="L9" s="598"/>
      <c r="M9" s="598"/>
      <c r="N9" s="598"/>
      <c r="O9" s="598"/>
      <c r="P9" s="598"/>
      <c r="Q9" s="598"/>
      <c r="R9" s="598"/>
      <c r="S9" s="598"/>
      <c r="T9" s="598"/>
      <c r="U9" s="598"/>
      <c r="V9" s="598"/>
      <c r="W9" s="598"/>
      <c r="X9" s="598"/>
      <c r="Y9" s="598"/>
      <c r="Z9" s="598"/>
      <c r="AA9" s="598"/>
    </row>
    <row r="10" spans="1:27" ht="28.5" customHeight="1">
      <c r="A10" s="340"/>
      <c r="B10" s="340"/>
      <c r="C10" s="340"/>
      <c r="D10" s="340"/>
      <c r="E10" s="602" t="s">
        <v>817</v>
      </c>
      <c r="F10" s="602"/>
      <c r="G10" s="602"/>
      <c r="H10" s="340"/>
      <c r="I10" s="602" t="s">
        <v>818</v>
      </c>
      <c r="J10" s="602"/>
      <c r="K10" s="602"/>
      <c r="L10" s="340"/>
      <c r="M10" s="603" t="s">
        <v>819</v>
      </c>
      <c r="N10" s="603"/>
      <c r="O10" s="603"/>
      <c r="P10" s="340"/>
      <c r="Q10" s="603" t="s">
        <v>820</v>
      </c>
      <c r="R10" s="603"/>
      <c r="S10" s="603"/>
      <c r="T10" s="340"/>
      <c r="U10" s="602" t="s">
        <v>821</v>
      </c>
      <c r="V10" s="602"/>
      <c r="W10" s="602"/>
      <c r="X10" s="340"/>
      <c r="Y10" s="602" t="s">
        <v>429</v>
      </c>
      <c r="Z10" s="602"/>
      <c r="AA10" s="602"/>
    </row>
    <row r="11" spans="1:27" ht="28.5" customHeight="1">
      <c r="A11" s="11"/>
      <c r="B11" s="11"/>
      <c r="C11" s="11"/>
      <c r="D11" s="11"/>
      <c r="E11" s="403">
        <v>2023</v>
      </c>
      <c r="F11" s="49"/>
      <c r="G11" s="402">
        <v>2022</v>
      </c>
      <c r="H11" s="11"/>
      <c r="I11" s="403">
        <f>+E11</f>
        <v>2023</v>
      </c>
      <c r="J11" s="49"/>
      <c r="K11" s="402">
        <f>+G11</f>
        <v>2022</v>
      </c>
      <c r="L11" s="11"/>
      <c r="M11" s="403">
        <f>+I11</f>
        <v>2023</v>
      </c>
      <c r="N11" s="49"/>
      <c r="O11" s="402">
        <f>+K11</f>
        <v>2022</v>
      </c>
      <c r="P11" s="11"/>
      <c r="Q11" s="403">
        <f>+M11</f>
        <v>2023</v>
      </c>
      <c r="R11" s="49"/>
      <c r="S11" s="402">
        <f>+O11</f>
        <v>2022</v>
      </c>
      <c r="T11" s="11"/>
      <c r="U11" s="403">
        <f>+Q11</f>
        <v>2023</v>
      </c>
      <c r="V11" s="49"/>
      <c r="W11" s="402">
        <f>+S11</f>
        <v>2022</v>
      </c>
      <c r="X11" s="11"/>
      <c r="Y11" s="403">
        <f>+U11</f>
        <v>2023</v>
      </c>
      <c r="Z11" s="49"/>
      <c r="AA11" s="402">
        <f>+W11</f>
        <v>2022</v>
      </c>
    </row>
    <row r="12" spans="1:27" ht="28.5" customHeight="1">
      <c r="A12" s="336" t="s">
        <v>822</v>
      </c>
      <c r="E12" s="341">
        <v>951952362.6500001</v>
      </c>
      <c r="F12" s="341"/>
      <c r="G12" s="341">
        <v>1205411678.2200003</v>
      </c>
      <c r="H12" s="341"/>
      <c r="I12" s="341">
        <v>186981609.04000002</v>
      </c>
      <c r="J12" s="341"/>
      <c r="K12" s="341">
        <v>153422971.67999998</v>
      </c>
      <c r="L12" s="341"/>
      <c r="M12" s="341">
        <v>104476673.5</v>
      </c>
      <c r="N12" s="341"/>
      <c r="O12" s="341">
        <v>229101220.90000004</v>
      </c>
      <c r="P12" s="341"/>
      <c r="Q12" s="341">
        <v>0</v>
      </c>
      <c r="R12" s="341"/>
      <c r="S12" s="341">
        <v>0</v>
      </c>
      <c r="T12" s="342"/>
      <c r="U12" s="342">
        <v>-102522485.22000003</v>
      </c>
      <c r="V12" s="342"/>
      <c r="W12" s="342">
        <v>-72030444.660000071</v>
      </c>
      <c r="X12" s="342"/>
      <c r="Y12" s="342">
        <f>+E12+I12+M12+U12+Q12</f>
        <v>1140888159.97</v>
      </c>
      <c r="Z12" s="342"/>
      <c r="AA12" s="342">
        <f>+G12+K12+O12+W12+S12</f>
        <v>1515905426.1400003</v>
      </c>
    </row>
    <row r="13" spans="1:27" ht="28.5" customHeight="1">
      <c r="A13" s="336" t="s">
        <v>823</v>
      </c>
      <c r="E13" s="342">
        <v>-876300987.20000005</v>
      </c>
      <c r="F13" s="342"/>
      <c r="G13" s="342">
        <v>-1080868994.23</v>
      </c>
      <c r="H13" s="342"/>
      <c r="I13" s="342">
        <v>-145497112.71999997</v>
      </c>
      <c r="J13" s="342"/>
      <c r="K13" s="342">
        <v>-116190406.08</v>
      </c>
      <c r="L13" s="342"/>
      <c r="M13" s="342">
        <v>-73732261.120000005</v>
      </c>
      <c r="N13" s="341"/>
      <c r="O13" s="342">
        <v>-174160836.87</v>
      </c>
      <c r="P13" s="341"/>
      <c r="Q13" s="342">
        <v>0</v>
      </c>
      <c r="R13" s="341"/>
      <c r="S13" s="342">
        <v>0</v>
      </c>
      <c r="T13" s="342"/>
      <c r="U13" s="342">
        <v>103767293.50999999</v>
      </c>
      <c r="V13" s="342"/>
      <c r="W13" s="342">
        <v>82766866.960000113</v>
      </c>
      <c r="X13" s="342"/>
      <c r="Y13" s="342">
        <f>+E13+I13+M13+U13+Q13</f>
        <v>-991763067.52999997</v>
      </c>
      <c r="Z13" s="342"/>
      <c r="AA13" s="342">
        <f>+G13+K13+O13+W13+S13</f>
        <v>-1288453370.2199998</v>
      </c>
    </row>
    <row r="14" spans="1:27" ht="28.5" customHeight="1">
      <c r="A14" s="336" t="s">
        <v>824</v>
      </c>
      <c r="E14" s="343">
        <f t="shared" ref="E14" si="0">SUM(E12:E13)</f>
        <v>75651375.450000048</v>
      </c>
      <c r="F14" s="341"/>
      <c r="G14" s="343">
        <f t="shared" ref="G14" si="1">SUM(G12:G13)</f>
        <v>124542683.99000025</v>
      </c>
      <c r="H14" s="341"/>
      <c r="I14" s="343">
        <f t="shared" ref="I14" si="2">SUM(I12:I13)</f>
        <v>41484496.320000052</v>
      </c>
      <c r="J14" s="341"/>
      <c r="K14" s="343">
        <f t="shared" ref="K14" si="3">SUM(K12:K13)</f>
        <v>37232565.599999979</v>
      </c>
      <c r="L14" s="341"/>
      <c r="M14" s="343">
        <f t="shared" ref="M14" si="4">SUM(M12:M13)</f>
        <v>30744412.379999995</v>
      </c>
      <c r="N14" s="341"/>
      <c r="O14" s="343">
        <f t="shared" ref="O14" si="5">SUM(O12:O13)</f>
        <v>54940384.030000031</v>
      </c>
      <c r="P14" s="341"/>
      <c r="Q14" s="343">
        <f t="shared" ref="Q14" si="6">SUM(Q12:Q13)</f>
        <v>0</v>
      </c>
      <c r="R14" s="341"/>
      <c r="S14" s="343">
        <f t="shared" ref="S14" si="7">SUM(S12:S13)</f>
        <v>0</v>
      </c>
      <c r="T14" s="341"/>
      <c r="U14" s="342"/>
      <c r="V14" s="342"/>
      <c r="W14" s="341"/>
      <c r="X14" s="341"/>
      <c r="Y14" s="414">
        <f>SUM(Y12:Y13)</f>
        <v>149125092.44000006</v>
      </c>
      <c r="Z14" s="341"/>
      <c r="AA14" s="343">
        <f>SUM(AA12:AA13)</f>
        <v>227452055.92000055</v>
      </c>
    </row>
    <row r="15" spans="1:27" ht="28.5" customHeight="1">
      <c r="A15" s="336" t="s">
        <v>460</v>
      </c>
      <c r="E15" s="342">
        <v>0</v>
      </c>
      <c r="F15" s="342"/>
      <c r="G15" s="342">
        <v>0</v>
      </c>
      <c r="H15" s="342"/>
      <c r="I15" s="342">
        <v>0</v>
      </c>
      <c r="J15" s="342"/>
      <c r="K15" s="342">
        <v>0</v>
      </c>
      <c r="L15" s="341"/>
      <c r="M15" s="342">
        <v>0</v>
      </c>
      <c r="N15" s="342"/>
      <c r="O15" s="342">
        <v>0</v>
      </c>
      <c r="P15" s="342"/>
      <c r="Q15" s="342">
        <v>34936937.589999996</v>
      </c>
      <c r="R15" s="342"/>
      <c r="S15" s="342">
        <v>2203278.1400000025</v>
      </c>
      <c r="T15" s="341"/>
      <c r="U15" s="342">
        <v>-31233991.600000001</v>
      </c>
      <c r="V15" s="342"/>
      <c r="W15" s="341"/>
      <c r="X15" s="341"/>
      <c r="Y15" s="342">
        <f t="shared" ref="Y15:Y18" si="8">+E15+I15+M15+U15+Q15</f>
        <v>3702945.9899999946</v>
      </c>
      <c r="Z15" s="342"/>
      <c r="AA15" s="342">
        <f t="shared" ref="AA15:AA22" si="9">+G15+K15+O15+W15+S15</f>
        <v>2203278.1400000025</v>
      </c>
    </row>
    <row r="16" spans="1:27" ht="28.5" customHeight="1">
      <c r="A16" s="336" t="s">
        <v>825</v>
      </c>
      <c r="E16" s="342">
        <v>0</v>
      </c>
      <c r="F16" s="342"/>
      <c r="G16" s="342">
        <v>0</v>
      </c>
      <c r="H16" s="342"/>
      <c r="I16" s="342">
        <v>-1961808.8500000003</v>
      </c>
      <c r="J16" s="342"/>
      <c r="K16" s="342">
        <v>-2127623.38</v>
      </c>
      <c r="L16" s="342"/>
      <c r="M16" s="342">
        <v>-20306064.059999999</v>
      </c>
      <c r="N16" s="342"/>
      <c r="O16" s="342">
        <v>-17981424.640000001</v>
      </c>
      <c r="P16" s="342"/>
      <c r="Q16" s="342">
        <v>0</v>
      </c>
      <c r="R16" s="342"/>
      <c r="S16" s="342">
        <v>0</v>
      </c>
      <c r="T16" s="341"/>
      <c r="U16" s="342"/>
      <c r="V16" s="342"/>
      <c r="W16" s="341"/>
      <c r="X16" s="342"/>
      <c r="Y16" s="342">
        <f t="shared" si="8"/>
        <v>-22267872.91</v>
      </c>
      <c r="Z16" s="342"/>
      <c r="AA16" s="342">
        <f t="shared" si="9"/>
        <v>-20109048.02</v>
      </c>
    </row>
    <row r="17" spans="1:27" ht="28.5" customHeight="1">
      <c r="A17" s="336" t="s">
        <v>826</v>
      </c>
      <c r="E17" s="342">
        <v>-34494101.030000016</v>
      </c>
      <c r="F17" s="342"/>
      <c r="G17" s="342">
        <v>-35892208.879999995</v>
      </c>
      <c r="H17" s="342"/>
      <c r="I17" s="342">
        <v>-10667524.090000002</v>
      </c>
      <c r="J17" s="342"/>
      <c r="K17" s="342">
        <v>-15816310.24</v>
      </c>
      <c r="L17" s="342"/>
      <c r="M17" s="342">
        <v>-5244238.79</v>
      </c>
      <c r="N17" s="342"/>
      <c r="O17" s="342">
        <v>-5945921.1500000004</v>
      </c>
      <c r="P17" s="342"/>
      <c r="Q17" s="342">
        <v>-2519793.87</v>
      </c>
      <c r="R17" s="342"/>
      <c r="S17" s="342">
        <v>-147082</v>
      </c>
      <c r="T17" s="342"/>
      <c r="U17" s="342">
        <v>2403436.9400000125</v>
      </c>
      <c r="V17" s="342"/>
      <c r="W17" s="342">
        <v>-90121.420000001788</v>
      </c>
      <c r="X17" s="342"/>
      <c r="Y17" s="342">
        <f t="shared" si="8"/>
        <v>-50522220.840000004</v>
      </c>
      <c r="Z17" s="342"/>
      <c r="AA17" s="342">
        <f t="shared" si="9"/>
        <v>-57891643.689999998</v>
      </c>
    </row>
    <row r="18" spans="1:27" ht="28.5" customHeight="1">
      <c r="A18" s="336" t="s">
        <v>827</v>
      </c>
      <c r="E18" s="342">
        <v>-2706000</v>
      </c>
      <c r="F18" s="342"/>
      <c r="G18" s="342">
        <v>-2577000</v>
      </c>
      <c r="H18" s="342"/>
      <c r="I18" s="342">
        <v>0</v>
      </c>
      <c r="J18" s="342"/>
      <c r="K18" s="342">
        <v>0</v>
      </c>
      <c r="L18" s="342"/>
      <c r="M18" s="342">
        <v>0</v>
      </c>
      <c r="N18" s="342"/>
      <c r="O18" s="342">
        <v>0</v>
      </c>
      <c r="P18" s="342"/>
      <c r="Q18" s="342">
        <v>0</v>
      </c>
      <c r="R18" s="342"/>
      <c r="S18" s="342">
        <v>0</v>
      </c>
      <c r="T18" s="342"/>
      <c r="U18" s="342"/>
      <c r="V18" s="342"/>
      <c r="W18" s="342"/>
      <c r="X18" s="342"/>
      <c r="Y18" s="342">
        <f t="shared" si="8"/>
        <v>-2706000</v>
      </c>
      <c r="Z18" s="342"/>
      <c r="AA18" s="342">
        <f t="shared" si="9"/>
        <v>-2577000</v>
      </c>
    </row>
    <row r="19" spans="1:27" ht="28.5" customHeight="1">
      <c r="A19" s="336" t="s">
        <v>1075</v>
      </c>
      <c r="E19" s="342">
        <v>0</v>
      </c>
      <c r="F19" s="342"/>
      <c r="G19" s="342">
        <v>0</v>
      </c>
      <c r="H19" s="342"/>
      <c r="I19" s="342">
        <v>-7000000</v>
      </c>
      <c r="J19" s="342"/>
      <c r="K19" s="342">
        <v>0</v>
      </c>
      <c r="L19" s="342"/>
      <c r="M19" s="342">
        <v>0</v>
      </c>
      <c r="N19" s="342"/>
      <c r="O19" s="342">
        <v>0</v>
      </c>
      <c r="P19" s="342"/>
      <c r="Q19" s="342">
        <v>0</v>
      </c>
      <c r="R19" s="342"/>
      <c r="S19" s="342">
        <v>0</v>
      </c>
      <c r="T19" s="342"/>
      <c r="U19" s="342"/>
      <c r="V19" s="342"/>
      <c r="W19" s="342"/>
      <c r="X19" s="342"/>
      <c r="Y19" s="342">
        <f t="shared" ref="Y19" si="10">+E19+I19+M19+U19+Q19</f>
        <v>-7000000</v>
      </c>
      <c r="Z19" s="342"/>
      <c r="AA19" s="342">
        <f t="shared" ref="AA19" si="11">+G19+K19+O19+W19+S19</f>
        <v>0</v>
      </c>
    </row>
    <row r="20" spans="1:27" ht="28.5" customHeight="1">
      <c r="A20" s="336" t="s">
        <v>459</v>
      </c>
      <c r="E20" s="342">
        <v>0</v>
      </c>
      <c r="F20" s="342"/>
      <c r="G20" s="342">
        <v>0</v>
      </c>
      <c r="H20" s="342"/>
      <c r="I20" s="342">
        <v>0</v>
      </c>
      <c r="J20" s="342"/>
      <c r="K20" s="342">
        <v>0</v>
      </c>
      <c r="L20" s="341"/>
      <c r="M20" s="342">
        <v>0</v>
      </c>
      <c r="N20" s="342"/>
      <c r="O20" s="342">
        <v>0</v>
      </c>
      <c r="P20" s="342"/>
      <c r="Q20" s="342">
        <v>32480606.629999999</v>
      </c>
      <c r="R20" s="342"/>
      <c r="S20" s="342">
        <v>26425047.349999998</v>
      </c>
      <c r="T20" s="342"/>
      <c r="U20" s="342">
        <v>-28989396.129999999</v>
      </c>
      <c r="V20" s="342"/>
      <c r="W20" s="342">
        <v>-23536210.899999999</v>
      </c>
      <c r="X20" s="342"/>
      <c r="Y20" s="342">
        <f>+E20+I20+M20+U20+Q20</f>
        <v>3491210.5</v>
      </c>
      <c r="Z20" s="342"/>
      <c r="AA20" s="342">
        <f t="shared" si="9"/>
        <v>2888836.4499999993</v>
      </c>
    </row>
    <row r="21" spans="1:27" ht="28.5" customHeight="1">
      <c r="A21" s="336" t="s">
        <v>828</v>
      </c>
      <c r="E21" s="342">
        <v>-12506074.310000001</v>
      </c>
      <c r="F21" s="342"/>
      <c r="G21" s="342">
        <v>-5084157.6599999983</v>
      </c>
      <c r="H21" s="342"/>
      <c r="I21" s="342">
        <v>-108559.65999999999</v>
      </c>
      <c r="J21" s="342"/>
      <c r="K21" s="342">
        <v>-169298.88</v>
      </c>
      <c r="L21" s="342"/>
      <c r="M21" s="342">
        <v>-15170303.68</v>
      </c>
      <c r="N21" s="342"/>
      <c r="O21" s="342">
        <v>-9746453.1900000013</v>
      </c>
      <c r="P21" s="342"/>
      <c r="Q21" s="342">
        <v>-16855506.530000001</v>
      </c>
      <c r="R21" s="342"/>
      <c r="S21" s="342">
        <v>-13986739.400000002</v>
      </c>
      <c r="T21" s="342"/>
      <c r="U21" s="342">
        <v>24297326.399999999</v>
      </c>
      <c r="V21" s="342"/>
      <c r="W21" s="342">
        <v>22865424.000000004</v>
      </c>
      <c r="X21" s="342"/>
      <c r="Y21" s="342">
        <f t="shared" ref="Y21:Y22" si="12">+E21+I21+M21+U21+Q21</f>
        <v>-20343117.780000001</v>
      </c>
      <c r="Z21" s="342"/>
      <c r="AA21" s="342">
        <f t="shared" si="9"/>
        <v>-6121225.129999999</v>
      </c>
    </row>
    <row r="22" spans="1:27" ht="28.5" customHeight="1">
      <c r="A22" s="336" t="s">
        <v>829</v>
      </c>
      <c r="E22" s="344">
        <v>0</v>
      </c>
      <c r="F22" s="342"/>
      <c r="G22" s="342">
        <v>0</v>
      </c>
      <c r="H22" s="342"/>
      <c r="I22" s="344">
        <v>0</v>
      </c>
      <c r="J22" s="342"/>
      <c r="K22" s="342">
        <v>0</v>
      </c>
      <c r="L22" s="342"/>
      <c r="M22" s="344">
        <v>0</v>
      </c>
      <c r="N22" s="342"/>
      <c r="O22" s="342">
        <v>0</v>
      </c>
      <c r="P22" s="342"/>
      <c r="Q22" s="344">
        <v>0</v>
      </c>
      <c r="R22" s="342"/>
      <c r="S22" s="344">
        <v>0</v>
      </c>
      <c r="T22" s="342"/>
      <c r="U22" s="342">
        <v>6129682.4400000004</v>
      </c>
      <c r="V22" s="342"/>
      <c r="W22" s="342">
        <v>5705728.8600000003</v>
      </c>
      <c r="X22" s="342"/>
      <c r="Y22" s="342">
        <f t="shared" si="12"/>
        <v>6129682.4400000004</v>
      </c>
      <c r="Z22" s="342"/>
      <c r="AA22" s="342">
        <f t="shared" si="9"/>
        <v>5705728.8600000003</v>
      </c>
    </row>
    <row r="23" spans="1:27" ht="28.5" customHeight="1">
      <c r="B23" s="336" t="s">
        <v>830</v>
      </c>
      <c r="E23" s="345">
        <f>SUM(E16:E22)</f>
        <v>-49706175.340000018</v>
      </c>
      <c r="F23" s="342">
        <f t="shared" ref="F23:L23" si="13">SUM(F16:F22)</f>
        <v>0</v>
      </c>
      <c r="G23" s="345">
        <f>SUM(G16:G22)</f>
        <v>-43553366.539999992</v>
      </c>
      <c r="H23" s="345">
        <f t="shared" si="13"/>
        <v>0</v>
      </c>
      <c r="I23" s="345">
        <f>SUM(I16:I22)</f>
        <v>-19737892.600000001</v>
      </c>
      <c r="J23" s="342">
        <f t="shared" ref="J23" si="14">SUM(J16:J22)</f>
        <v>0</v>
      </c>
      <c r="K23" s="345">
        <f>SUM(K16:K22)</f>
        <v>-18113232.5</v>
      </c>
      <c r="L23" s="345">
        <f t="shared" si="13"/>
        <v>0</v>
      </c>
      <c r="M23" s="345">
        <f>SUM(M16:M22)</f>
        <v>-40720606.530000001</v>
      </c>
      <c r="N23" s="342">
        <f t="shared" ref="N23" si="15">SUM(N16:N22)</f>
        <v>0</v>
      </c>
      <c r="O23" s="345">
        <f>SUM(O16:O22)</f>
        <v>-33673798.980000004</v>
      </c>
      <c r="P23" s="345">
        <f t="shared" ref="P23" si="16">SUM(P16:P22)</f>
        <v>0</v>
      </c>
      <c r="Q23" s="345">
        <f>SUM(Q16:Q22)</f>
        <v>13105306.229999997</v>
      </c>
      <c r="R23" s="342">
        <f t="shared" ref="R23" si="17">SUM(R16:R22)</f>
        <v>0</v>
      </c>
      <c r="S23" s="345">
        <f>SUM(S16:S22)</f>
        <v>12291225.949999996</v>
      </c>
      <c r="T23" s="345">
        <f>SUM(T16:T22)</f>
        <v>0</v>
      </c>
      <c r="U23" s="342"/>
      <c r="V23" s="342">
        <f>SUM(V16:V22)</f>
        <v>0</v>
      </c>
      <c r="W23" s="342"/>
      <c r="X23" s="345">
        <f>SUM(X16:X22)</f>
        <v>0</v>
      </c>
      <c r="Y23" s="345">
        <f>SUM(Y16:Z22)</f>
        <v>-93218318.590000004</v>
      </c>
      <c r="Z23" s="342"/>
      <c r="AA23" s="345">
        <f>SUM(AA16:AA22)</f>
        <v>-78104351.529999986</v>
      </c>
    </row>
    <row r="24" spans="1:27" ht="28.5" customHeight="1">
      <c r="A24" s="336" t="s">
        <v>831</v>
      </c>
      <c r="E24" s="342">
        <f>+E23+E15+E14</f>
        <v>25945200.110000029</v>
      </c>
      <c r="F24" s="342"/>
      <c r="G24" s="342">
        <f>+G23+G15+G14</f>
        <v>80989317.450000256</v>
      </c>
      <c r="H24" s="342"/>
      <c r="I24" s="342">
        <f>+I23+I15+I14</f>
        <v>21746603.720000051</v>
      </c>
      <c r="J24" s="342"/>
      <c r="K24" s="342">
        <f>+K23+K15+K14</f>
        <v>19119333.099999979</v>
      </c>
      <c r="L24" s="342"/>
      <c r="M24" s="342">
        <f>+M23+M15+M14</f>
        <v>-9976194.150000006</v>
      </c>
      <c r="N24" s="342"/>
      <c r="O24" s="342">
        <f>+O23+O15+O14</f>
        <v>21266585.050000027</v>
      </c>
      <c r="P24" s="342"/>
      <c r="Q24" s="342">
        <f>+Q23+Q15+Q14</f>
        <v>48042243.819999993</v>
      </c>
      <c r="R24" s="342"/>
      <c r="S24" s="342">
        <f>+S23+S15+S14</f>
        <v>14494504.089999998</v>
      </c>
      <c r="T24" s="342"/>
      <c r="U24" s="342"/>
      <c r="V24" s="342"/>
      <c r="W24" s="342"/>
      <c r="X24" s="342"/>
      <c r="Y24" s="342">
        <f>+Y23+Y15+Y14</f>
        <v>59609719.840000048</v>
      </c>
      <c r="Z24" s="342"/>
      <c r="AA24" s="342">
        <f>+AA23+AA15+AA14</f>
        <v>151550982.53000057</v>
      </c>
    </row>
    <row r="25" spans="1:27" ht="28.5" customHeight="1">
      <c r="A25" s="336" t="s">
        <v>832</v>
      </c>
      <c r="E25" s="344">
        <v>-9399940.3300000001</v>
      </c>
      <c r="F25" s="341"/>
      <c r="G25" s="344">
        <v>-19963057.909999996</v>
      </c>
      <c r="H25" s="341"/>
      <c r="I25" s="341">
        <v>-4558697.7300000004</v>
      </c>
      <c r="J25" s="341"/>
      <c r="K25" s="341">
        <v>-3381792.04</v>
      </c>
      <c r="L25" s="341"/>
      <c r="M25" s="341">
        <v>1540523.88</v>
      </c>
      <c r="N25" s="341"/>
      <c r="O25" s="341">
        <v>-4703851.0100000007</v>
      </c>
      <c r="P25" s="341"/>
      <c r="Q25" s="341">
        <v>237959.78</v>
      </c>
      <c r="R25" s="341"/>
      <c r="S25" s="341">
        <v>687864.4</v>
      </c>
      <c r="T25" s="341"/>
      <c r="U25" s="342"/>
      <c r="V25" s="341"/>
      <c r="W25" s="342"/>
      <c r="X25" s="341"/>
      <c r="Y25" s="344">
        <f>+E25+I25+M25+U25+Q25</f>
        <v>-12180154.4</v>
      </c>
      <c r="Z25" s="342"/>
      <c r="AA25" s="342">
        <f>+G25+K25+O25+W25+S25</f>
        <v>-27360836.559999999</v>
      </c>
    </row>
    <row r="26" spans="1:27" ht="28.5" customHeight="1" thickBot="1">
      <c r="A26" s="336" t="s">
        <v>833</v>
      </c>
      <c r="E26" s="346">
        <f t="shared" ref="E26" si="18">SUM(E24:E25)</f>
        <v>16545259.780000029</v>
      </c>
      <c r="F26" s="341"/>
      <c r="G26" s="346">
        <f>SUM(G24:G25)</f>
        <v>61026259.54000026</v>
      </c>
      <c r="H26" s="341"/>
      <c r="I26" s="346">
        <f t="shared" ref="I26" si="19">SUM(I24:I25)</f>
        <v>17187905.990000051</v>
      </c>
      <c r="J26" s="341"/>
      <c r="K26" s="346">
        <f t="shared" ref="K26" si="20">SUM(K24:K25)</f>
        <v>15737541.05999998</v>
      </c>
      <c r="L26" s="341"/>
      <c r="M26" s="346">
        <f t="shared" ref="M26" si="21">SUM(M24:M25)</f>
        <v>-8435670.270000007</v>
      </c>
      <c r="N26" s="341"/>
      <c r="O26" s="346">
        <f t="shared" ref="O26" si="22">SUM(O24:O25)</f>
        <v>16562734.040000025</v>
      </c>
      <c r="P26" s="341"/>
      <c r="Q26" s="346">
        <f t="shared" ref="Q26" si="23">SUM(Q24:Q25)</f>
        <v>48280203.599999994</v>
      </c>
      <c r="R26" s="341"/>
      <c r="S26" s="346">
        <f>SUM(S24:S25)</f>
        <v>15182368.489999998</v>
      </c>
      <c r="T26" s="341"/>
      <c r="U26" s="342"/>
      <c r="V26" s="342"/>
      <c r="W26" s="342"/>
      <c r="X26" s="341"/>
      <c r="Y26" s="346">
        <f>SUM(Y24:Y25)</f>
        <v>47429565.44000005</v>
      </c>
      <c r="Z26" s="341"/>
      <c r="AA26" s="346">
        <f>SUM(AA24:AA25)</f>
        <v>124190145.97000057</v>
      </c>
    </row>
    <row r="27" spans="1:27" ht="28.5" customHeight="1" thickTop="1">
      <c r="E27" s="341"/>
      <c r="F27" s="341"/>
      <c r="G27" s="341"/>
      <c r="H27" s="341"/>
      <c r="I27" s="341"/>
      <c r="J27" s="341"/>
      <c r="K27" s="341"/>
      <c r="L27" s="341"/>
      <c r="M27" s="341"/>
      <c r="N27" s="341"/>
      <c r="O27" s="341"/>
      <c r="P27" s="341"/>
      <c r="Q27" s="341"/>
      <c r="R27" s="341"/>
      <c r="S27" s="341"/>
      <c r="T27" s="341"/>
      <c r="U27" s="342"/>
      <c r="V27" s="342"/>
      <c r="W27" s="342"/>
      <c r="X27" s="341"/>
      <c r="Y27" s="341"/>
      <c r="Z27" s="341"/>
      <c r="AA27" s="341"/>
    </row>
    <row r="28" spans="1:27" ht="28.5" customHeight="1">
      <c r="E28" s="341"/>
      <c r="F28" s="341"/>
      <c r="G28" s="341"/>
      <c r="H28" s="341"/>
      <c r="I28" s="341"/>
      <c r="J28" s="341"/>
      <c r="K28" s="341"/>
      <c r="L28" s="341"/>
      <c r="M28" s="341"/>
      <c r="N28" s="341"/>
      <c r="O28" s="341"/>
      <c r="P28" s="341"/>
      <c r="Q28" s="341"/>
      <c r="R28" s="341"/>
      <c r="S28" s="341"/>
      <c r="T28" s="341"/>
      <c r="U28" s="342"/>
      <c r="V28" s="342"/>
      <c r="W28" s="342"/>
      <c r="X28" s="341"/>
      <c r="Y28" s="341"/>
      <c r="Z28" s="341"/>
      <c r="AA28" s="341"/>
    </row>
    <row r="29" spans="1:27" ht="28.5" customHeight="1">
      <c r="E29" s="341"/>
      <c r="F29" s="341"/>
      <c r="G29" s="341"/>
      <c r="H29" s="341"/>
      <c r="I29" s="341"/>
      <c r="J29" s="341"/>
      <c r="K29" s="341"/>
      <c r="L29" s="341"/>
      <c r="M29" s="341"/>
      <c r="N29" s="341"/>
      <c r="O29" s="341"/>
      <c r="P29" s="341"/>
      <c r="Q29" s="341"/>
      <c r="R29" s="341"/>
      <c r="S29" s="341"/>
      <c r="T29" s="341"/>
      <c r="U29" s="342"/>
      <c r="V29" s="342"/>
      <c r="W29" s="342"/>
      <c r="X29" s="341"/>
      <c r="Y29" s="341"/>
      <c r="Z29" s="341"/>
      <c r="AA29" s="341"/>
    </row>
    <row r="30" spans="1:27" ht="28.5" customHeight="1">
      <c r="G30" s="350"/>
      <c r="J30" s="351"/>
      <c r="K30" s="12" t="s">
        <v>31</v>
      </c>
      <c r="L30" s="12"/>
      <c r="P30" s="352"/>
      <c r="Q30" s="352"/>
      <c r="R30" s="352"/>
      <c r="S30" s="352"/>
      <c r="T30" s="352"/>
    </row>
    <row r="31" spans="1:27" ht="28.5" customHeight="1">
      <c r="G31" s="350"/>
      <c r="H31" s="351"/>
      <c r="J31" s="351"/>
      <c r="K31" s="12" t="s">
        <v>32</v>
      </c>
      <c r="L31" s="12"/>
      <c r="P31" s="352"/>
      <c r="Q31" s="352"/>
      <c r="R31" s="352"/>
      <c r="S31" s="352"/>
      <c r="T31" s="352"/>
    </row>
    <row r="32" spans="1:27" ht="28.5" customHeight="1">
      <c r="A32" s="601" t="s">
        <v>1058</v>
      </c>
      <c r="B32" s="601"/>
      <c r="C32" s="601"/>
      <c r="D32" s="601"/>
      <c r="E32" s="601"/>
      <c r="F32" s="601"/>
      <c r="G32" s="601"/>
      <c r="H32" s="601"/>
      <c r="I32" s="601"/>
      <c r="J32" s="601"/>
      <c r="K32" s="601"/>
      <c r="L32" s="601"/>
      <c r="M32" s="601"/>
      <c r="N32" s="601"/>
      <c r="O32" s="601"/>
      <c r="P32" s="601"/>
      <c r="Q32" s="601"/>
      <c r="R32" s="601"/>
      <c r="S32" s="601"/>
      <c r="T32" s="601"/>
      <c r="U32" s="601"/>
      <c r="V32" s="601"/>
      <c r="W32" s="601"/>
      <c r="X32" s="601"/>
      <c r="Y32" s="601"/>
      <c r="Z32" s="601"/>
      <c r="AA32" s="601"/>
    </row>
    <row r="33" spans="1:27" ht="28.5" customHeight="1">
      <c r="E33" s="341"/>
      <c r="F33" s="341"/>
      <c r="G33" s="341"/>
      <c r="H33" s="341"/>
      <c r="I33" s="341"/>
      <c r="J33" s="341"/>
      <c r="K33" s="341"/>
      <c r="L33" s="341"/>
      <c r="M33" s="341"/>
      <c r="N33" s="341"/>
      <c r="O33" s="341"/>
      <c r="P33" s="341"/>
      <c r="Q33" s="341"/>
      <c r="R33" s="341"/>
      <c r="S33" s="341"/>
      <c r="T33" s="341"/>
      <c r="U33" s="342"/>
      <c r="V33" s="342"/>
      <c r="W33" s="342"/>
      <c r="X33" s="341"/>
      <c r="Y33" s="341"/>
      <c r="Z33" s="341"/>
      <c r="AA33" s="341"/>
    </row>
    <row r="34" spans="1:27" ht="28.35" customHeight="1">
      <c r="A34" s="336" t="s">
        <v>1097</v>
      </c>
    </row>
    <row r="35" spans="1:27" ht="28.5" customHeight="1">
      <c r="A35" s="337"/>
      <c r="B35" s="337"/>
      <c r="C35" s="337"/>
      <c r="D35" s="337"/>
      <c r="E35" s="337"/>
      <c r="F35" s="337">
        <v>1215730954.6100001</v>
      </c>
      <c r="G35" s="11"/>
      <c r="H35" s="11"/>
      <c r="I35" s="11"/>
      <c r="J35" s="11"/>
      <c r="K35" s="11"/>
      <c r="L35" s="11"/>
      <c r="M35" s="11"/>
      <c r="N35" s="11"/>
      <c r="O35" s="11"/>
      <c r="P35" s="11"/>
      <c r="Q35" s="11"/>
      <c r="R35" s="11"/>
      <c r="S35" s="11"/>
      <c r="T35" s="11"/>
      <c r="U35" s="11"/>
      <c r="V35" s="11"/>
      <c r="W35" s="11"/>
      <c r="X35" s="11"/>
      <c r="Y35" s="11"/>
      <c r="Z35" s="11"/>
      <c r="AA35" s="338" t="s">
        <v>423</v>
      </c>
    </row>
    <row r="36" spans="1:27" ht="28.35" customHeight="1">
      <c r="A36" s="337"/>
      <c r="B36" s="337"/>
      <c r="C36" s="337"/>
      <c r="D36" s="337"/>
      <c r="E36" s="339" t="s">
        <v>816</v>
      </c>
      <c r="F36" s="339"/>
      <c r="G36" s="339"/>
      <c r="H36" s="339"/>
      <c r="I36" s="339"/>
      <c r="J36" s="339"/>
      <c r="K36" s="339"/>
      <c r="L36" s="339"/>
      <c r="M36" s="339"/>
      <c r="N36" s="339"/>
      <c r="O36" s="339"/>
      <c r="P36" s="339"/>
      <c r="Q36" s="339"/>
      <c r="R36" s="339"/>
      <c r="S36" s="339"/>
      <c r="T36" s="339"/>
      <c r="U36" s="339"/>
      <c r="V36" s="339"/>
      <c r="W36" s="339"/>
      <c r="X36" s="339"/>
      <c r="Y36" s="339"/>
      <c r="Z36" s="339"/>
      <c r="AA36" s="339"/>
    </row>
    <row r="37" spans="1:27" ht="28.5" customHeight="1">
      <c r="A37" s="337"/>
      <c r="B37" s="337"/>
      <c r="C37" s="337"/>
      <c r="D37" s="337"/>
      <c r="E37" s="598" t="s">
        <v>1037</v>
      </c>
      <c r="F37" s="598"/>
      <c r="G37" s="598"/>
      <c r="H37" s="598"/>
      <c r="I37" s="598"/>
      <c r="J37" s="598"/>
      <c r="K37" s="598"/>
      <c r="L37" s="598"/>
      <c r="M37" s="598"/>
      <c r="N37" s="598"/>
      <c r="O37" s="598"/>
      <c r="P37" s="598"/>
      <c r="Q37" s="598"/>
      <c r="R37" s="598"/>
      <c r="S37" s="598"/>
      <c r="T37" s="598"/>
      <c r="U37" s="598"/>
      <c r="V37" s="598"/>
      <c r="W37" s="598"/>
      <c r="X37" s="598"/>
      <c r="Y37" s="598"/>
      <c r="Z37" s="598"/>
      <c r="AA37" s="598"/>
    </row>
    <row r="38" spans="1:27" ht="28.5" customHeight="1">
      <c r="A38" s="340"/>
      <c r="B38" s="340"/>
      <c r="C38" s="340"/>
      <c r="D38" s="340"/>
      <c r="E38" s="602" t="s">
        <v>817</v>
      </c>
      <c r="F38" s="602"/>
      <c r="G38" s="602"/>
      <c r="H38" s="340"/>
      <c r="I38" s="602" t="s">
        <v>818</v>
      </c>
      <c r="J38" s="602"/>
      <c r="K38" s="602"/>
      <c r="L38" s="340"/>
      <c r="M38" s="603" t="s">
        <v>819</v>
      </c>
      <c r="N38" s="603"/>
      <c r="O38" s="603"/>
      <c r="P38" s="340"/>
      <c r="Q38" s="603" t="s">
        <v>820</v>
      </c>
      <c r="R38" s="603"/>
      <c r="S38" s="603"/>
      <c r="T38" s="340"/>
      <c r="U38" s="602" t="s">
        <v>821</v>
      </c>
      <c r="V38" s="602"/>
      <c r="W38" s="602"/>
      <c r="X38" s="340"/>
      <c r="Y38" s="602" t="s">
        <v>429</v>
      </c>
      <c r="Z38" s="602"/>
      <c r="AA38" s="602"/>
    </row>
    <row r="39" spans="1:27" ht="28.5" customHeight="1">
      <c r="A39" s="11"/>
      <c r="B39" s="11"/>
      <c r="C39" s="11"/>
      <c r="D39" s="11"/>
      <c r="E39" s="403">
        <v>2023</v>
      </c>
      <c r="F39" s="49"/>
      <c r="G39" s="402">
        <v>2022</v>
      </c>
      <c r="H39" s="11"/>
      <c r="I39" s="403">
        <f>+E39</f>
        <v>2023</v>
      </c>
      <c r="J39" s="49"/>
      <c r="K39" s="402">
        <f>+G39</f>
        <v>2022</v>
      </c>
      <c r="L39" s="11"/>
      <c r="M39" s="403">
        <f>+I39</f>
        <v>2023</v>
      </c>
      <c r="N39" s="49"/>
      <c r="O39" s="402">
        <f>+K39</f>
        <v>2022</v>
      </c>
      <c r="P39" s="11"/>
      <c r="Q39" s="403">
        <f>+M39</f>
        <v>2023</v>
      </c>
      <c r="R39" s="49"/>
      <c r="S39" s="402">
        <f>+O39</f>
        <v>2022</v>
      </c>
      <c r="T39" s="11"/>
      <c r="U39" s="403">
        <f>+Q39</f>
        <v>2023</v>
      </c>
      <c r="V39" s="49"/>
      <c r="W39" s="402">
        <f>+S39</f>
        <v>2022</v>
      </c>
      <c r="X39" s="11"/>
      <c r="Y39" s="403">
        <f>+U39</f>
        <v>2023</v>
      </c>
      <c r="Z39" s="49"/>
      <c r="AA39" s="402">
        <f>+W39</f>
        <v>2022</v>
      </c>
    </row>
    <row r="40" spans="1:27" ht="28.5" customHeight="1">
      <c r="A40" s="336" t="s">
        <v>822</v>
      </c>
      <c r="E40" s="341">
        <v>1965037992.6600001</v>
      </c>
      <c r="F40" s="341"/>
      <c r="G40" s="341">
        <v>2277813903.1500001</v>
      </c>
      <c r="H40" s="341"/>
      <c r="I40" s="341">
        <v>381324013.60000002</v>
      </c>
      <c r="J40" s="341"/>
      <c r="K40" s="341">
        <v>287058985.64999998</v>
      </c>
      <c r="L40" s="341"/>
      <c r="M40" s="341">
        <v>232363042.5</v>
      </c>
      <c r="N40" s="341"/>
      <c r="O40" s="341">
        <v>385170939.22000003</v>
      </c>
      <c r="P40" s="341"/>
      <c r="Q40" s="341">
        <v>0</v>
      </c>
      <c r="R40" s="341"/>
      <c r="S40" s="341">
        <v>0</v>
      </c>
      <c r="T40" s="342"/>
      <c r="U40" s="342">
        <v>-211862539.44000006</v>
      </c>
      <c r="V40" s="342"/>
      <c r="W40" s="342">
        <v>-157146032.17000008</v>
      </c>
      <c r="X40" s="342"/>
      <c r="Y40" s="342">
        <f>+E40+I40+M40+U40+Q40</f>
        <v>2366862509.3200002</v>
      </c>
      <c r="Z40" s="342"/>
      <c r="AA40" s="342">
        <f>+G40+K40+O40+W40+S40</f>
        <v>2792897795.8500004</v>
      </c>
    </row>
    <row r="41" spans="1:27" ht="28.5" customHeight="1">
      <c r="A41" s="336" t="s">
        <v>823</v>
      </c>
      <c r="E41" s="342">
        <v>-1811188123.4000001</v>
      </c>
      <c r="F41" s="342"/>
      <c r="G41" s="342">
        <v>-2053158616.6500001</v>
      </c>
      <c r="H41" s="342"/>
      <c r="I41" s="342">
        <v>-300391273.26999998</v>
      </c>
      <c r="J41" s="342"/>
      <c r="K41" s="342">
        <v>-222198087.34</v>
      </c>
      <c r="L41" s="342"/>
      <c r="M41" s="342">
        <v>-166646658.69</v>
      </c>
      <c r="N41" s="341"/>
      <c r="O41" s="342">
        <v>-288933383.35000002</v>
      </c>
      <c r="P41" s="341"/>
      <c r="Q41" s="342">
        <v>0</v>
      </c>
      <c r="R41" s="341"/>
      <c r="S41" s="342">
        <v>0</v>
      </c>
      <c r="T41" s="342"/>
      <c r="U41" s="342">
        <v>209945146.55000019</v>
      </c>
      <c r="V41" s="342"/>
      <c r="W41" s="342">
        <v>173162572.88000011</v>
      </c>
      <c r="X41" s="342"/>
      <c r="Y41" s="342">
        <f>+E41+I41+M41+U41+Q41</f>
        <v>-2068280908.8099999</v>
      </c>
      <c r="Z41" s="342"/>
      <c r="AA41" s="342">
        <f>+G41+K41+O41+W41+S41</f>
        <v>-2391127514.46</v>
      </c>
    </row>
    <row r="42" spans="1:27" ht="28.5" customHeight="1">
      <c r="A42" s="336" t="s">
        <v>824</v>
      </c>
      <c r="E42" s="343">
        <f t="shared" ref="E42" si="24">SUM(E40:E41)</f>
        <v>153849869.25999999</v>
      </c>
      <c r="F42" s="341"/>
      <c r="G42" s="343">
        <f t="shared" ref="G42" si="25">SUM(G40:G41)</f>
        <v>224655286.5</v>
      </c>
      <c r="H42" s="341"/>
      <c r="I42" s="343">
        <f t="shared" ref="I42" si="26">SUM(I40:I41)</f>
        <v>80932740.330000043</v>
      </c>
      <c r="J42" s="341"/>
      <c r="K42" s="343">
        <f t="shared" ref="K42" si="27">SUM(K40:K41)</f>
        <v>64860898.309999973</v>
      </c>
      <c r="L42" s="341"/>
      <c r="M42" s="343">
        <f t="shared" ref="M42" si="28">SUM(M40:M41)</f>
        <v>65716383.810000002</v>
      </c>
      <c r="N42" s="341"/>
      <c r="O42" s="343">
        <f t="shared" ref="O42" si="29">SUM(O40:O41)</f>
        <v>96237555.870000005</v>
      </c>
      <c r="P42" s="341"/>
      <c r="Q42" s="343">
        <f t="shared" ref="Q42" si="30">SUM(Q40:Q41)</f>
        <v>0</v>
      </c>
      <c r="R42" s="341"/>
      <c r="S42" s="343">
        <f t="shared" ref="S42" si="31">SUM(S40:S41)</f>
        <v>0</v>
      </c>
      <c r="T42" s="341"/>
      <c r="U42" s="342"/>
      <c r="V42" s="342"/>
      <c r="W42" s="341"/>
      <c r="X42" s="341"/>
      <c r="Y42" s="414">
        <f>SUM(Y40:Y41)</f>
        <v>298581600.51000023</v>
      </c>
      <c r="Z42" s="341"/>
      <c r="AA42" s="343">
        <f>SUM(AA40:AA41)</f>
        <v>401770281.39000034</v>
      </c>
    </row>
    <row r="43" spans="1:27" ht="28.5" customHeight="1">
      <c r="A43" s="336" t="s">
        <v>460</v>
      </c>
      <c r="E43" s="342">
        <v>0</v>
      </c>
      <c r="F43" s="342"/>
      <c r="G43" s="342">
        <v>0</v>
      </c>
      <c r="H43" s="342"/>
      <c r="I43" s="342">
        <v>0</v>
      </c>
      <c r="J43" s="342"/>
      <c r="K43" s="342">
        <v>0</v>
      </c>
      <c r="L43" s="341"/>
      <c r="M43" s="342">
        <v>0</v>
      </c>
      <c r="N43" s="342"/>
      <c r="O43" s="342">
        <v>0</v>
      </c>
      <c r="P43" s="342"/>
      <c r="Q43" s="342">
        <v>36182363.5</v>
      </c>
      <c r="R43" s="342"/>
      <c r="S43" s="342">
        <v>11082694.960000003</v>
      </c>
      <c r="T43" s="341"/>
      <c r="U43" s="342">
        <v>-31233991.600000005</v>
      </c>
      <c r="V43" s="342"/>
      <c r="W43" s="341"/>
      <c r="X43" s="341"/>
      <c r="Y43" s="342">
        <f t="shared" ref="Y43:Y46" si="32">+E43+I43+M43+U43+Q43</f>
        <v>4948371.8999999948</v>
      </c>
      <c r="Z43" s="342"/>
      <c r="AA43" s="342">
        <f t="shared" ref="AA43:AA50" si="33">+G43+K43+O43+W43+S43</f>
        <v>11082694.960000003</v>
      </c>
    </row>
    <row r="44" spans="1:27" ht="28.5" customHeight="1">
      <c r="A44" s="336" t="s">
        <v>825</v>
      </c>
      <c r="E44" s="342">
        <v>0</v>
      </c>
      <c r="F44" s="342"/>
      <c r="G44" s="342">
        <v>0</v>
      </c>
      <c r="H44" s="342"/>
      <c r="I44" s="342">
        <v>-3853959.49</v>
      </c>
      <c r="J44" s="342"/>
      <c r="K44" s="342">
        <v>-4196167.21</v>
      </c>
      <c r="L44" s="342"/>
      <c r="M44" s="342">
        <v>-40495286.789999999</v>
      </c>
      <c r="N44" s="342"/>
      <c r="O44" s="342">
        <v>-31529267.77</v>
      </c>
      <c r="P44" s="342"/>
      <c r="Q44" s="342">
        <v>0</v>
      </c>
      <c r="R44" s="342"/>
      <c r="S44" s="342">
        <v>0</v>
      </c>
      <c r="T44" s="341"/>
      <c r="U44" s="342"/>
      <c r="V44" s="342"/>
      <c r="W44" s="341"/>
      <c r="X44" s="342"/>
      <c r="Y44" s="342">
        <f t="shared" si="32"/>
        <v>-44349246.280000001</v>
      </c>
      <c r="Z44" s="342"/>
      <c r="AA44" s="342">
        <f t="shared" si="33"/>
        <v>-35725434.979999997</v>
      </c>
    </row>
    <row r="45" spans="1:27" ht="28.5" customHeight="1">
      <c r="A45" s="336" t="s">
        <v>826</v>
      </c>
      <c r="E45" s="342">
        <v>-65150446.360000014</v>
      </c>
      <c r="F45" s="342"/>
      <c r="G45" s="342">
        <v>-67194464.719999999</v>
      </c>
      <c r="H45" s="342"/>
      <c r="I45" s="342">
        <v>-25908686.280000001</v>
      </c>
      <c r="J45" s="342"/>
      <c r="K45" s="342">
        <v>-28160787.140000001</v>
      </c>
      <c r="L45" s="342"/>
      <c r="M45" s="342">
        <v>-12180263.93</v>
      </c>
      <c r="N45" s="342"/>
      <c r="O45" s="342">
        <v>-9992966.5600000005</v>
      </c>
      <c r="P45" s="342"/>
      <c r="Q45" s="342">
        <v>-4925033.99</v>
      </c>
      <c r="R45" s="342"/>
      <c r="S45" s="342">
        <v>-168282</v>
      </c>
      <c r="T45" s="342"/>
      <c r="U45" s="342">
        <v>4701631.6099999994</v>
      </c>
      <c r="V45" s="342"/>
      <c r="W45" s="342">
        <v>-176921.42000000179</v>
      </c>
      <c r="X45" s="342"/>
      <c r="Y45" s="342">
        <f t="shared" si="32"/>
        <v>-103462798.95000002</v>
      </c>
      <c r="Z45" s="342"/>
      <c r="AA45" s="342">
        <f t="shared" si="33"/>
        <v>-105693421.84</v>
      </c>
    </row>
    <row r="46" spans="1:27" ht="28.5" customHeight="1">
      <c r="A46" s="336" t="s">
        <v>827</v>
      </c>
      <c r="E46" s="342">
        <v>-3252000</v>
      </c>
      <c r="F46" s="342"/>
      <c r="G46" s="342">
        <v>-3138000</v>
      </c>
      <c r="H46" s="342"/>
      <c r="I46" s="342">
        <v>0</v>
      </c>
      <c r="J46" s="342"/>
      <c r="K46" s="342">
        <v>0</v>
      </c>
      <c r="L46" s="342"/>
      <c r="M46" s="342">
        <v>0</v>
      </c>
      <c r="N46" s="342"/>
      <c r="O46" s="342">
        <v>0</v>
      </c>
      <c r="P46" s="342"/>
      <c r="Q46" s="342">
        <v>0</v>
      </c>
      <c r="R46" s="342"/>
      <c r="S46" s="342">
        <v>0</v>
      </c>
      <c r="T46" s="342"/>
      <c r="U46" s="342"/>
      <c r="V46" s="342"/>
      <c r="W46" s="342"/>
      <c r="X46" s="342"/>
      <c r="Y46" s="342">
        <f t="shared" si="32"/>
        <v>-3252000</v>
      </c>
      <c r="Z46" s="342"/>
      <c r="AA46" s="342">
        <f t="shared" si="33"/>
        <v>-3138000</v>
      </c>
    </row>
    <row r="47" spans="1:27" ht="28.5" customHeight="1">
      <c r="A47" s="336" t="s">
        <v>1075</v>
      </c>
      <c r="E47" s="342">
        <v>0</v>
      </c>
      <c r="F47" s="342"/>
      <c r="G47" s="342">
        <v>0</v>
      </c>
      <c r="H47" s="342"/>
      <c r="I47" s="342">
        <v>-7000000</v>
      </c>
      <c r="J47" s="342"/>
      <c r="K47" s="342">
        <v>0</v>
      </c>
      <c r="L47" s="342"/>
      <c r="M47" s="342">
        <v>0</v>
      </c>
      <c r="N47" s="342"/>
      <c r="O47" s="342">
        <v>0</v>
      </c>
      <c r="P47" s="342"/>
      <c r="Q47" s="342">
        <v>0</v>
      </c>
      <c r="R47" s="342"/>
      <c r="S47" s="342">
        <v>0</v>
      </c>
      <c r="T47" s="342"/>
      <c r="U47" s="342"/>
      <c r="V47" s="342"/>
      <c r="W47" s="342"/>
      <c r="X47" s="342"/>
      <c r="Y47" s="342">
        <f t="shared" ref="Y47" si="34">+E47+I47+M47+U47+Q47</f>
        <v>-7000000</v>
      </c>
      <c r="Z47" s="342"/>
      <c r="AA47" s="342">
        <f t="shared" ref="AA47" si="35">+G47+K47+O47+W47+S47</f>
        <v>0</v>
      </c>
    </row>
    <row r="48" spans="1:27" ht="28.5" customHeight="1">
      <c r="A48" s="336" t="s">
        <v>459</v>
      </c>
      <c r="E48" s="342">
        <v>0</v>
      </c>
      <c r="F48" s="342"/>
      <c r="G48" s="342">
        <v>0</v>
      </c>
      <c r="H48" s="342"/>
      <c r="I48" s="342">
        <v>0</v>
      </c>
      <c r="J48" s="342"/>
      <c r="K48" s="342">
        <v>0</v>
      </c>
      <c r="L48" s="341"/>
      <c r="M48" s="342">
        <v>0</v>
      </c>
      <c r="N48" s="342"/>
      <c r="O48" s="342">
        <v>0</v>
      </c>
      <c r="P48" s="342"/>
      <c r="Q48" s="342">
        <v>64024570.849999994</v>
      </c>
      <c r="R48" s="342"/>
      <c r="S48" s="342">
        <v>51988519.549999997</v>
      </c>
      <c r="T48" s="342"/>
      <c r="U48" s="342">
        <v>-57791789.620000005</v>
      </c>
      <c r="V48" s="342"/>
      <c r="W48" s="342">
        <v>-46558680.579999998</v>
      </c>
      <c r="X48" s="342"/>
      <c r="Y48" s="342">
        <f>+E48+I48+M48+U48+Q48</f>
        <v>6232781.2299999893</v>
      </c>
      <c r="Z48" s="342"/>
      <c r="AA48" s="342">
        <f t="shared" si="33"/>
        <v>5429838.9699999988</v>
      </c>
    </row>
    <row r="49" spans="1:27" ht="28.5" customHeight="1">
      <c r="A49" s="336" t="s">
        <v>828</v>
      </c>
      <c r="E49" s="342">
        <v>-21886452.710000001</v>
      </c>
      <c r="F49" s="342"/>
      <c r="G49" s="342">
        <v>-8562668.879999999</v>
      </c>
      <c r="H49" s="342"/>
      <c r="I49" s="342">
        <v>-231323.41999999998</v>
      </c>
      <c r="J49" s="342"/>
      <c r="K49" s="342">
        <v>-395677.88</v>
      </c>
      <c r="L49" s="342"/>
      <c r="M49" s="342">
        <v>-27612882.52</v>
      </c>
      <c r="N49" s="342"/>
      <c r="O49" s="342">
        <v>-19155346.920000002</v>
      </c>
      <c r="P49" s="342"/>
      <c r="Q49" s="342">
        <v>-33525787.710000001</v>
      </c>
      <c r="R49" s="342"/>
      <c r="S49" s="342">
        <v>-27673458.940000001</v>
      </c>
      <c r="T49" s="342"/>
      <c r="U49" s="342">
        <v>53000083.030000016</v>
      </c>
      <c r="V49" s="342"/>
      <c r="W49" s="342">
        <v>39743189.120000005</v>
      </c>
      <c r="X49" s="342"/>
      <c r="Y49" s="342">
        <f t="shared" ref="Y49:Y50" si="36">+E49+I49+M49+U49+Q49</f>
        <v>-30256363.329999991</v>
      </c>
      <c r="Z49" s="342"/>
      <c r="AA49" s="342">
        <f t="shared" si="33"/>
        <v>-16043963.499999996</v>
      </c>
    </row>
    <row r="50" spans="1:27" ht="28.5" customHeight="1">
      <c r="A50" s="336" t="s">
        <v>829</v>
      </c>
      <c r="E50" s="344">
        <v>0</v>
      </c>
      <c r="F50" s="342"/>
      <c r="G50" s="342">
        <v>0</v>
      </c>
      <c r="H50" s="342"/>
      <c r="I50" s="344">
        <v>0</v>
      </c>
      <c r="J50" s="342"/>
      <c r="K50" s="342">
        <v>0</v>
      </c>
      <c r="L50" s="342"/>
      <c r="M50" s="344">
        <v>0</v>
      </c>
      <c r="N50" s="342"/>
      <c r="O50" s="342">
        <v>0</v>
      </c>
      <c r="P50" s="342"/>
      <c r="Q50" s="344">
        <v>0</v>
      </c>
      <c r="R50" s="342"/>
      <c r="S50" s="344">
        <v>0</v>
      </c>
      <c r="T50" s="342"/>
      <c r="U50" s="342">
        <v>9691773.3200000003</v>
      </c>
      <c r="V50" s="342"/>
      <c r="W50" s="342">
        <v>4823795.57</v>
      </c>
      <c r="X50" s="342"/>
      <c r="Y50" s="342">
        <f t="shared" si="36"/>
        <v>9691773.3200000003</v>
      </c>
      <c r="Z50" s="342"/>
      <c r="AA50" s="342">
        <f t="shared" si="33"/>
        <v>4823795.57</v>
      </c>
    </row>
    <row r="51" spans="1:27" ht="28.5" customHeight="1">
      <c r="B51" s="336" t="s">
        <v>830</v>
      </c>
      <c r="E51" s="345">
        <f>SUM(E44:E50)</f>
        <v>-90288899.070000023</v>
      </c>
      <c r="F51" s="342">
        <f t="shared" ref="F51" si="37">SUM(F44:F50)</f>
        <v>0</v>
      </c>
      <c r="G51" s="345">
        <f>SUM(G44:G50)</f>
        <v>-78895133.599999994</v>
      </c>
      <c r="H51" s="345">
        <f t="shared" ref="H51" si="38">SUM(H44:H50)</f>
        <v>0</v>
      </c>
      <c r="I51" s="345">
        <f>SUM(I44:I50)</f>
        <v>-36993969.190000005</v>
      </c>
      <c r="J51" s="342">
        <f t="shared" ref="J51" si="39">SUM(J44:J50)</f>
        <v>0</v>
      </c>
      <c r="K51" s="345">
        <f>SUM(K44:K50)</f>
        <v>-32752632.23</v>
      </c>
      <c r="L51" s="345">
        <f t="shared" ref="L51" si="40">SUM(L44:L50)</f>
        <v>0</v>
      </c>
      <c r="M51" s="345">
        <f>SUM(M44:M50)</f>
        <v>-80288433.239999995</v>
      </c>
      <c r="N51" s="342">
        <f t="shared" ref="N51" si="41">SUM(N44:N50)</f>
        <v>0</v>
      </c>
      <c r="O51" s="345">
        <f>SUM(O44:O50)</f>
        <v>-60677581.25</v>
      </c>
      <c r="P51" s="345">
        <f t="shared" ref="P51" si="42">SUM(P44:P50)</f>
        <v>0</v>
      </c>
      <c r="Q51" s="345">
        <f>SUM(Q44:Q50)</f>
        <v>25573749.149999991</v>
      </c>
      <c r="R51" s="342">
        <f t="shared" ref="R51" si="43">SUM(R44:R50)</f>
        <v>0</v>
      </c>
      <c r="S51" s="345">
        <f>SUM(S44:S50)</f>
        <v>24146778.609999996</v>
      </c>
      <c r="T51" s="345">
        <f>SUM(T44:T50)</f>
        <v>0</v>
      </c>
      <c r="U51" s="342"/>
      <c r="V51" s="342">
        <f>SUM(V44:V50)</f>
        <v>0</v>
      </c>
      <c r="W51" s="342"/>
      <c r="X51" s="345">
        <f>SUM(X44:X50)</f>
        <v>0</v>
      </c>
      <c r="Y51" s="345">
        <f>SUM(Y44:Z50)</f>
        <v>-172395854.01000002</v>
      </c>
      <c r="Z51" s="342"/>
      <c r="AA51" s="345">
        <f>SUM(AA44:AA50)</f>
        <v>-150347185.78</v>
      </c>
    </row>
    <row r="52" spans="1:27" ht="28.5" customHeight="1">
      <c r="A52" s="336" t="s">
        <v>831</v>
      </c>
      <c r="E52" s="342">
        <f>+E51+E43+E42</f>
        <v>63560970.189999968</v>
      </c>
      <c r="F52" s="342"/>
      <c r="G52" s="342">
        <f>+G51+G43+G42</f>
        <v>145760152.90000001</v>
      </c>
      <c r="H52" s="342"/>
      <c r="I52" s="342">
        <f>+I51+I43+I42</f>
        <v>43938771.140000038</v>
      </c>
      <c r="J52" s="342"/>
      <c r="K52" s="342">
        <f>+K51+K43+K42</f>
        <v>32108266.079999972</v>
      </c>
      <c r="L52" s="342"/>
      <c r="M52" s="342">
        <f>+M51+M43+M42</f>
        <v>-14572049.429999992</v>
      </c>
      <c r="N52" s="342"/>
      <c r="O52" s="342">
        <f>+O51+O43+O42</f>
        <v>35559974.620000005</v>
      </c>
      <c r="P52" s="342"/>
      <c r="Q52" s="342">
        <f>+Q51+Q43+Q42</f>
        <v>61756112.649999991</v>
      </c>
      <c r="R52" s="342"/>
      <c r="S52" s="342">
        <f>+S51+S43+S42</f>
        <v>35229473.57</v>
      </c>
      <c r="T52" s="342"/>
      <c r="U52" s="342"/>
      <c r="V52" s="342"/>
      <c r="W52" s="342"/>
      <c r="X52" s="342"/>
      <c r="Y52" s="342">
        <f>+Y51+Y43+Y42</f>
        <v>131134118.40000021</v>
      </c>
      <c r="Z52" s="342"/>
      <c r="AA52" s="342">
        <f>+AA51+AA43+AA42</f>
        <v>262505790.57000035</v>
      </c>
    </row>
    <row r="53" spans="1:27" ht="28.5" customHeight="1">
      <c r="A53" s="336" t="s">
        <v>832</v>
      </c>
      <c r="E53" s="344">
        <v>-20659750.91</v>
      </c>
      <c r="F53" s="341"/>
      <c r="G53" s="344">
        <v>-36857906.119999997</v>
      </c>
      <c r="H53" s="341"/>
      <c r="I53" s="341">
        <v>-9092666.2300000004</v>
      </c>
      <c r="J53" s="341"/>
      <c r="K53" s="341">
        <v>-6638993.7000000002</v>
      </c>
      <c r="L53" s="341"/>
      <c r="M53" s="341">
        <v>1828925.67</v>
      </c>
      <c r="N53" s="341"/>
      <c r="O53" s="341">
        <v>-7814890.3800000008</v>
      </c>
      <c r="P53" s="341"/>
      <c r="Q53" s="341">
        <v>1021446.94</v>
      </c>
      <c r="R53" s="341"/>
      <c r="S53" s="341">
        <v>848329.68</v>
      </c>
      <c r="T53" s="341"/>
      <c r="U53" s="342"/>
      <c r="V53" s="341"/>
      <c r="W53" s="342"/>
      <c r="X53" s="341"/>
      <c r="Y53" s="344">
        <f>+E53+I53+M53+U53+Q53</f>
        <v>-26902044.529999997</v>
      </c>
      <c r="Z53" s="342"/>
      <c r="AA53" s="342">
        <f>+G53+K53+O53+W53+S53</f>
        <v>-50463460.520000003</v>
      </c>
    </row>
    <row r="54" spans="1:27" ht="28.5" customHeight="1" thickBot="1">
      <c r="A54" s="336" t="s">
        <v>833</v>
      </c>
      <c r="E54" s="346">
        <f t="shared" ref="E54" si="44">SUM(E52:E53)</f>
        <v>42901219.279999971</v>
      </c>
      <c r="F54" s="341"/>
      <c r="G54" s="346">
        <f>SUM(G52:G53)</f>
        <v>108902246.78</v>
      </c>
      <c r="H54" s="341"/>
      <c r="I54" s="346">
        <f t="shared" ref="I54" si="45">SUM(I52:I53)</f>
        <v>34846104.910000041</v>
      </c>
      <c r="J54" s="341"/>
      <c r="K54" s="346">
        <f t="shared" ref="K54" si="46">SUM(K52:K53)</f>
        <v>25469272.379999973</v>
      </c>
      <c r="L54" s="341"/>
      <c r="M54" s="346">
        <f t="shared" ref="M54" si="47">SUM(M52:M53)</f>
        <v>-12743123.759999992</v>
      </c>
      <c r="N54" s="341"/>
      <c r="O54" s="346">
        <f t="shared" ref="O54" si="48">SUM(O52:O53)</f>
        <v>27745084.240000002</v>
      </c>
      <c r="P54" s="341"/>
      <c r="Q54" s="346">
        <f t="shared" ref="Q54" si="49">SUM(Q52:Q53)</f>
        <v>62777559.589999989</v>
      </c>
      <c r="R54" s="341"/>
      <c r="S54" s="346">
        <f>SUM(S52:S53)</f>
        <v>36077803.25</v>
      </c>
      <c r="T54" s="341"/>
      <c r="U54" s="342"/>
      <c r="V54" s="342"/>
      <c r="W54" s="342"/>
      <c r="X54" s="341"/>
      <c r="Y54" s="346">
        <f>SUM(Y52:Y53)</f>
        <v>104232073.87000021</v>
      </c>
      <c r="Z54" s="341"/>
      <c r="AA54" s="346">
        <f>SUM(AA52:AA53)</f>
        <v>212042330.05000034</v>
      </c>
    </row>
    <row r="55" spans="1:27" ht="28.5" customHeight="1" thickTop="1">
      <c r="A55" s="348" t="s">
        <v>1098</v>
      </c>
      <c r="F55" s="349"/>
      <c r="H55" s="349"/>
      <c r="J55" s="349"/>
      <c r="L55" s="349"/>
      <c r="N55" s="349"/>
      <c r="P55" s="349"/>
      <c r="Q55" s="349"/>
      <c r="R55" s="349"/>
      <c r="S55" s="349"/>
      <c r="T55" s="349"/>
      <c r="V55" s="349"/>
      <c r="X55" s="349"/>
      <c r="Z55" s="349"/>
    </row>
    <row r="56" spans="1:27" ht="28.5" customHeight="1">
      <c r="A56" s="348" t="s">
        <v>1099</v>
      </c>
      <c r="F56" s="349"/>
      <c r="H56" s="349"/>
      <c r="J56" s="349"/>
      <c r="L56" s="349"/>
      <c r="N56" s="349"/>
      <c r="P56" s="349"/>
      <c r="Q56" s="349"/>
      <c r="R56" s="349"/>
      <c r="S56" s="349"/>
      <c r="T56" s="349"/>
      <c r="V56" s="349"/>
      <c r="X56" s="349"/>
      <c r="Z56" s="349"/>
    </row>
    <row r="57" spans="1:27" ht="28.5" customHeight="1">
      <c r="B57" s="347" t="s">
        <v>1076</v>
      </c>
    </row>
    <row r="58" spans="1:27" ht="28.5" customHeight="1">
      <c r="B58" s="347" t="s">
        <v>1077</v>
      </c>
    </row>
    <row r="59" spans="1:27" ht="28.5" customHeight="1">
      <c r="B59" s="347"/>
    </row>
    <row r="60" spans="1:27" ht="28.5" customHeight="1">
      <c r="B60" s="347"/>
    </row>
    <row r="61" spans="1:27" ht="28.5" customHeight="1">
      <c r="G61" s="350"/>
      <c r="J61" s="351"/>
      <c r="K61" s="12" t="s">
        <v>31</v>
      </c>
      <c r="L61" s="12"/>
      <c r="P61" s="352"/>
      <c r="Q61" s="352"/>
      <c r="R61" s="352"/>
      <c r="S61" s="352"/>
      <c r="T61" s="352"/>
    </row>
    <row r="62" spans="1:27" ht="28.5" customHeight="1">
      <c r="G62" s="350"/>
      <c r="H62" s="351"/>
      <c r="J62" s="351"/>
      <c r="K62" s="12" t="s">
        <v>32</v>
      </c>
      <c r="L62" s="12"/>
      <c r="P62" s="352"/>
      <c r="Q62" s="352"/>
      <c r="R62" s="352"/>
      <c r="S62" s="352"/>
      <c r="T62" s="352"/>
    </row>
    <row r="63" spans="1:27" ht="28.5" customHeight="1"/>
    <row r="64" spans="1:27" ht="28.5" customHeight="1"/>
    <row r="65" ht="28.5" customHeight="1"/>
    <row r="169" spans="10:10" ht="30" customHeight="1">
      <c r="J169" s="53"/>
    </row>
  </sheetData>
  <mergeCells count="16">
    <mergeCell ref="A1:AA1"/>
    <mergeCell ref="E10:G10"/>
    <mergeCell ref="I10:K10"/>
    <mergeCell ref="M10:O10"/>
    <mergeCell ref="Q10:S10"/>
    <mergeCell ref="U10:W10"/>
    <mergeCell ref="Y10:AA10"/>
    <mergeCell ref="E9:AA9"/>
    <mergeCell ref="A32:AA32"/>
    <mergeCell ref="E37:AA37"/>
    <mergeCell ref="E38:G38"/>
    <mergeCell ref="I38:K38"/>
    <mergeCell ref="M38:O38"/>
    <mergeCell ref="Q38:S38"/>
    <mergeCell ref="U38:W38"/>
    <mergeCell ref="Y38:AA38"/>
  </mergeCells>
  <pageMargins left="0.59055118110236227" right="0.19685039370078741" top="0.67" bottom="0.5" header="0.31496062992125984" footer="0.21"/>
  <pageSetup paperSize="9" scale="60" fitToHeight="0" orientation="landscape" r:id="rId1"/>
  <headerFooter alignWithMargins="0"/>
  <ignoredErrors>
    <ignoredError sqref="G23:S23"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71"/>
  <sheetViews>
    <sheetView view="pageBreakPreview" zoomScaleNormal="100" zoomScaleSheetLayoutView="100" workbookViewId="0">
      <selection activeCell="L51" sqref="L51"/>
    </sheetView>
  </sheetViews>
  <sheetFormatPr defaultColWidth="9.140625" defaultRowHeight="24" customHeight="1"/>
  <cols>
    <col min="1" max="1" width="5.85546875" style="11" customWidth="1"/>
    <col min="2" max="4" width="9.140625" style="11" customWidth="1"/>
    <col min="5" max="5" width="5.42578125" style="11" customWidth="1"/>
    <col min="6" max="6" width="15.7109375" style="11" customWidth="1"/>
    <col min="7" max="7" width="0.85546875" style="11" customWidth="1"/>
    <col min="8" max="8" width="15.7109375" style="11" customWidth="1"/>
    <col min="9" max="9" width="0.85546875" style="11" customWidth="1"/>
    <col min="10" max="10" width="15.7109375" style="11" customWidth="1"/>
    <col min="11" max="11" width="0.85546875" style="11" customWidth="1"/>
    <col min="12" max="12" width="15.7109375" style="11" customWidth="1"/>
    <col min="13" max="13" width="1.42578125" style="11" customWidth="1"/>
    <col min="14" max="16384" width="9.140625" style="11"/>
  </cols>
  <sheetData>
    <row r="1" spans="1:12" ht="27" customHeight="1">
      <c r="A1" s="588" t="s">
        <v>1062</v>
      </c>
      <c r="B1" s="588"/>
      <c r="C1" s="588"/>
      <c r="D1" s="588"/>
      <c r="E1" s="588"/>
      <c r="F1" s="588"/>
      <c r="G1" s="588"/>
      <c r="H1" s="588"/>
      <c r="I1" s="588"/>
      <c r="J1" s="588"/>
      <c r="K1" s="588"/>
      <c r="L1" s="588"/>
    </row>
    <row r="2" spans="1:12" ht="27" customHeight="1">
      <c r="A2" s="353"/>
      <c r="B2" s="49"/>
      <c r="C2" s="49"/>
      <c r="D2" s="49"/>
      <c r="E2" s="49"/>
      <c r="F2" s="49"/>
      <c r="G2" s="49"/>
      <c r="H2" s="50"/>
      <c r="I2" s="50"/>
      <c r="J2" s="50"/>
      <c r="K2" s="50"/>
      <c r="L2" s="50"/>
    </row>
    <row r="3" spans="1:12" ht="27" customHeight="1">
      <c r="A3" s="353" t="s">
        <v>1090</v>
      </c>
      <c r="B3" s="12"/>
      <c r="C3" s="12"/>
      <c r="D3" s="12"/>
      <c r="E3" s="12"/>
      <c r="F3" s="8"/>
      <c r="G3" s="50"/>
      <c r="H3" s="13"/>
      <c r="I3" s="13"/>
      <c r="J3" s="49"/>
      <c r="K3" s="271"/>
      <c r="L3" s="354"/>
    </row>
    <row r="4" spans="1:12" s="347" customFormat="1" ht="27" customHeight="1">
      <c r="A4" s="347" t="s">
        <v>1128</v>
      </c>
    </row>
    <row r="5" spans="1:12" s="347" customFormat="1" ht="27" customHeight="1">
      <c r="A5" s="347" t="s">
        <v>1053</v>
      </c>
    </row>
    <row r="6" spans="1:12" s="347" customFormat="1" ht="27" customHeight="1">
      <c r="A6" s="355"/>
      <c r="B6" s="355"/>
      <c r="C6" s="355"/>
      <c r="D6" s="355"/>
      <c r="E6" s="355"/>
      <c r="F6" s="13"/>
      <c r="G6" s="13"/>
      <c r="H6" s="13"/>
      <c r="I6" s="13"/>
      <c r="J6" s="68"/>
      <c r="K6" s="68"/>
      <c r="L6" s="356" t="s">
        <v>423</v>
      </c>
    </row>
    <row r="7" spans="1:12" s="347" customFormat="1" ht="27" customHeight="1">
      <c r="A7" s="355"/>
      <c r="B7" s="355"/>
      <c r="C7" s="355"/>
      <c r="D7" s="355"/>
      <c r="E7" s="355"/>
      <c r="F7" s="579" t="s">
        <v>1035</v>
      </c>
      <c r="G7" s="579"/>
      <c r="H7" s="579"/>
      <c r="I7" s="579"/>
      <c r="J7" s="579"/>
      <c r="K7" s="579"/>
      <c r="L7" s="579"/>
    </row>
    <row r="8" spans="1:12" s="347" customFormat="1" ht="27" customHeight="1">
      <c r="A8" s="355"/>
      <c r="B8" s="50" t="s">
        <v>835</v>
      </c>
      <c r="C8" s="355"/>
      <c r="D8" s="355"/>
      <c r="E8" s="355"/>
      <c r="F8" s="604" t="s">
        <v>424</v>
      </c>
      <c r="G8" s="604"/>
      <c r="H8" s="604"/>
      <c r="I8" s="69"/>
      <c r="J8" s="605" t="s">
        <v>425</v>
      </c>
      <c r="K8" s="605"/>
      <c r="L8" s="605"/>
    </row>
    <row r="9" spans="1:12" s="347" customFormat="1" ht="27" customHeight="1">
      <c r="A9" s="357"/>
      <c r="B9" s="50" t="s">
        <v>835</v>
      </c>
      <c r="C9" s="358"/>
      <c r="D9" s="357"/>
      <c r="E9" s="359"/>
      <c r="F9" s="164">
        <v>2023</v>
      </c>
      <c r="G9" s="164"/>
      <c r="H9" s="164">
        <v>2022</v>
      </c>
      <c r="I9" s="69"/>
      <c r="J9" s="164">
        <f>+F9</f>
        <v>2023</v>
      </c>
      <c r="K9" s="164"/>
      <c r="L9" s="164">
        <f>+H9</f>
        <v>2022</v>
      </c>
    </row>
    <row r="10" spans="1:12" s="347" customFormat="1" ht="27" customHeight="1">
      <c r="A10" s="50"/>
      <c r="B10" s="347" t="s">
        <v>836</v>
      </c>
      <c r="D10" s="50"/>
      <c r="E10" s="50"/>
      <c r="F10" s="50"/>
      <c r="G10" s="50"/>
      <c r="H10" s="50"/>
      <c r="I10" s="50"/>
      <c r="J10" s="50"/>
      <c r="L10" s="50"/>
    </row>
    <row r="11" spans="1:12" s="347" customFormat="1" ht="27" customHeight="1">
      <c r="A11" s="50"/>
      <c r="B11" s="357" t="s">
        <v>837</v>
      </c>
      <c r="C11" s="357"/>
      <c r="D11" s="50"/>
      <c r="E11" s="50"/>
      <c r="F11" s="423">
        <v>10882130.400000002</v>
      </c>
      <c r="G11" s="404"/>
      <c r="H11" s="404">
        <v>34386314.25</v>
      </c>
      <c r="I11" s="404"/>
      <c r="J11" s="423">
        <v>4357514.1300000008</v>
      </c>
      <c r="K11" s="404"/>
      <c r="L11" s="404">
        <v>24488421.57</v>
      </c>
    </row>
    <row r="12" spans="1:12" s="347" customFormat="1" ht="27" customHeight="1">
      <c r="A12" s="50"/>
      <c r="B12" s="357" t="s">
        <v>838</v>
      </c>
      <c r="C12" s="357"/>
      <c r="D12" s="50"/>
      <c r="E12" s="50"/>
      <c r="F12" s="423"/>
      <c r="G12" s="404"/>
      <c r="H12" s="360"/>
      <c r="I12" s="404"/>
      <c r="J12" s="423"/>
      <c r="K12" s="404"/>
      <c r="L12" s="404"/>
    </row>
    <row r="13" spans="1:12" s="347" customFormat="1" ht="27" customHeight="1">
      <c r="A13" s="50"/>
      <c r="B13" s="357" t="s">
        <v>839</v>
      </c>
      <c r="C13" s="357"/>
      <c r="D13" s="50"/>
      <c r="E13" s="50"/>
      <c r="F13" s="423"/>
      <c r="G13" s="404"/>
      <c r="H13" s="360"/>
      <c r="I13" s="404"/>
      <c r="J13" s="423"/>
      <c r="K13" s="404"/>
      <c r="L13" s="404"/>
    </row>
    <row r="14" spans="1:12" s="347" customFormat="1" ht="27" customHeight="1">
      <c r="A14" s="50"/>
      <c r="B14" s="50" t="s">
        <v>840</v>
      </c>
      <c r="C14" s="50"/>
      <c r="D14" s="50"/>
      <c r="E14" s="50"/>
      <c r="F14" s="423"/>
      <c r="G14" s="404"/>
      <c r="H14" s="404"/>
      <c r="I14" s="404"/>
      <c r="J14" s="423"/>
      <c r="K14" s="404"/>
      <c r="L14" s="404"/>
    </row>
    <row r="15" spans="1:12" s="347" customFormat="1" ht="27" customHeight="1">
      <c r="A15" s="50"/>
      <c r="B15" s="50" t="s">
        <v>841</v>
      </c>
      <c r="C15" s="50"/>
      <c r="D15" s="50"/>
      <c r="E15" s="50"/>
      <c r="F15" s="423">
        <v>1298024.0000000002</v>
      </c>
      <c r="G15" s="424"/>
      <c r="H15" s="424">
        <v>-7025477.6900000004</v>
      </c>
      <c r="I15" s="424"/>
      <c r="J15" s="423">
        <v>5042426.1999999993</v>
      </c>
      <c r="K15" s="424"/>
      <c r="L15" s="424">
        <v>-4525363.6599999992</v>
      </c>
    </row>
    <row r="16" spans="1:12" s="347" customFormat="1" ht="27" customHeight="1" thickBot="1">
      <c r="A16" s="50"/>
      <c r="B16" s="357" t="s">
        <v>842</v>
      </c>
      <c r="C16" s="50"/>
      <c r="D16" s="50"/>
      <c r="E16" s="50"/>
      <c r="F16" s="361">
        <f>SUM(F11:F15)</f>
        <v>12180154.400000002</v>
      </c>
      <c r="G16" s="362"/>
      <c r="H16" s="361">
        <f>SUM(H11:H15)</f>
        <v>27360836.559999999</v>
      </c>
      <c r="I16" s="362"/>
      <c r="J16" s="361">
        <f>SUM(J11:J15)</f>
        <v>9399940.3300000001</v>
      </c>
      <c r="K16" s="362"/>
      <c r="L16" s="361">
        <f>SUM(L11:L15)</f>
        <v>19963057.91</v>
      </c>
    </row>
    <row r="17" spans="1:12" s="347" customFormat="1" ht="27" customHeight="1" thickTop="1">
      <c r="A17" s="355"/>
      <c r="B17" s="355"/>
      <c r="C17" s="355"/>
      <c r="D17" s="355"/>
      <c r="E17" s="355"/>
      <c r="F17" s="13"/>
      <c r="G17" s="13"/>
      <c r="H17" s="13"/>
      <c r="I17" s="13"/>
      <c r="J17" s="68"/>
      <c r="K17" s="68"/>
      <c r="L17" s="356" t="s">
        <v>423</v>
      </c>
    </row>
    <row r="18" spans="1:12" s="347" customFormat="1" ht="27" customHeight="1">
      <c r="A18" s="355"/>
      <c r="B18" s="355"/>
      <c r="C18" s="355"/>
      <c r="D18" s="355"/>
      <c r="E18" s="355"/>
      <c r="F18" s="579" t="s">
        <v>1037</v>
      </c>
      <c r="G18" s="579"/>
      <c r="H18" s="579"/>
      <c r="I18" s="579"/>
      <c r="J18" s="579"/>
      <c r="K18" s="579"/>
      <c r="L18" s="579"/>
    </row>
    <row r="19" spans="1:12" s="347" customFormat="1" ht="27" customHeight="1">
      <c r="A19" s="355"/>
      <c r="B19" s="50" t="s">
        <v>835</v>
      </c>
      <c r="C19" s="355"/>
      <c r="D19" s="355"/>
      <c r="E19" s="355"/>
      <c r="F19" s="604" t="s">
        <v>424</v>
      </c>
      <c r="G19" s="604"/>
      <c r="H19" s="604"/>
      <c r="I19" s="69"/>
      <c r="J19" s="605" t="s">
        <v>425</v>
      </c>
      <c r="K19" s="605"/>
      <c r="L19" s="605"/>
    </row>
    <row r="20" spans="1:12" s="347" customFormat="1" ht="27" customHeight="1">
      <c r="A20" s="357"/>
      <c r="B20" s="50" t="s">
        <v>835</v>
      </c>
      <c r="C20" s="358"/>
      <c r="D20" s="357"/>
      <c r="E20" s="359"/>
      <c r="F20" s="164">
        <v>2023</v>
      </c>
      <c r="G20" s="164"/>
      <c r="H20" s="164">
        <v>2022</v>
      </c>
      <c r="I20" s="69"/>
      <c r="J20" s="164">
        <f>+F20</f>
        <v>2023</v>
      </c>
      <c r="K20" s="164"/>
      <c r="L20" s="164">
        <f>+H20</f>
        <v>2022</v>
      </c>
    </row>
    <row r="21" spans="1:12" s="347" customFormat="1" ht="27" customHeight="1">
      <c r="A21" s="50"/>
      <c r="B21" s="347" t="s">
        <v>836</v>
      </c>
      <c r="D21" s="50"/>
      <c r="E21" s="50"/>
      <c r="F21" s="50"/>
      <c r="G21" s="50"/>
      <c r="H21" s="50"/>
      <c r="I21" s="50"/>
      <c r="J21" s="50"/>
      <c r="L21" s="50"/>
    </row>
    <row r="22" spans="1:12" s="347" customFormat="1" ht="27" customHeight="1">
      <c r="A22" s="50"/>
      <c r="B22" s="357" t="s">
        <v>837</v>
      </c>
      <c r="C22" s="357"/>
      <c r="D22" s="50"/>
      <c r="E22" s="50"/>
      <c r="F22" s="423">
        <v>24050873.600000001</v>
      </c>
      <c r="G22" s="404"/>
      <c r="H22" s="404">
        <v>55202566.759999998</v>
      </c>
      <c r="I22" s="404"/>
      <c r="J22" s="423">
        <v>12279783.9</v>
      </c>
      <c r="K22" s="404"/>
      <c r="L22" s="404">
        <v>37056398.509999998</v>
      </c>
    </row>
    <row r="23" spans="1:12" s="347" customFormat="1" ht="27" customHeight="1">
      <c r="A23" s="50"/>
      <c r="B23" s="357" t="s">
        <v>838</v>
      </c>
      <c r="C23" s="357"/>
      <c r="D23" s="50"/>
      <c r="E23" s="50"/>
      <c r="F23" s="423"/>
      <c r="G23" s="404"/>
      <c r="H23" s="360"/>
      <c r="I23" s="404"/>
      <c r="J23" s="423"/>
      <c r="K23" s="404"/>
      <c r="L23" s="404"/>
    </row>
    <row r="24" spans="1:12" s="347" customFormat="1" ht="27" customHeight="1">
      <c r="A24" s="50"/>
      <c r="B24" s="357" t="s">
        <v>839</v>
      </c>
      <c r="C24" s="357"/>
      <c r="D24" s="50"/>
      <c r="E24" s="50"/>
      <c r="F24" s="423"/>
      <c r="G24" s="404"/>
      <c r="H24" s="360"/>
      <c r="I24" s="404"/>
      <c r="J24" s="423"/>
      <c r="K24" s="404"/>
      <c r="L24" s="404"/>
    </row>
    <row r="25" spans="1:12" s="347" customFormat="1" ht="27" customHeight="1">
      <c r="A25" s="50"/>
      <c r="B25" s="50" t="s">
        <v>840</v>
      </c>
      <c r="C25" s="50"/>
      <c r="D25" s="50"/>
      <c r="E25" s="50"/>
      <c r="F25" s="423"/>
      <c r="G25" s="404"/>
      <c r="H25" s="404"/>
      <c r="I25" s="404"/>
      <c r="J25" s="423"/>
      <c r="K25" s="404"/>
      <c r="L25" s="404"/>
    </row>
    <row r="26" spans="1:12" s="347" customFormat="1" ht="27" customHeight="1">
      <c r="A26" s="50"/>
      <c r="B26" s="50" t="s">
        <v>841</v>
      </c>
      <c r="C26" s="50"/>
      <c r="D26" s="50"/>
      <c r="E26" s="50"/>
      <c r="F26" s="423">
        <v>2851170.93</v>
      </c>
      <c r="G26" s="424"/>
      <c r="H26" s="424">
        <v>-4739106.24</v>
      </c>
      <c r="I26" s="424"/>
      <c r="J26" s="423">
        <v>8379967.0099999998</v>
      </c>
      <c r="K26" s="424"/>
      <c r="L26" s="424">
        <v>-198492.39</v>
      </c>
    </row>
    <row r="27" spans="1:12" s="347" customFormat="1" ht="27" customHeight="1" thickBot="1">
      <c r="A27" s="50"/>
      <c r="B27" s="357" t="s">
        <v>842</v>
      </c>
      <c r="C27" s="50"/>
      <c r="D27" s="50"/>
      <c r="E27" s="50"/>
      <c r="F27" s="361">
        <f>SUM(F22:F26)</f>
        <v>26902044.530000001</v>
      </c>
      <c r="G27" s="362"/>
      <c r="H27" s="361">
        <f>SUM(H22:H26)</f>
        <v>50463460.519999996</v>
      </c>
      <c r="I27" s="362"/>
      <c r="J27" s="361">
        <f>SUM(J22:J26)</f>
        <v>20659750.91</v>
      </c>
      <c r="K27" s="362"/>
      <c r="L27" s="361">
        <f>SUM(L22:L26)</f>
        <v>36857906.119999997</v>
      </c>
    </row>
    <row r="28" spans="1:12" s="50" customFormat="1" ht="27" customHeight="1" thickTop="1">
      <c r="B28" s="357"/>
      <c r="F28" s="362"/>
      <c r="G28" s="362"/>
      <c r="H28" s="362"/>
      <c r="I28" s="362"/>
      <c r="J28" s="362"/>
      <c r="K28" s="362"/>
      <c r="L28" s="362"/>
    </row>
    <row r="29" spans="1:12" s="50" customFormat="1" ht="27" customHeight="1">
      <c r="B29" s="357"/>
      <c r="F29" s="362"/>
      <c r="G29" s="362"/>
      <c r="H29" s="362"/>
      <c r="I29" s="362"/>
      <c r="J29" s="362"/>
      <c r="K29" s="362"/>
      <c r="L29" s="362"/>
    </row>
    <row r="30" spans="1:12" s="50" customFormat="1" ht="27" customHeight="1">
      <c r="B30" s="357"/>
      <c r="F30" s="362"/>
      <c r="G30" s="362"/>
      <c r="H30" s="362"/>
      <c r="I30" s="362"/>
      <c r="J30" s="362"/>
      <c r="K30" s="362"/>
      <c r="L30" s="362"/>
    </row>
    <row r="31" spans="1:12" s="50" customFormat="1" ht="27" customHeight="1">
      <c r="B31" s="357"/>
      <c r="F31" s="362"/>
      <c r="G31" s="362"/>
      <c r="H31" s="362"/>
      <c r="I31" s="362"/>
      <c r="J31" s="362"/>
      <c r="K31" s="362"/>
      <c r="L31" s="362"/>
    </row>
    <row r="32" spans="1:12" s="355" customFormat="1" ht="27" customHeight="1">
      <c r="D32" s="12" t="s">
        <v>31</v>
      </c>
      <c r="E32" s="12"/>
      <c r="F32" s="8"/>
    </row>
    <row r="33" spans="1:19" s="355" customFormat="1" ht="27" customHeight="1">
      <c r="D33" s="12" t="s">
        <v>32</v>
      </c>
      <c r="E33" s="12"/>
      <c r="F33" s="8"/>
    </row>
    <row r="34" spans="1:19" s="50" customFormat="1" ht="24.95" customHeight="1">
      <c r="A34" s="588" t="s">
        <v>1063</v>
      </c>
      <c r="B34" s="588"/>
      <c r="C34" s="588"/>
      <c r="D34" s="588"/>
      <c r="E34" s="588"/>
      <c r="F34" s="588"/>
      <c r="G34" s="588"/>
      <c r="H34" s="588"/>
      <c r="I34" s="588"/>
      <c r="J34" s="588"/>
      <c r="K34" s="588"/>
      <c r="L34" s="588"/>
    </row>
    <row r="35" spans="1:19" s="50" customFormat="1" ht="24.95" customHeight="1">
      <c r="B35" s="357"/>
      <c r="F35" s="362"/>
      <c r="G35" s="362"/>
      <c r="H35" s="362"/>
      <c r="I35" s="362"/>
      <c r="J35" s="362"/>
      <c r="K35" s="362"/>
      <c r="L35" s="362"/>
    </row>
    <row r="36" spans="1:19" ht="24.95" customHeight="1">
      <c r="A36" s="353" t="s">
        <v>1100</v>
      </c>
      <c r="B36" s="12"/>
      <c r="C36" s="12"/>
      <c r="D36" s="12"/>
      <c r="E36" s="12"/>
      <c r="F36" s="8"/>
      <c r="G36" s="50"/>
      <c r="H36" s="13"/>
      <c r="I36" s="13"/>
      <c r="J36" s="49"/>
      <c r="K36" s="271"/>
      <c r="L36" s="354"/>
    </row>
    <row r="37" spans="1:19" s="355" customFormat="1" ht="24.95" customHeight="1">
      <c r="A37" s="50"/>
      <c r="B37" s="50" t="s">
        <v>1054</v>
      </c>
      <c r="C37" s="50"/>
      <c r="D37" s="50"/>
      <c r="E37" s="50"/>
      <c r="F37" s="362"/>
      <c r="G37" s="362"/>
      <c r="H37" s="362"/>
      <c r="I37" s="362"/>
      <c r="J37" s="362"/>
      <c r="K37" s="362"/>
      <c r="L37" s="362"/>
      <c r="M37" s="13"/>
      <c r="Q37" s="13"/>
      <c r="R37" s="46"/>
      <c r="S37" s="68"/>
    </row>
    <row r="38" spans="1:19" s="355" customFormat="1" ht="24.95" customHeight="1">
      <c r="A38" s="50"/>
      <c r="B38" s="357" t="s">
        <v>843</v>
      </c>
      <c r="C38" s="50"/>
      <c r="D38" s="50"/>
      <c r="E38" s="50"/>
      <c r="F38" s="362"/>
      <c r="G38" s="362"/>
      <c r="H38" s="362"/>
      <c r="I38" s="362"/>
      <c r="J38" s="362"/>
      <c r="K38" s="362"/>
      <c r="L38" s="362"/>
      <c r="M38" s="13"/>
      <c r="Q38" s="13"/>
      <c r="R38" s="46"/>
      <c r="S38" s="68"/>
    </row>
    <row r="39" spans="1:19" s="355" customFormat="1" ht="24.95" customHeight="1">
      <c r="A39" s="50"/>
      <c r="B39" s="357"/>
      <c r="C39" s="50"/>
      <c r="D39" s="50"/>
      <c r="E39" s="50"/>
      <c r="F39" s="13"/>
      <c r="G39" s="13"/>
      <c r="H39" s="13"/>
      <c r="I39" s="13"/>
      <c r="J39" s="68"/>
      <c r="K39" s="68"/>
      <c r="L39" s="356" t="s">
        <v>423</v>
      </c>
      <c r="M39" s="13"/>
    </row>
    <row r="40" spans="1:19" s="355" customFormat="1" ht="24.95" customHeight="1">
      <c r="A40" s="50"/>
      <c r="B40" s="357"/>
      <c r="C40" s="50"/>
      <c r="D40" s="50"/>
      <c r="E40" s="50"/>
      <c r="F40" s="604" t="s">
        <v>424</v>
      </c>
      <c r="G40" s="604"/>
      <c r="H40" s="604"/>
      <c r="I40" s="69"/>
      <c r="J40" s="605" t="s">
        <v>425</v>
      </c>
      <c r="K40" s="605"/>
      <c r="L40" s="605"/>
      <c r="M40" s="13"/>
    </row>
    <row r="41" spans="1:19" s="50" customFormat="1" ht="24.95" customHeight="1">
      <c r="B41" s="357"/>
      <c r="F41" s="164">
        <v>2023</v>
      </c>
      <c r="G41" s="164"/>
      <c r="H41" s="164">
        <v>2022</v>
      </c>
      <c r="I41" s="69"/>
      <c r="J41" s="164">
        <f>+F41</f>
        <v>2023</v>
      </c>
      <c r="K41" s="164"/>
      <c r="L41" s="164">
        <f>+H41</f>
        <v>2022</v>
      </c>
    </row>
    <row r="42" spans="1:19" s="50" customFormat="1" ht="24.95" customHeight="1">
      <c r="B42" s="357" t="s">
        <v>844</v>
      </c>
      <c r="F42" s="362"/>
      <c r="G42" s="362"/>
      <c r="H42" s="362"/>
      <c r="I42" s="362"/>
      <c r="J42" s="362"/>
      <c r="K42" s="362"/>
      <c r="L42" s="362"/>
    </row>
    <row r="43" spans="1:19" s="50" customFormat="1" ht="24.95" customHeight="1">
      <c r="B43" s="50" t="s">
        <v>845</v>
      </c>
      <c r="F43" s="50">
        <v>0</v>
      </c>
      <c r="H43" s="50">
        <v>6974038.79</v>
      </c>
      <c r="J43" s="50">
        <v>0</v>
      </c>
      <c r="L43" s="50">
        <v>6616247.5999999996</v>
      </c>
    </row>
    <row r="44" spans="1:19" s="50" customFormat="1" ht="24.95" customHeight="1">
      <c r="A44" s="50" t="s">
        <v>1101</v>
      </c>
    </row>
    <row r="45" spans="1:19" s="50" customFormat="1" ht="24.95" customHeight="1">
      <c r="A45" s="50" t="s">
        <v>1055</v>
      </c>
    </row>
    <row r="46" spans="1:19" s="50" customFormat="1" ht="24.95" customHeight="1">
      <c r="A46" s="50" t="s">
        <v>1056</v>
      </c>
    </row>
    <row r="47" spans="1:19" s="50" customFormat="1" ht="24.95" customHeight="1">
      <c r="A47" s="347"/>
      <c r="B47" s="347"/>
      <c r="C47" s="347"/>
      <c r="D47" s="347"/>
      <c r="E47" s="347"/>
      <c r="F47" s="347"/>
      <c r="G47" s="347"/>
      <c r="H47" s="347"/>
      <c r="I47" s="347"/>
      <c r="J47" s="347"/>
      <c r="K47" s="347"/>
      <c r="L47" s="356" t="s">
        <v>423</v>
      </c>
    </row>
    <row r="48" spans="1:19" s="347" customFormat="1" ht="24.95" customHeight="1">
      <c r="A48" s="355"/>
      <c r="B48" s="355"/>
      <c r="C48" s="355"/>
      <c r="D48" s="355"/>
      <c r="E48" s="355"/>
      <c r="F48" s="579" t="s">
        <v>1035</v>
      </c>
      <c r="G48" s="579"/>
      <c r="H48" s="579"/>
      <c r="I48" s="579"/>
      <c r="J48" s="579"/>
      <c r="K48" s="579"/>
      <c r="L48" s="579"/>
    </row>
    <row r="49" spans="1:13" s="50" customFormat="1" ht="24.95" customHeight="1">
      <c r="A49" s="347"/>
      <c r="B49" s="347"/>
      <c r="C49" s="347"/>
      <c r="D49" s="347"/>
      <c r="E49" s="347"/>
      <c r="F49" s="363"/>
      <c r="G49" s="70" t="s">
        <v>424</v>
      </c>
      <c r="H49" s="70"/>
      <c r="I49" s="69"/>
      <c r="J49" s="407"/>
      <c r="K49" s="407" t="s">
        <v>425</v>
      </c>
      <c r="L49" s="407"/>
    </row>
    <row r="50" spans="1:13" s="50" customFormat="1" ht="24.95" customHeight="1">
      <c r="B50" s="364"/>
      <c r="C50" s="365"/>
      <c r="F50" s="164">
        <v>2023</v>
      </c>
      <c r="G50" s="164"/>
      <c r="H50" s="164">
        <v>2022</v>
      </c>
      <c r="I50" s="69"/>
      <c r="J50" s="366">
        <f>+F50</f>
        <v>2023</v>
      </c>
      <c r="K50" s="164"/>
      <c r="L50" s="366">
        <f>+H50</f>
        <v>2022</v>
      </c>
    </row>
    <row r="51" spans="1:13" s="50" customFormat="1" ht="24.95" customHeight="1" thickBot="1">
      <c r="B51" s="357" t="s">
        <v>847</v>
      </c>
      <c r="C51" s="357"/>
      <c r="F51" s="367">
        <v>59609719.840000004</v>
      </c>
      <c r="H51" s="367">
        <v>151550982.53000033</v>
      </c>
      <c r="J51" s="367">
        <v>76615819.840000004</v>
      </c>
      <c r="L51" s="367">
        <v>97718210.439999983</v>
      </c>
    </row>
    <row r="52" spans="1:13" s="347" customFormat="1" ht="24.95" customHeight="1" thickTop="1">
      <c r="A52" s="50"/>
      <c r="B52" s="357" t="s">
        <v>848</v>
      </c>
      <c r="C52" s="357"/>
      <c r="D52" s="50"/>
      <c r="E52" s="50"/>
      <c r="F52" s="369" t="s">
        <v>214</v>
      </c>
      <c r="G52" s="250"/>
      <c r="H52" s="370">
        <v>20</v>
      </c>
      <c r="I52" s="250"/>
      <c r="J52" s="369" t="s">
        <v>214</v>
      </c>
      <c r="K52" s="250"/>
      <c r="L52" s="370">
        <v>20</v>
      </c>
      <c r="M52" s="50"/>
    </row>
    <row r="53" spans="1:13" s="355" customFormat="1" ht="24.95" customHeight="1">
      <c r="A53" s="50"/>
      <c r="B53" s="357" t="s">
        <v>849</v>
      </c>
      <c r="C53" s="357"/>
      <c r="D53" s="50"/>
      <c r="E53" s="50"/>
      <c r="F53" s="50"/>
      <c r="G53" s="50"/>
      <c r="H53" s="50"/>
      <c r="I53" s="50"/>
      <c r="J53" s="50"/>
      <c r="K53" s="50"/>
      <c r="L53" s="50"/>
      <c r="M53" s="50"/>
    </row>
    <row r="54" spans="1:13" s="355" customFormat="1" ht="24.95" customHeight="1">
      <c r="A54" s="50"/>
      <c r="B54" s="357" t="s">
        <v>850</v>
      </c>
      <c r="C54" s="357"/>
      <c r="D54" s="50"/>
      <c r="E54" s="50"/>
      <c r="F54" s="50">
        <f>+F51*F52%</f>
        <v>11921943.968000002</v>
      </c>
      <c r="G54" s="362"/>
      <c r="H54" s="50">
        <f>+H51*H52%</f>
        <v>30310196.506000068</v>
      </c>
      <c r="I54" s="362"/>
      <c r="J54" s="50">
        <f>+J51*J52%</f>
        <v>15323163.968000002</v>
      </c>
      <c r="K54" s="362"/>
      <c r="L54" s="50">
        <f>+L51*L52%</f>
        <v>19543642.087999996</v>
      </c>
      <c r="M54" s="50"/>
    </row>
    <row r="55" spans="1:13" s="355" customFormat="1" ht="24.95" customHeight="1">
      <c r="A55" s="50"/>
      <c r="B55" s="357" t="s">
        <v>851</v>
      </c>
      <c r="C55" s="357"/>
      <c r="D55" s="50"/>
      <c r="E55" s="50"/>
      <c r="F55" s="362"/>
      <c r="G55" s="362"/>
      <c r="H55" s="50"/>
      <c r="I55" s="362"/>
      <c r="J55" s="362"/>
      <c r="K55" s="362"/>
      <c r="L55" s="50"/>
      <c r="M55" s="50"/>
    </row>
    <row r="56" spans="1:13" s="355" customFormat="1" ht="24.95" customHeight="1">
      <c r="A56" s="50"/>
      <c r="B56" s="357" t="s">
        <v>852</v>
      </c>
      <c r="C56" s="357"/>
      <c r="D56" s="50"/>
      <c r="E56" s="50"/>
      <c r="F56" s="362"/>
      <c r="G56" s="362"/>
      <c r="H56" s="50"/>
      <c r="I56" s="362"/>
      <c r="J56" s="362"/>
      <c r="K56" s="362"/>
      <c r="L56" s="50"/>
      <c r="M56" s="50"/>
    </row>
    <row r="57" spans="1:13" s="355" customFormat="1" ht="24.95" customHeight="1">
      <c r="A57" s="50"/>
      <c r="B57" s="357" t="s">
        <v>853</v>
      </c>
      <c r="C57" s="357"/>
      <c r="D57" s="50"/>
      <c r="E57" s="50"/>
      <c r="F57" s="423">
        <v>-1039813.5700000001</v>
      </c>
      <c r="G57" s="423"/>
      <c r="H57" s="423">
        <v>4076117.74</v>
      </c>
      <c r="I57" s="423"/>
      <c r="J57" s="423">
        <v>-10965649.84</v>
      </c>
      <c r="K57" s="423"/>
      <c r="L57" s="423">
        <v>4944779.4800000004</v>
      </c>
      <c r="M57" s="50"/>
    </row>
    <row r="58" spans="1:13" s="355" customFormat="1" ht="24.95" customHeight="1">
      <c r="A58" s="50"/>
      <c r="B58" s="357" t="s">
        <v>854</v>
      </c>
      <c r="C58" s="357"/>
      <c r="D58" s="50"/>
      <c r="E58" s="50"/>
      <c r="F58" s="423"/>
      <c r="G58" s="50"/>
      <c r="H58" s="423"/>
      <c r="I58" s="50"/>
      <c r="J58" s="423"/>
      <c r="K58" s="50"/>
      <c r="L58" s="50"/>
      <c r="M58" s="50"/>
    </row>
    <row r="59" spans="1:13" s="355" customFormat="1" ht="24.95" customHeight="1">
      <c r="A59" s="50"/>
      <c r="B59" s="357" t="s">
        <v>855</v>
      </c>
      <c r="C59" s="357"/>
      <c r="D59" s="50"/>
      <c r="E59" s="50"/>
      <c r="F59" s="423"/>
      <c r="G59" s="50"/>
      <c r="H59" s="423"/>
      <c r="I59" s="50"/>
      <c r="J59" s="423"/>
      <c r="K59" s="50"/>
      <c r="L59" s="50"/>
      <c r="M59" s="50"/>
    </row>
    <row r="60" spans="1:13" s="355" customFormat="1" ht="24.95" customHeight="1">
      <c r="A60" s="50"/>
      <c r="B60" s="357" t="s">
        <v>856</v>
      </c>
      <c r="C60" s="357"/>
      <c r="D60" s="50"/>
      <c r="E60" s="50"/>
      <c r="M60" s="50"/>
    </row>
    <row r="61" spans="1:13" s="355" customFormat="1" ht="24.95" customHeight="1">
      <c r="A61" s="50"/>
      <c r="B61" s="50" t="s">
        <v>857</v>
      </c>
      <c r="C61" s="50"/>
      <c r="D61" s="50"/>
      <c r="E61" s="50"/>
      <c r="F61" s="425">
        <v>1298023.9999999998</v>
      </c>
      <c r="G61" s="404"/>
      <c r="H61" s="425">
        <v>-7025477.6900000004</v>
      </c>
      <c r="I61" s="404"/>
      <c r="J61" s="425">
        <v>5042426.1999999993</v>
      </c>
      <c r="K61" s="404"/>
      <c r="L61" s="425">
        <v>-4525363.6599999992</v>
      </c>
      <c r="M61" s="50"/>
    </row>
    <row r="62" spans="1:13" s="355" customFormat="1" ht="24.95" customHeight="1">
      <c r="A62" s="50"/>
      <c r="B62" s="50"/>
      <c r="C62" s="50" t="s">
        <v>429</v>
      </c>
      <c r="D62" s="50"/>
      <c r="E62" s="50"/>
      <c r="F62" s="371">
        <f>SUM(F57:F61)</f>
        <v>258210.4299999997</v>
      </c>
      <c r="G62" s="362"/>
      <c r="H62" s="372">
        <f>SUM(H57:H61)</f>
        <v>-2949359.95</v>
      </c>
      <c r="I62" s="362"/>
      <c r="J62" s="371">
        <f>SUM(J57:J61)</f>
        <v>-5923223.6400000006</v>
      </c>
      <c r="K62" s="347"/>
      <c r="L62" s="373">
        <f>SUM(L57:L61)</f>
        <v>419415.82000000123</v>
      </c>
      <c r="M62" s="50"/>
    </row>
    <row r="63" spans="1:13" s="355" customFormat="1" ht="24.95" customHeight="1" thickBot="1">
      <c r="A63" s="50"/>
      <c r="B63" s="357" t="s">
        <v>842</v>
      </c>
      <c r="C63" s="357"/>
      <c r="D63" s="50"/>
      <c r="E63" s="50"/>
      <c r="F63" s="374">
        <f>F54+F62</f>
        <v>12180154.398000002</v>
      </c>
      <c r="G63" s="50"/>
      <c r="H63" s="368">
        <f>+H54+H62</f>
        <v>27360836.556000069</v>
      </c>
      <c r="I63" s="50"/>
      <c r="J63" s="374">
        <f>J54+J62</f>
        <v>9399940.3280000016</v>
      </c>
      <c r="K63" s="50"/>
      <c r="L63" s="374">
        <f>L54+L62</f>
        <v>19963057.907999996</v>
      </c>
      <c r="M63" s="50"/>
    </row>
    <row r="64" spans="1:13" s="355" customFormat="1" ht="24.95" customHeight="1" thickTop="1" thickBot="1">
      <c r="A64" s="50"/>
      <c r="B64" s="357" t="s">
        <v>858</v>
      </c>
      <c r="C64" s="357"/>
      <c r="D64" s="50"/>
      <c r="E64" s="50"/>
      <c r="F64" s="375">
        <f>+(F63/F51)*100</f>
        <v>20.433168333441376</v>
      </c>
      <c r="G64" s="50"/>
      <c r="H64" s="375">
        <f>+H63/H51*100</f>
        <v>18.053882659971435</v>
      </c>
      <c r="I64" s="50"/>
      <c r="J64" s="375">
        <f>+(J63/J51)*100</f>
        <v>12.268928724681517</v>
      </c>
      <c r="K64" s="50"/>
      <c r="L64" s="375">
        <f>+(L63/L51)*100</f>
        <v>20.429209477037574</v>
      </c>
      <c r="M64" s="50"/>
    </row>
    <row r="65" spans="1:13" s="355" customFormat="1" ht="24.95" customHeight="1" thickTop="1">
      <c r="A65" s="50"/>
      <c r="B65" s="357"/>
      <c r="C65" s="357"/>
      <c r="D65" s="50"/>
      <c r="E65" s="50"/>
      <c r="F65" s="549"/>
      <c r="G65" s="50"/>
      <c r="H65" s="549"/>
      <c r="I65" s="50"/>
      <c r="J65" s="549"/>
      <c r="K65" s="50"/>
      <c r="L65" s="549"/>
      <c r="M65" s="50"/>
    </row>
    <row r="66" spans="1:13" s="355" customFormat="1" ht="24.95" customHeight="1">
      <c r="A66" s="50"/>
      <c r="B66" s="357"/>
      <c r="C66" s="357"/>
      <c r="D66" s="50"/>
      <c r="E66" s="50"/>
      <c r="F66" s="549"/>
      <c r="G66" s="50"/>
      <c r="H66" s="549"/>
      <c r="I66" s="50"/>
      <c r="J66" s="549"/>
      <c r="K66" s="50"/>
      <c r="L66" s="549"/>
      <c r="M66" s="50"/>
    </row>
    <row r="67" spans="1:13" s="355" customFormat="1" ht="24.95" customHeight="1">
      <c r="D67" s="12" t="s">
        <v>31</v>
      </c>
      <c r="E67" s="12"/>
      <c r="F67" s="8"/>
    </row>
    <row r="68" spans="1:13" s="355" customFormat="1" ht="24.95" customHeight="1">
      <c r="D68" s="12" t="s">
        <v>32</v>
      </c>
      <c r="E68" s="12"/>
      <c r="F68" s="8"/>
    </row>
    <row r="69" spans="1:13" s="355" customFormat="1" ht="24.95" customHeight="1">
      <c r="D69" s="12"/>
      <c r="E69" s="12"/>
      <c r="F69" s="8"/>
    </row>
    <row r="70" spans="1:13" s="50" customFormat="1" ht="22.5" customHeight="1">
      <c r="A70" s="588" t="s">
        <v>1064</v>
      </c>
      <c r="B70" s="588"/>
      <c r="C70" s="588"/>
      <c r="D70" s="588"/>
      <c r="E70" s="588"/>
      <c r="F70" s="588"/>
      <c r="G70" s="588"/>
      <c r="H70" s="588"/>
      <c r="I70" s="588"/>
      <c r="J70" s="588"/>
      <c r="K70" s="588"/>
      <c r="L70" s="588"/>
    </row>
    <row r="71" spans="1:13" s="355" customFormat="1" ht="22.5" customHeight="1">
      <c r="A71" s="50"/>
      <c r="B71" s="357"/>
      <c r="C71" s="357"/>
      <c r="D71" s="50"/>
      <c r="E71" s="50"/>
      <c r="F71" s="549"/>
      <c r="G71" s="50"/>
      <c r="H71" s="549"/>
      <c r="I71" s="50"/>
      <c r="J71" s="549"/>
      <c r="K71" s="50"/>
      <c r="L71" s="549"/>
      <c r="M71" s="50"/>
    </row>
    <row r="72" spans="1:13" ht="22.5" customHeight="1">
      <c r="A72" s="353" t="s">
        <v>1100</v>
      </c>
      <c r="B72" s="12"/>
      <c r="C72" s="12"/>
      <c r="D72" s="12"/>
      <c r="E72" s="12"/>
      <c r="F72" s="8"/>
      <c r="G72" s="50"/>
      <c r="H72" s="13"/>
      <c r="I72" s="13"/>
      <c r="J72" s="49"/>
      <c r="K72" s="271"/>
      <c r="L72" s="354"/>
    </row>
    <row r="73" spans="1:13" s="50" customFormat="1" ht="22.5" customHeight="1">
      <c r="A73" s="347"/>
      <c r="B73" s="347"/>
      <c r="C73" s="347"/>
      <c r="D73" s="347"/>
      <c r="E73" s="347"/>
      <c r="F73" s="347"/>
      <c r="G73" s="347"/>
      <c r="H73" s="347"/>
      <c r="I73" s="347"/>
      <c r="J73" s="347"/>
      <c r="K73" s="347"/>
      <c r="L73" s="356" t="s">
        <v>423</v>
      </c>
    </row>
    <row r="74" spans="1:13" s="347" customFormat="1" ht="22.5" customHeight="1">
      <c r="A74" s="355"/>
      <c r="B74" s="355"/>
      <c r="C74" s="355"/>
      <c r="D74" s="355"/>
      <c r="E74" s="355"/>
      <c r="F74" s="579" t="s">
        <v>1037</v>
      </c>
      <c r="G74" s="579"/>
      <c r="H74" s="579"/>
      <c r="I74" s="579"/>
      <c r="J74" s="579"/>
      <c r="K74" s="579"/>
      <c r="L74" s="579"/>
    </row>
    <row r="75" spans="1:13" s="50" customFormat="1" ht="22.5" customHeight="1">
      <c r="A75" s="347"/>
      <c r="B75" s="347"/>
      <c r="C75" s="347"/>
      <c r="D75" s="347"/>
      <c r="E75" s="347"/>
      <c r="F75" s="363"/>
      <c r="G75" s="70" t="s">
        <v>424</v>
      </c>
      <c r="H75" s="70"/>
      <c r="I75" s="69"/>
      <c r="J75" s="407"/>
      <c r="K75" s="407" t="s">
        <v>425</v>
      </c>
      <c r="L75" s="407"/>
    </row>
    <row r="76" spans="1:13" s="50" customFormat="1" ht="22.5" customHeight="1">
      <c r="B76" s="364"/>
      <c r="C76" s="365"/>
      <c r="F76" s="164">
        <v>2023</v>
      </c>
      <c r="G76" s="164"/>
      <c r="H76" s="164">
        <v>2022</v>
      </c>
      <c r="I76" s="69"/>
      <c r="J76" s="366">
        <f>+F76</f>
        <v>2023</v>
      </c>
      <c r="K76" s="164"/>
      <c r="L76" s="366">
        <f>+H76</f>
        <v>2022</v>
      </c>
    </row>
    <row r="77" spans="1:13" s="50" customFormat="1" ht="22.5" customHeight="1" thickBot="1">
      <c r="B77" s="357" t="s">
        <v>847</v>
      </c>
      <c r="C77" s="357"/>
      <c r="F77" s="367">
        <v>131134118.40000001</v>
      </c>
      <c r="H77" s="367">
        <v>262505790.57000035</v>
      </c>
      <c r="J77" s="367">
        <v>133413430.70999999</v>
      </c>
      <c r="L77" s="367">
        <v>182804869.88999999</v>
      </c>
    </row>
    <row r="78" spans="1:13" s="347" customFormat="1" ht="22.5" customHeight="1" thickTop="1">
      <c r="A78" s="50"/>
      <c r="B78" s="357" t="s">
        <v>848</v>
      </c>
      <c r="C78" s="357"/>
      <c r="D78" s="50"/>
      <c r="E78" s="50"/>
      <c r="F78" s="369" t="s">
        <v>214</v>
      </c>
      <c r="G78" s="250"/>
      <c r="H78" s="370">
        <v>20</v>
      </c>
      <c r="I78" s="250"/>
      <c r="J78" s="369" t="s">
        <v>214</v>
      </c>
      <c r="K78" s="250"/>
      <c r="L78" s="370">
        <v>20</v>
      </c>
      <c r="M78" s="50"/>
    </row>
    <row r="79" spans="1:13" s="355" customFormat="1" ht="22.5" customHeight="1">
      <c r="A79" s="50"/>
      <c r="B79" s="357" t="s">
        <v>849</v>
      </c>
      <c r="C79" s="357"/>
      <c r="D79" s="50"/>
      <c r="E79" s="50"/>
      <c r="F79" s="50"/>
      <c r="G79" s="50"/>
      <c r="H79" s="50"/>
      <c r="I79" s="50"/>
      <c r="J79" s="50"/>
      <c r="K79" s="50"/>
      <c r="L79" s="50"/>
      <c r="M79" s="50"/>
    </row>
    <row r="80" spans="1:13" s="355" customFormat="1" ht="22.5" customHeight="1">
      <c r="A80" s="50"/>
      <c r="B80" s="357" t="s">
        <v>850</v>
      </c>
      <c r="C80" s="357"/>
      <c r="D80" s="50"/>
      <c r="E80" s="50"/>
      <c r="F80" s="50">
        <f>+F77*F78%</f>
        <v>26226823.680000003</v>
      </c>
      <c r="G80" s="362"/>
      <c r="H80" s="50">
        <f>+H77*H78%</f>
        <v>52501158.114000075</v>
      </c>
      <c r="I80" s="362"/>
      <c r="J80" s="50">
        <f>+J77*J78%</f>
        <v>26682686.142000001</v>
      </c>
      <c r="K80" s="362"/>
      <c r="L80" s="50">
        <f>+L77*L78%</f>
        <v>36560973.978</v>
      </c>
      <c r="M80" s="50"/>
    </row>
    <row r="81" spans="1:13" s="355" customFormat="1" ht="22.5" customHeight="1">
      <c r="A81" s="50"/>
      <c r="B81" s="357" t="s">
        <v>851</v>
      </c>
      <c r="C81" s="357"/>
      <c r="D81" s="50"/>
      <c r="E81" s="50"/>
      <c r="F81" s="362"/>
      <c r="G81" s="362"/>
      <c r="H81" s="50"/>
      <c r="I81" s="362"/>
      <c r="J81" s="362"/>
      <c r="K81" s="362"/>
      <c r="L81" s="50"/>
      <c r="M81" s="50"/>
    </row>
    <row r="82" spans="1:13" s="355" customFormat="1" ht="22.5" customHeight="1">
      <c r="A82" s="50"/>
      <c r="B82" s="357" t="s">
        <v>852</v>
      </c>
      <c r="C82" s="357"/>
      <c r="D82" s="50"/>
      <c r="E82" s="50"/>
      <c r="F82" s="362"/>
      <c r="G82" s="362"/>
      <c r="H82" s="50"/>
      <c r="I82" s="362"/>
      <c r="J82" s="362"/>
      <c r="K82" s="362"/>
      <c r="L82" s="50"/>
      <c r="M82" s="50"/>
    </row>
    <row r="83" spans="1:13" s="355" customFormat="1" ht="22.5" customHeight="1">
      <c r="A83" s="50"/>
      <c r="B83" s="357" t="s">
        <v>853</v>
      </c>
      <c r="C83" s="357"/>
      <c r="D83" s="50"/>
      <c r="E83" s="50"/>
      <c r="F83" s="423">
        <v>-2175950.08</v>
      </c>
      <c r="G83" s="423"/>
      <c r="H83" s="423">
        <v>2701408.65</v>
      </c>
      <c r="I83" s="423"/>
      <c r="J83" s="423">
        <v>-14402902.24</v>
      </c>
      <c r="K83" s="423"/>
      <c r="L83" s="423">
        <v>495424.53</v>
      </c>
      <c r="M83" s="50"/>
    </row>
    <row r="84" spans="1:13" s="355" customFormat="1" ht="22.5" customHeight="1">
      <c r="A84" s="50"/>
      <c r="B84" s="357" t="s">
        <v>854</v>
      </c>
      <c r="C84" s="357"/>
      <c r="D84" s="50"/>
      <c r="E84" s="50"/>
      <c r="F84" s="423"/>
      <c r="G84" s="50"/>
      <c r="H84" s="423"/>
      <c r="I84" s="50"/>
      <c r="J84" s="423"/>
      <c r="K84" s="50"/>
      <c r="L84" s="50"/>
      <c r="M84" s="50"/>
    </row>
    <row r="85" spans="1:13" s="355" customFormat="1" ht="22.5" customHeight="1">
      <c r="A85" s="50"/>
      <c r="B85" s="357" t="s">
        <v>855</v>
      </c>
      <c r="C85" s="357"/>
      <c r="D85" s="50"/>
      <c r="E85" s="50"/>
      <c r="F85" s="423"/>
      <c r="G85" s="50"/>
      <c r="H85" s="423"/>
      <c r="I85" s="50"/>
      <c r="J85" s="423"/>
      <c r="K85" s="50"/>
      <c r="L85" s="50"/>
      <c r="M85" s="50"/>
    </row>
    <row r="86" spans="1:13" s="355" customFormat="1" ht="22.5" customHeight="1">
      <c r="A86" s="50"/>
      <c r="B86" s="357" t="s">
        <v>856</v>
      </c>
      <c r="C86" s="357"/>
      <c r="D86" s="50"/>
      <c r="E86" s="50"/>
      <c r="M86" s="50"/>
    </row>
    <row r="87" spans="1:13" s="355" customFormat="1" ht="22.5" customHeight="1">
      <c r="A87" s="50"/>
      <c r="B87" s="50" t="s">
        <v>857</v>
      </c>
      <c r="C87" s="50"/>
      <c r="D87" s="50"/>
      <c r="E87" s="50"/>
      <c r="F87" s="425">
        <v>2851170.9299999997</v>
      </c>
      <c r="G87" s="404"/>
      <c r="H87" s="425">
        <v>-4739106.24</v>
      </c>
      <c r="I87" s="404"/>
      <c r="J87" s="425">
        <v>8379967.0099999998</v>
      </c>
      <c r="K87" s="404"/>
      <c r="L87" s="425">
        <v>-198492.39</v>
      </c>
      <c r="M87" s="50"/>
    </row>
    <row r="88" spans="1:13" s="355" customFormat="1" ht="22.5" customHeight="1">
      <c r="A88" s="50"/>
      <c r="B88" s="50"/>
      <c r="C88" s="50" t="s">
        <v>429</v>
      </c>
      <c r="D88" s="50"/>
      <c r="E88" s="50"/>
      <c r="F88" s="371">
        <f>SUM(F83:F87)</f>
        <v>675220.84999999963</v>
      </c>
      <c r="G88" s="362"/>
      <c r="H88" s="372">
        <f>SUM(H83:H87)</f>
        <v>-2037697.5900000003</v>
      </c>
      <c r="I88" s="362"/>
      <c r="J88" s="371">
        <f>SUM(J83:J87)</f>
        <v>-6022935.2300000004</v>
      </c>
      <c r="K88" s="347"/>
      <c r="L88" s="373">
        <f>SUM(L83:L87)</f>
        <v>296932.14</v>
      </c>
      <c r="M88" s="50"/>
    </row>
    <row r="89" spans="1:13" s="355" customFormat="1" ht="22.5" customHeight="1" thickBot="1">
      <c r="A89" s="50"/>
      <c r="B89" s="357" t="s">
        <v>842</v>
      </c>
      <c r="C89" s="357"/>
      <c r="D89" s="50"/>
      <c r="E89" s="50"/>
      <c r="F89" s="374">
        <f>F80+F88</f>
        <v>26902044.530000001</v>
      </c>
      <c r="G89" s="50"/>
      <c r="H89" s="368">
        <f>+H80+H88</f>
        <v>50463460.524000071</v>
      </c>
      <c r="I89" s="50"/>
      <c r="J89" s="374">
        <f>J80+J88</f>
        <v>20659750.912</v>
      </c>
      <c r="K89" s="50"/>
      <c r="L89" s="374">
        <f>L80+L88</f>
        <v>36857906.118000001</v>
      </c>
      <c r="M89" s="50"/>
    </row>
    <row r="90" spans="1:13" s="355" customFormat="1" ht="22.5" customHeight="1" thickTop="1" thickBot="1">
      <c r="A90" s="50"/>
      <c r="B90" s="357" t="s">
        <v>858</v>
      </c>
      <c r="C90" s="357"/>
      <c r="D90" s="50"/>
      <c r="E90" s="50"/>
      <c r="F90" s="375">
        <f>+(F89/F77)*100</f>
        <v>20.51490859757822</v>
      </c>
      <c r="G90" s="50"/>
      <c r="H90" s="375">
        <f>+H89/H77*100</f>
        <v>19.223751374940957</v>
      </c>
      <c r="I90" s="50"/>
      <c r="J90" s="375">
        <f>+(J89/J77)*100</f>
        <v>15.485510568203573</v>
      </c>
      <c r="K90" s="50"/>
      <c r="L90" s="375">
        <f>+(L89/L77)*100</f>
        <v>20.162431197909921</v>
      </c>
      <c r="M90" s="50"/>
    </row>
    <row r="91" spans="1:13" s="355" customFormat="1" ht="22.5" customHeight="1" thickTop="1">
      <c r="A91" s="355" t="s">
        <v>1102</v>
      </c>
      <c r="F91" s="360"/>
      <c r="M91" s="50"/>
    </row>
    <row r="92" spans="1:13" s="355" customFormat="1" ht="22.5" customHeight="1">
      <c r="A92" s="355" t="s">
        <v>1103</v>
      </c>
      <c r="M92" s="50"/>
    </row>
    <row r="93" spans="1:13" s="355" customFormat="1" ht="22.5" customHeight="1">
      <c r="A93" s="355" t="s">
        <v>859</v>
      </c>
      <c r="M93" s="50"/>
    </row>
    <row r="94" spans="1:13" s="355" customFormat="1" ht="22.5" customHeight="1">
      <c r="A94" s="355" t="s">
        <v>1078</v>
      </c>
      <c r="M94" s="50"/>
    </row>
    <row r="95" spans="1:13" s="355" customFormat="1" ht="22.5" customHeight="1">
      <c r="A95" s="355" t="s">
        <v>860</v>
      </c>
      <c r="M95" s="50"/>
    </row>
    <row r="96" spans="1:13" s="355" customFormat="1" ht="22.5" customHeight="1">
      <c r="A96" s="355" t="s">
        <v>1104</v>
      </c>
      <c r="M96" s="50"/>
    </row>
    <row r="97" spans="1:25" s="355" customFormat="1" ht="22.5" customHeight="1">
      <c r="A97" s="355" t="s">
        <v>1079</v>
      </c>
      <c r="M97" s="50"/>
    </row>
    <row r="98" spans="1:25" s="8" customFormat="1" ht="22.5" customHeight="1">
      <c r="A98" s="8" t="s">
        <v>861</v>
      </c>
    </row>
    <row r="99" spans="1:25" s="8" customFormat="1" ht="22.5" customHeight="1">
      <c r="A99" s="8" t="s">
        <v>1105</v>
      </c>
    </row>
    <row r="100" spans="1:25" s="50" customFormat="1" ht="22.5" customHeight="1">
      <c r="A100" s="8" t="s">
        <v>1080</v>
      </c>
      <c r="B100" s="355"/>
      <c r="C100" s="355"/>
      <c r="D100" s="355"/>
      <c r="E100" s="355"/>
      <c r="F100" s="355"/>
      <c r="G100" s="355"/>
      <c r="H100" s="355"/>
      <c r="I100" s="355"/>
      <c r="J100" s="355"/>
      <c r="K100" s="355"/>
      <c r="L100" s="355"/>
    </row>
    <row r="101" spans="1:25" s="50" customFormat="1" ht="22.5" customHeight="1">
      <c r="A101" s="8" t="s">
        <v>862</v>
      </c>
      <c r="B101" s="355"/>
      <c r="C101" s="355"/>
      <c r="D101" s="355"/>
      <c r="E101" s="355"/>
      <c r="F101" s="355"/>
      <c r="G101" s="355"/>
      <c r="H101" s="355"/>
      <c r="I101" s="355"/>
      <c r="J101" s="355"/>
      <c r="K101" s="355"/>
      <c r="L101" s="355"/>
    </row>
    <row r="102" spans="1:25" s="8" customFormat="1" ht="22.5" customHeight="1">
      <c r="A102" s="8" t="s">
        <v>1106</v>
      </c>
      <c r="R102" s="68"/>
      <c r="S102" s="68"/>
      <c r="T102" s="68"/>
      <c r="U102" s="68"/>
      <c r="V102" s="68"/>
      <c r="W102" s="68"/>
      <c r="X102" s="68"/>
      <c r="Y102" s="68"/>
    </row>
    <row r="103" spans="1:25" s="8" customFormat="1" ht="22.5" customHeight="1">
      <c r="A103" s="68" t="s">
        <v>864</v>
      </c>
      <c r="R103" s="68"/>
      <c r="S103" s="68"/>
      <c r="T103" s="68"/>
      <c r="U103" s="68"/>
      <c r="V103" s="68"/>
      <c r="W103" s="68"/>
      <c r="X103" s="68"/>
      <c r="Y103" s="68"/>
    </row>
    <row r="104" spans="1:25" s="8" customFormat="1" ht="22.5" customHeight="1">
      <c r="A104" s="68" t="s">
        <v>1165</v>
      </c>
      <c r="R104" s="68"/>
      <c r="S104" s="68"/>
      <c r="T104" s="68"/>
      <c r="U104" s="68"/>
      <c r="V104" s="68"/>
      <c r="W104" s="68"/>
      <c r="X104" s="68"/>
      <c r="Y104" s="68"/>
    </row>
    <row r="105" spans="1:25" s="8" customFormat="1" ht="22.5" customHeight="1">
      <c r="A105" s="68" t="s">
        <v>1164</v>
      </c>
      <c r="R105" s="68"/>
      <c r="S105" s="68"/>
      <c r="T105" s="68"/>
      <c r="U105" s="68"/>
      <c r="V105" s="68"/>
      <c r="W105" s="68"/>
      <c r="X105" s="68"/>
      <c r="Y105" s="68"/>
    </row>
    <row r="106" spans="1:25" s="50" customFormat="1" ht="22.5" customHeight="1">
      <c r="A106" s="8"/>
      <c r="B106" s="355"/>
      <c r="C106" s="355"/>
      <c r="D106" s="355"/>
      <c r="E106" s="355"/>
      <c r="F106" s="355"/>
      <c r="G106" s="355"/>
      <c r="H106" s="355"/>
      <c r="I106" s="355"/>
      <c r="J106" s="355"/>
      <c r="K106" s="355"/>
      <c r="L106" s="355"/>
    </row>
    <row r="107" spans="1:25" s="355" customFormat="1" ht="22.5" customHeight="1">
      <c r="B107" s="355" t="s">
        <v>1163</v>
      </c>
      <c r="E107" s="12"/>
      <c r="F107" s="8"/>
    </row>
    <row r="108" spans="1:25" s="355" customFormat="1" ht="22.5" customHeight="1">
      <c r="D108" s="12" t="s">
        <v>31</v>
      </c>
      <c r="E108" s="12"/>
      <c r="F108" s="8"/>
    </row>
    <row r="109" spans="1:25" s="355" customFormat="1" ht="22.5" customHeight="1">
      <c r="D109" s="12" t="s">
        <v>32</v>
      </c>
      <c r="E109" s="12"/>
      <c r="F109" s="8"/>
    </row>
    <row r="110" spans="1:25" s="357" customFormat="1" ht="27" customHeight="1">
      <c r="A110" s="578" t="s">
        <v>1065</v>
      </c>
      <c r="B110" s="578"/>
      <c r="C110" s="578"/>
      <c r="D110" s="578"/>
      <c r="E110" s="578"/>
      <c r="F110" s="578"/>
      <c r="G110" s="578"/>
      <c r="H110" s="578"/>
      <c r="I110" s="578"/>
      <c r="J110" s="578"/>
      <c r="K110" s="578"/>
      <c r="L110" s="578"/>
    </row>
    <row r="111" spans="1:25" s="50" customFormat="1" ht="27" customHeight="1">
      <c r="A111" s="355"/>
      <c r="B111" s="355"/>
      <c r="C111" s="355"/>
      <c r="D111" s="355"/>
      <c r="E111" s="355"/>
      <c r="F111" s="355"/>
      <c r="G111" s="355"/>
      <c r="H111" s="355"/>
      <c r="I111" s="355"/>
      <c r="J111" s="355"/>
      <c r="K111" s="355"/>
      <c r="L111" s="355"/>
    </row>
    <row r="112" spans="1:25" s="50" customFormat="1" ht="27" customHeight="1">
      <c r="A112" s="357" t="s">
        <v>1107</v>
      </c>
      <c r="B112" s="376"/>
      <c r="C112" s="357"/>
      <c r="D112" s="377"/>
      <c r="E112" s="357"/>
      <c r="F112" s="378"/>
      <c r="G112" s="378"/>
      <c r="H112" s="357"/>
      <c r="I112" s="379"/>
      <c r="J112" s="357"/>
      <c r="K112" s="357"/>
      <c r="L112" s="355"/>
      <c r="M112" s="357"/>
    </row>
    <row r="113" spans="1:13" s="50" customFormat="1" ht="27" customHeight="1">
      <c r="A113" s="376" t="s">
        <v>1108</v>
      </c>
      <c r="B113" s="376"/>
      <c r="C113" s="357"/>
      <c r="D113" s="377"/>
      <c r="E113" s="357"/>
      <c r="F113" s="378"/>
      <c r="G113" s="378"/>
      <c r="H113" s="357"/>
      <c r="I113" s="378"/>
      <c r="J113" s="357"/>
      <c r="K113" s="357"/>
      <c r="L113" s="355"/>
      <c r="M113" s="357"/>
    </row>
    <row r="114" spans="1:13" s="50" customFormat="1" ht="27" customHeight="1">
      <c r="A114" s="357" t="s">
        <v>865</v>
      </c>
      <c r="B114" s="376"/>
      <c r="C114" s="357"/>
      <c r="D114" s="377"/>
      <c r="E114" s="357"/>
      <c r="F114" s="378"/>
      <c r="G114" s="378"/>
      <c r="H114" s="357"/>
      <c r="I114" s="378"/>
      <c r="J114" s="357"/>
      <c r="K114" s="357"/>
      <c r="L114" s="355"/>
      <c r="M114" s="357"/>
    </row>
    <row r="115" spans="1:13" s="50" customFormat="1" ht="27" customHeight="1">
      <c r="A115" s="357" t="s">
        <v>866</v>
      </c>
      <c r="B115" s="376"/>
      <c r="C115" s="357"/>
      <c r="D115" s="377"/>
      <c r="E115" s="357"/>
      <c r="F115" s="378"/>
      <c r="G115" s="378"/>
      <c r="H115" s="357"/>
      <c r="I115" s="378"/>
      <c r="J115" s="357"/>
      <c r="K115" s="357"/>
      <c r="L115" s="355"/>
      <c r="M115" s="357"/>
    </row>
    <row r="116" spans="1:13" s="50" customFormat="1" ht="27" customHeight="1">
      <c r="A116" s="376" t="s">
        <v>1109</v>
      </c>
      <c r="B116" s="376"/>
      <c r="C116" s="357"/>
      <c r="D116" s="377"/>
      <c r="E116" s="357"/>
      <c r="F116" s="378"/>
      <c r="G116" s="378"/>
      <c r="H116" s="357"/>
      <c r="I116" s="378"/>
      <c r="J116" s="357"/>
      <c r="K116" s="357"/>
      <c r="L116" s="355"/>
      <c r="M116" s="357"/>
    </row>
    <row r="117" spans="1:13" s="50" customFormat="1" ht="27" customHeight="1">
      <c r="A117" s="357" t="s">
        <v>867</v>
      </c>
      <c r="B117" s="376"/>
      <c r="C117" s="357"/>
      <c r="D117" s="377"/>
      <c r="E117" s="357"/>
      <c r="F117" s="378"/>
      <c r="G117" s="378"/>
      <c r="H117" s="357"/>
      <c r="I117" s="378"/>
      <c r="J117" s="357"/>
      <c r="K117" s="357"/>
      <c r="L117" s="355"/>
      <c r="M117" s="357"/>
    </row>
    <row r="118" spans="1:13" s="50" customFormat="1" ht="27" customHeight="1">
      <c r="A118" s="357" t="s">
        <v>868</v>
      </c>
      <c r="B118" s="376"/>
      <c r="C118" s="357"/>
      <c r="D118" s="377"/>
      <c r="E118" s="357"/>
      <c r="F118" s="378"/>
      <c r="G118" s="378"/>
      <c r="H118" s="357"/>
      <c r="I118" s="378"/>
      <c r="J118" s="357"/>
      <c r="K118" s="357"/>
      <c r="L118" s="355"/>
      <c r="M118" s="357"/>
    </row>
    <row r="119" spans="1:13" s="50" customFormat="1" ht="27" customHeight="1">
      <c r="A119" s="357" t="s">
        <v>869</v>
      </c>
      <c r="B119" s="376"/>
      <c r="C119" s="357"/>
      <c r="D119" s="377"/>
      <c r="E119" s="357"/>
      <c r="F119" s="378"/>
      <c r="G119" s="378"/>
      <c r="H119" s="357"/>
      <c r="I119" s="378"/>
      <c r="J119" s="357"/>
      <c r="K119" s="357"/>
      <c r="L119" s="355"/>
      <c r="M119" s="357"/>
    </row>
    <row r="120" spans="1:13" s="50" customFormat="1" ht="27" customHeight="1">
      <c r="A120" s="355" t="s">
        <v>1110</v>
      </c>
      <c r="B120" s="376"/>
      <c r="C120" s="357"/>
      <c r="D120" s="377"/>
      <c r="E120" s="357"/>
      <c r="F120" s="378"/>
      <c r="G120" s="378"/>
      <c r="H120" s="357"/>
      <c r="I120" s="378"/>
      <c r="J120" s="357"/>
      <c r="K120" s="357"/>
      <c r="L120" s="355"/>
    </row>
    <row r="121" spans="1:13" s="50" customFormat="1" ht="27" customHeight="1">
      <c r="A121" s="355" t="s">
        <v>870</v>
      </c>
      <c r="B121" s="376"/>
      <c r="C121" s="357"/>
      <c r="D121" s="377"/>
      <c r="E121" s="357"/>
      <c r="F121" s="378"/>
      <c r="G121" s="378"/>
      <c r="H121" s="357"/>
      <c r="I121" s="378"/>
      <c r="J121" s="357"/>
      <c r="K121" s="357"/>
      <c r="L121" s="355"/>
    </row>
    <row r="122" spans="1:13" s="50" customFormat="1" ht="27" customHeight="1">
      <c r="A122" s="355" t="s">
        <v>871</v>
      </c>
      <c r="B122" s="376"/>
      <c r="C122" s="357"/>
      <c r="D122" s="377"/>
      <c r="E122" s="357"/>
      <c r="F122" s="378"/>
      <c r="G122" s="378"/>
      <c r="H122" s="357"/>
      <c r="I122" s="378"/>
      <c r="J122" s="357"/>
      <c r="K122" s="357"/>
      <c r="L122" s="355"/>
    </row>
    <row r="123" spans="1:13" s="50" customFormat="1" ht="27" customHeight="1">
      <c r="A123" s="355" t="s">
        <v>872</v>
      </c>
      <c r="B123" s="376"/>
      <c r="C123" s="357"/>
      <c r="D123" s="377"/>
      <c r="E123" s="357"/>
      <c r="F123" s="378"/>
      <c r="G123" s="378"/>
      <c r="H123" s="357"/>
      <c r="I123" s="378"/>
      <c r="J123" s="357"/>
      <c r="K123" s="357"/>
      <c r="L123" s="355"/>
    </row>
    <row r="124" spans="1:13" s="50" customFormat="1" ht="27" customHeight="1">
      <c r="A124" s="355" t="s">
        <v>873</v>
      </c>
      <c r="B124" s="376"/>
      <c r="C124" s="357"/>
      <c r="D124" s="377"/>
      <c r="E124" s="357"/>
      <c r="F124" s="378"/>
      <c r="G124" s="378"/>
      <c r="H124" s="357"/>
      <c r="I124" s="378"/>
      <c r="J124" s="357"/>
      <c r="K124" s="357"/>
      <c r="L124" s="355"/>
    </row>
    <row r="125" spans="1:13" s="380" customFormat="1" ht="27" customHeight="1">
      <c r="A125" s="376" t="s">
        <v>1111</v>
      </c>
    </row>
    <row r="126" spans="1:13" s="380" customFormat="1" ht="27" customHeight="1">
      <c r="A126" s="229" t="s">
        <v>874</v>
      </c>
    </row>
    <row r="127" spans="1:13" s="380" customFormat="1" ht="27" customHeight="1">
      <c r="A127" s="229" t="s">
        <v>875</v>
      </c>
    </row>
    <row r="128" spans="1:13" s="380" customFormat="1" ht="27" customHeight="1">
      <c r="A128" s="229" t="s">
        <v>876</v>
      </c>
    </row>
    <row r="129" spans="1:6" s="380" customFormat="1" ht="27" customHeight="1">
      <c r="A129" s="229"/>
    </row>
    <row r="130" spans="1:6" s="380" customFormat="1" ht="27" customHeight="1">
      <c r="A130" s="229"/>
    </row>
    <row r="131" spans="1:6" s="380" customFormat="1" ht="27" customHeight="1">
      <c r="A131" s="229"/>
    </row>
    <row r="132" spans="1:6" s="380" customFormat="1" ht="27" customHeight="1">
      <c r="A132" s="229"/>
    </row>
    <row r="133" spans="1:6" s="380" customFormat="1" ht="27" customHeight="1">
      <c r="A133" s="229"/>
    </row>
    <row r="134" spans="1:6" s="380" customFormat="1" ht="27" customHeight="1">
      <c r="A134" s="229"/>
    </row>
    <row r="135" spans="1:6" s="380" customFormat="1" ht="27" customHeight="1">
      <c r="A135" s="229"/>
    </row>
    <row r="136" spans="1:6" s="355" customFormat="1" ht="27" customHeight="1">
      <c r="B136" s="12"/>
      <c r="D136" s="12" t="s">
        <v>31</v>
      </c>
      <c r="E136" s="12"/>
      <c r="F136" s="8"/>
    </row>
    <row r="137" spans="1:6" s="355" customFormat="1" ht="27" customHeight="1">
      <c r="B137" s="347"/>
      <c r="D137" s="12" t="s">
        <v>32</v>
      </c>
      <c r="E137" s="12"/>
      <c r="F137" s="8"/>
    </row>
    <row r="138" spans="1:6" ht="24.75" customHeight="1"/>
    <row r="139" spans="1:6" ht="25.5" customHeight="1"/>
    <row r="171" spans="10:10" ht="24" customHeight="1">
      <c r="J171" s="53"/>
    </row>
  </sheetData>
  <mergeCells count="14">
    <mergeCell ref="A1:L1"/>
    <mergeCell ref="A34:L34"/>
    <mergeCell ref="A110:L110"/>
    <mergeCell ref="F40:H40"/>
    <mergeCell ref="J40:L40"/>
    <mergeCell ref="F8:H8"/>
    <mergeCell ref="J8:L8"/>
    <mergeCell ref="F7:L7"/>
    <mergeCell ref="F18:L18"/>
    <mergeCell ref="F19:H19"/>
    <mergeCell ref="J19:L19"/>
    <mergeCell ref="A70:L70"/>
    <mergeCell ref="F48:L48"/>
    <mergeCell ref="F74:L74"/>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42"/>
  <sheetViews>
    <sheetView view="pageBreakPreview" zoomScale="85" zoomScaleNormal="90" zoomScaleSheetLayoutView="85" workbookViewId="0">
      <selection activeCell="K318" sqref="K318"/>
    </sheetView>
  </sheetViews>
  <sheetFormatPr defaultColWidth="8.140625" defaultRowHeight="24.6" customHeight="1"/>
  <cols>
    <col min="1" max="2" width="8.140625" style="501" customWidth="1"/>
    <col min="3" max="3" width="20.7109375" style="501" customWidth="1"/>
    <col min="4" max="4" width="1.42578125" style="501" customWidth="1"/>
    <col min="5" max="5" width="7.85546875" style="501" customWidth="1"/>
    <col min="6" max="6" width="0.85546875" style="501" customWidth="1"/>
    <col min="7" max="7" width="16.5703125" style="501" customWidth="1"/>
    <col min="8" max="8" width="0.85546875" style="501" customWidth="1"/>
    <col min="9" max="9" width="17.42578125" style="501" customWidth="1"/>
    <col min="10" max="10" width="0.85546875" style="501" customWidth="1"/>
    <col min="11" max="11" width="16.42578125" style="501" bestFit="1" customWidth="1"/>
    <col min="12" max="12" width="0.85546875" style="501" customWidth="1"/>
    <col min="13" max="13" width="16.42578125" style="501" bestFit="1" customWidth="1"/>
    <col min="14" max="14" width="0.85546875" style="501" customWidth="1"/>
    <col min="15" max="15" width="17.42578125" style="501" bestFit="1" customWidth="1"/>
    <col min="16" max="16" width="1.5703125" style="501" customWidth="1"/>
    <col min="17" max="18" width="10.140625" style="501" customWidth="1"/>
    <col min="19" max="16384" width="8.140625" style="501"/>
  </cols>
  <sheetData>
    <row r="1" spans="1:16" s="381" customFormat="1" ht="20.100000000000001" customHeight="1">
      <c r="A1" s="596" t="s">
        <v>964</v>
      </c>
      <c r="B1" s="596"/>
      <c r="C1" s="596"/>
      <c r="D1" s="596"/>
      <c r="E1" s="596"/>
      <c r="F1" s="596"/>
      <c r="G1" s="596"/>
      <c r="H1" s="596"/>
      <c r="I1" s="596"/>
      <c r="J1" s="596"/>
      <c r="K1" s="596"/>
      <c r="L1" s="596"/>
      <c r="M1" s="596"/>
      <c r="N1" s="596"/>
      <c r="O1" s="596"/>
    </row>
    <row r="2" spans="1:16" s="381" customFormat="1" ht="20.100000000000001" customHeight="1">
      <c r="A2" s="91"/>
      <c r="B2" s="91"/>
      <c r="C2" s="91"/>
      <c r="D2" s="91"/>
      <c r="E2" s="91"/>
      <c r="F2" s="91"/>
      <c r="G2" s="91"/>
      <c r="H2" s="91"/>
      <c r="I2" s="91"/>
      <c r="J2" s="91"/>
      <c r="K2" s="91"/>
      <c r="L2" s="91"/>
      <c r="M2" s="91"/>
      <c r="N2" s="91"/>
      <c r="O2" s="91"/>
    </row>
    <row r="3" spans="1:16" s="108" customFormat="1" ht="20.100000000000001" customHeight="1">
      <c r="A3" s="115" t="s">
        <v>1112</v>
      </c>
    </row>
    <row r="4" spans="1:16" s="381" customFormat="1" ht="20.100000000000001" customHeight="1">
      <c r="A4" s="90" t="s">
        <v>877</v>
      </c>
      <c r="B4" s="90"/>
      <c r="C4" s="90"/>
      <c r="D4" s="91"/>
      <c r="E4" s="91"/>
      <c r="F4" s="91"/>
      <c r="G4" s="91"/>
      <c r="H4" s="91"/>
      <c r="I4" s="91"/>
      <c r="J4" s="91"/>
      <c r="K4" s="91"/>
      <c r="L4" s="91"/>
      <c r="M4" s="91"/>
      <c r="N4" s="91"/>
      <c r="O4" s="173" t="s">
        <v>423</v>
      </c>
    </row>
    <row r="5" spans="1:16" s="381" customFormat="1" ht="20.100000000000001" customHeight="1">
      <c r="A5" s="90" t="s">
        <v>877</v>
      </c>
      <c r="B5" s="90"/>
      <c r="C5" s="90"/>
      <c r="D5" s="91"/>
      <c r="E5" s="582" t="s">
        <v>1026</v>
      </c>
      <c r="F5" s="582"/>
      <c r="G5" s="582"/>
      <c r="H5" s="582"/>
      <c r="I5" s="582"/>
      <c r="J5" s="582"/>
      <c r="K5" s="582"/>
      <c r="L5" s="582"/>
      <c r="M5" s="582"/>
      <c r="N5" s="582"/>
      <c r="O5" s="582"/>
    </row>
    <row r="6" spans="1:16" s="381" customFormat="1" ht="20.100000000000001" customHeight="1">
      <c r="A6" s="382"/>
      <c r="B6" s="382"/>
      <c r="C6" s="382"/>
      <c r="D6" s="500"/>
      <c r="E6" s="73"/>
      <c r="F6" s="73"/>
      <c r="G6" s="73" t="s">
        <v>878</v>
      </c>
      <c r="H6" s="73"/>
      <c r="I6" s="92" t="s">
        <v>879</v>
      </c>
      <c r="J6" s="92"/>
      <c r="K6" s="92" t="s">
        <v>880</v>
      </c>
      <c r="L6" s="91"/>
      <c r="M6" s="92"/>
      <c r="N6" s="92"/>
      <c r="O6" s="92" t="s">
        <v>654</v>
      </c>
      <c r="P6" s="501"/>
    </row>
    <row r="7" spans="1:16" s="381" customFormat="1" ht="20.100000000000001" customHeight="1">
      <c r="A7" s="611" t="s">
        <v>398</v>
      </c>
      <c r="B7" s="611"/>
      <c r="C7" s="611"/>
      <c r="D7" s="500"/>
      <c r="E7" s="138" t="s">
        <v>881</v>
      </c>
      <c r="F7" s="73"/>
      <c r="G7" s="138" t="s">
        <v>882</v>
      </c>
      <c r="H7" s="73"/>
      <c r="I7" s="242" t="s">
        <v>883</v>
      </c>
      <c r="J7" s="92"/>
      <c r="K7" s="242" t="s">
        <v>884</v>
      </c>
      <c r="L7" s="91"/>
      <c r="M7" s="242" t="s">
        <v>429</v>
      </c>
      <c r="N7" s="92"/>
      <c r="O7" s="242" t="s">
        <v>885</v>
      </c>
      <c r="P7" s="501"/>
    </row>
    <row r="8" spans="1:16" s="381" customFormat="1" ht="20.100000000000001" customHeight="1">
      <c r="A8" s="502" t="s">
        <v>886</v>
      </c>
      <c r="B8" s="382"/>
      <c r="C8" s="382"/>
      <c r="D8" s="500"/>
      <c r="E8" s="52"/>
      <c r="F8" s="52"/>
      <c r="G8" s="52"/>
      <c r="H8" s="52"/>
      <c r="I8" s="92"/>
      <c r="J8" s="92"/>
      <c r="K8" s="92"/>
      <c r="L8" s="91"/>
      <c r="M8" s="92"/>
      <c r="N8" s="92"/>
      <c r="O8" s="92"/>
      <c r="P8" s="501"/>
    </row>
    <row r="9" spans="1:16" s="381" customFormat="1" ht="20.100000000000001" customHeight="1">
      <c r="A9" s="503" t="s">
        <v>887</v>
      </c>
      <c r="B9" s="382"/>
      <c r="C9" s="382"/>
      <c r="D9" s="500"/>
      <c r="E9" s="504" t="s">
        <v>888</v>
      </c>
      <c r="F9" s="52"/>
      <c r="G9" s="135">
        <v>365713667.57999998</v>
      </c>
      <c r="H9" s="135"/>
      <c r="I9" s="135">
        <v>11895450.65</v>
      </c>
      <c r="J9" s="135"/>
      <c r="K9" s="135">
        <v>152667895.38</v>
      </c>
      <c r="L9" s="180"/>
      <c r="M9" s="560">
        <f>SUM(G9:K9)</f>
        <v>530277013.60999995</v>
      </c>
      <c r="N9" s="92"/>
      <c r="O9" s="92" t="s">
        <v>1115</v>
      </c>
      <c r="P9" s="501"/>
    </row>
    <row r="10" spans="1:16" s="381" customFormat="1" ht="20.100000000000001" customHeight="1">
      <c r="A10" s="503" t="s">
        <v>111</v>
      </c>
      <c r="B10" s="383"/>
      <c r="C10" s="383"/>
      <c r="D10" s="501"/>
      <c r="E10" s="506" t="s">
        <v>890</v>
      </c>
      <c r="F10" s="52"/>
      <c r="G10" s="561">
        <v>0</v>
      </c>
      <c r="H10" s="135"/>
      <c r="I10" s="135">
        <v>11559825.689999999</v>
      </c>
      <c r="J10" s="135"/>
      <c r="K10" s="561">
        <v>6487116.3899999997</v>
      </c>
      <c r="L10" s="180"/>
      <c r="M10" s="560">
        <f t="shared" ref="M10:M15" si="0">SUM(G10:K10)</f>
        <v>18046942.079999998</v>
      </c>
      <c r="N10" s="507"/>
      <c r="O10" s="196" t="s">
        <v>1116</v>
      </c>
      <c r="P10" s="501"/>
    </row>
    <row r="11" spans="1:16" s="381" customFormat="1" ht="20.100000000000001" customHeight="1">
      <c r="A11" s="503" t="s">
        <v>891</v>
      </c>
      <c r="B11" s="383"/>
      <c r="C11" s="383"/>
      <c r="D11" s="501"/>
      <c r="E11" s="506" t="s">
        <v>892</v>
      </c>
      <c r="F11" s="52"/>
      <c r="G11" s="561">
        <v>0</v>
      </c>
      <c r="H11" s="135"/>
      <c r="I11" s="561">
        <v>0</v>
      </c>
      <c r="J11" s="135"/>
      <c r="K11" s="135">
        <v>668618547.06000006</v>
      </c>
      <c r="L11" s="180"/>
      <c r="M11" s="560">
        <f t="shared" si="0"/>
        <v>668618547.06000006</v>
      </c>
      <c r="N11" s="507"/>
      <c r="O11" s="55">
        <v>0</v>
      </c>
      <c r="P11" s="501"/>
    </row>
    <row r="12" spans="1:16" s="381" customFormat="1" ht="20.100000000000001" customHeight="1">
      <c r="A12" s="503" t="s">
        <v>894</v>
      </c>
      <c r="B12" s="383"/>
      <c r="C12" s="383"/>
      <c r="D12" s="501"/>
      <c r="E12" s="506">
        <v>10</v>
      </c>
      <c r="F12" s="52"/>
      <c r="G12" s="561">
        <v>0</v>
      </c>
      <c r="H12" s="135"/>
      <c r="I12" s="135">
        <v>168640000</v>
      </c>
      <c r="J12" s="135"/>
      <c r="K12" s="561">
        <v>0</v>
      </c>
      <c r="L12" s="180"/>
      <c r="M12" s="560">
        <f t="shared" si="0"/>
        <v>168640000</v>
      </c>
      <c r="N12" s="507"/>
      <c r="O12" s="196" t="s">
        <v>895</v>
      </c>
      <c r="P12" s="501"/>
    </row>
    <row r="13" spans="1:16" s="381" customFormat="1" ht="20.100000000000001" customHeight="1">
      <c r="A13" s="503" t="s">
        <v>893</v>
      </c>
      <c r="B13" s="383"/>
      <c r="C13" s="383"/>
      <c r="D13" s="501"/>
      <c r="E13" s="506">
        <v>9</v>
      </c>
      <c r="F13" s="52"/>
      <c r="G13" s="561">
        <v>0</v>
      </c>
      <c r="H13" s="135"/>
      <c r="I13" s="561">
        <v>0</v>
      </c>
      <c r="J13" s="135"/>
      <c r="K13" s="135">
        <v>488960203.62</v>
      </c>
      <c r="L13" s="180"/>
      <c r="M13" s="560">
        <f>SUM(G13:K13)</f>
        <v>488960203.62</v>
      </c>
      <c r="N13" s="507"/>
      <c r="O13" s="55">
        <v>0</v>
      </c>
      <c r="P13" s="501"/>
    </row>
    <row r="14" spans="1:16" s="381" customFormat="1" ht="20.100000000000001" customHeight="1">
      <c r="A14" s="508" t="s">
        <v>113</v>
      </c>
      <c r="B14" s="383"/>
      <c r="C14" s="383"/>
      <c r="D14" s="501"/>
      <c r="E14" s="506">
        <v>15</v>
      </c>
      <c r="F14" s="52"/>
      <c r="G14" s="561">
        <v>0</v>
      </c>
      <c r="H14" s="135"/>
      <c r="I14" s="561">
        <v>0</v>
      </c>
      <c r="J14" s="135"/>
      <c r="K14" s="135">
        <v>198835077.75</v>
      </c>
      <c r="L14" s="180"/>
      <c r="M14" s="560">
        <f t="shared" si="0"/>
        <v>198835077.75</v>
      </c>
      <c r="N14" s="507"/>
      <c r="O14" s="55">
        <v>0</v>
      </c>
      <c r="P14" s="501"/>
    </row>
    <row r="15" spans="1:16" s="381" customFormat="1" ht="20.100000000000001" customHeight="1">
      <c r="A15" s="508" t="s">
        <v>896</v>
      </c>
      <c r="B15" s="383"/>
      <c r="C15" s="383"/>
      <c r="D15" s="501"/>
      <c r="E15" s="506">
        <v>16</v>
      </c>
      <c r="F15" s="52"/>
      <c r="G15" s="561">
        <v>0</v>
      </c>
      <c r="H15" s="135"/>
      <c r="I15" s="135">
        <v>106907700.34999999</v>
      </c>
      <c r="J15" s="135"/>
      <c r="K15" s="561">
        <v>0</v>
      </c>
      <c r="L15" s="180"/>
      <c r="M15" s="560">
        <f t="shared" si="0"/>
        <v>106907700.34999999</v>
      </c>
      <c r="N15" s="507"/>
      <c r="O15" s="196">
        <v>6</v>
      </c>
      <c r="P15" s="501"/>
    </row>
    <row r="16" spans="1:16" s="381" customFormat="1" ht="20.100000000000001" customHeight="1">
      <c r="A16" s="503" t="s">
        <v>897</v>
      </c>
      <c r="B16" s="383"/>
      <c r="C16" s="383"/>
      <c r="D16" s="501"/>
      <c r="E16" s="506"/>
      <c r="F16" s="52"/>
      <c r="G16" s="507"/>
      <c r="H16" s="507"/>
      <c r="I16" s="507"/>
      <c r="J16" s="507"/>
      <c r="K16" s="507"/>
      <c r="L16" s="507"/>
      <c r="M16" s="507"/>
      <c r="P16" s="501"/>
    </row>
    <row r="17" spans="1:16" s="381" customFormat="1" ht="20.100000000000001" customHeight="1">
      <c r="A17" s="509" t="s">
        <v>898</v>
      </c>
      <c r="B17" s="383"/>
      <c r="C17" s="383"/>
      <c r="D17" s="501"/>
      <c r="E17" s="506">
        <v>22</v>
      </c>
      <c r="F17" s="52"/>
      <c r="G17" s="507">
        <v>0</v>
      </c>
      <c r="H17" s="507"/>
      <c r="I17" s="507">
        <v>156531222.09</v>
      </c>
      <c r="J17" s="507"/>
      <c r="K17" s="507">
        <v>0</v>
      </c>
      <c r="L17" s="180"/>
      <c r="M17" s="135">
        <f t="shared" ref="M17:M25" si="1">SUM(G17:K17)</f>
        <v>156531222.09</v>
      </c>
      <c r="N17" s="507"/>
      <c r="O17" s="510" t="s">
        <v>1117</v>
      </c>
      <c r="P17" s="501"/>
    </row>
    <row r="18" spans="1:16" s="381" customFormat="1" ht="20.100000000000001" customHeight="1">
      <c r="A18" s="502" t="s">
        <v>901</v>
      </c>
      <c r="B18" s="65"/>
      <c r="C18" s="65"/>
      <c r="D18" s="65"/>
      <c r="E18" s="506"/>
      <c r="F18" s="52"/>
      <c r="G18" s="135"/>
      <c r="H18" s="135"/>
      <c r="I18" s="135"/>
      <c r="J18" s="135"/>
      <c r="K18" s="135"/>
      <c r="L18" s="180"/>
      <c r="M18" s="135"/>
      <c r="N18" s="507"/>
      <c r="O18" s="135"/>
      <c r="P18" s="501"/>
    </row>
    <row r="19" spans="1:16" s="381" customFormat="1" ht="20.100000000000001" customHeight="1">
      <c r="A19" s="503" t="s">
        <v>902</v>
      </c>
      <c r="B19" s="65"/>
      <c r="C19" s="65"/>
      <c r="D19" s="65"/>
      <c r="E19" s="506" t="s">
        <v>903</v>
      </c>
      <c r="F19" s="52"/>
      <c r="G19" s="135">
        <v>1565272.46</v>
      </c>
      <c r="H19" s="135"/>
      <c r="I19" s="135">
        <v>0</v>
      </c>
      <c r="J19" s="135"/>
      <c r="K19" s="135">
        <v>0</v>
      </c>
      <c r="L19" s="180"/>
      <c r="M19" s="135">
        <f t="shared" si="1"/>
        <v>1565272.46</v>
      </c>
      <c r="N19" s="507"/>
      <c r="O19" s="512" t="s">
        <v>904</v>
      </c>
      <c r="P19" s="501"/>
    </row>
    <row r="20" spans="1:16" s="381" customFormat="1" ht="20.100000000000001" customHeight="1">
      <c r="A20" s="503" t="s">
        <v>908</v>
      </c>
      <c r="B20" s="65"/>
      <c r="C20" s="65"/>
      <c r="D20" s="65"/>
      <c r="E20" s="513" t="s">
        <v>909</v>
      </c>
      <c r="F20" s="13"/>
      <c r="G20" s="562">
        <v>0</v>
      </c>
      <c r="H20" s="560"/>
      <c r="I20" s="562">
        <v>0</v>
      </c>
      <c r="J20" s="560"/>
      <c r="K20" s="560">
        <v>798288804.75999999</v>
      </c>
      <c r="L20" s="131"/>
      <c r="M20" s="135">
        <f t="shared" si="1"/>
        <v>798288804.75999999</v>
      </c>
      <c r="N20" s="511"/>
      <c r="O20" s="510">
        <v>0</v>
      </c>
      <c r="P20" s="501"/>
    </row>
    <row r="21" spans="1:16" s="381" customFormat="1" ht="20.100000000000001" customHeight="1">
      <c r="A21" s="503" t="s">
        <v>910</v>
      </c>
      <c r="B21" s="65"/>
      <c r="C21" s="65"/>
      <c r="D21" s="65"/>
      <c r="E21" s="513"/>
      <c r="F21" s="13"/>
      <c r="G21" s="562">
        <v>0</v>
      </c>
      <c r="H21" s="560"/>
      <c r="I21" s="562">
        <v>0</v>
      </c>
      <c r="J21" s="560"/>
      <c r="K21" s="560">
        <v>315706733.92000002</v>
      </c>
      <c r="L21" s="131"/>
      <c r="M21" s="135">
        <f t="shared" si="1"/>
        <v>315706733.92000002</v>
      </c>
      <c r="N21" s="511"/>
      <c r="O21" s="510">
        <v>0</v>
      </c>
      <c r="P21" s="501"/>
    </row>
    <row r="22" spans="1:16" s="381" customFormat="1" ht="20.100000000000001" customHeight="1">
      <c r="A22" s="503" t="s">
        <v>914</v>
      </c>
      <c r="B22" s="65"/>
      <c r="C22" s="65"/>
      <c r="D22" s="65"/>
      <c r="E22" s="506"/>
      <c r="F22" s="52"/>
      <c r="G22" s="561"/>
      <c r="H22" s="135"/>
      <c r="I22" s="561"/>
      <c r="J22" s="135"/>
      <c r="K22" s="135"/>
      <c r="L22" s="180"/>
      <c r="M22" s="135"/>
      <c r="N22" s="507"/>
      <c r="O22" s="196"/>
      <c r="P22" s="501"/>
    </row>
    <row r="23" spans="1:16" s="381" customFormat="1" ht="20.100000000000001" customHeight="1">
      <c r="A23" s="509" t="s">
        <v>915</v>
      </c>
      <c r="B23" s="65"/>
      <c r="C23" s="65"/>
      <c r="D23" s="65"/>
      <c r="E23" s="506" t="s">
        <v>922</v>
      </c>
      <c r="F23" s="52"/>
      <c r="G23" s="561">
        <v>1365431670.27</v>
      </c>
      <c r="H23" s="135"/>
      <c r="I23" s="561">
        <v>0</v>
      </c>
      <c r="J23" s="135"/>
      <c r="K23" s="135">
        <v>0</v>
      </c>
      <c r="L23" s="180"/>
      <c r="M23" s="135">
        <f t="shared" si="1"/>
        <v>1365431670.27</v>
      </c>
      <c r="N23" s="507"/>
      <c r="O23" s="196" t="s">
        <v>917</v>
      </c>
      <c r="P23" s="501"/>
    </row>
    <row r="24" spans="1:16" s="381" customFormat="1" ht="20.100000000000001" customHeight="1">
      <c r="A24" s="503" t="s">
        <v>911</v>
      </c>
      <c r="B24" s="65"/>
      <c r="C24" s="65"/>
      <c r="D24" s="65"/>
      <c r="E24" s="506" t="s">
        <v>912</v>
      </c>
      <c r="F24" s="52"/>
      <c r="G24" s="561">
        <v>0</v>
      </c>
      <c r="H24" s="135"/>
      <c r="I24" s="135">
        <v>29172034.699999996</v>
      </c>
      <c r="J24" s="135"/>
      <c r="K24" s="561">
        <v>0</v>
      </c>
      <c r="L24" s="180"/>
      <c r="M24" s="135">
        <f>SUM(G24:K24)</f>
        <v>29172034.699999996</v>
      </c>
      <c r="N24" s="507"/>
      <c r="O24" s="510" t="s">
        <v>913</v>
      </c>
      <c r="P24" s="501"/>
    </row>
    <row r="25" spans="1:16" s="381" customFormat="1" ht="20.100000000000001" customHeight="1">
      <c r="A25" s="503" t="s">
        <v>918</v>
      </c>
      <c r="B25" s="65"/>
      <c r="C25" s="65"/>
      <c r="D25" s="65"/>
      <c r="E25" s="506" t="s">
        <v>916</v>
      </c>
      <c r="F25" s="52"/>
      <c r="G25" s="561">
        <v>0</v>
      </c>
      <c r="H25" s="135"/>
      <c r="I25" s="135">
        <v>897600000</v>
      </c>
      <c r="J25" s="135"/>
      <c r="K25" s="561">
        <v>0</v>
      </c>
      <c r="L25" s="180"/>
      <c r="M25" s="135">
        <f t="shared" si="1"/>
        <v>897600000</v>
      </c>
      <c r="N25" s="507"/>
      <c r="O25" s="196" t="s">
        <v>1081</v>
      </c>
      <c r="P25" s="501"/>
    </row>
    <row r="26" spans="1:16" s="381" customFormat="1" ht="20.100000000000001" customHeight="1">
      <c r="A26" s="503"/>
      <c r="B26" s="65"/>
      <c r="C26" s="65"/>
      <c r="D26" s="65"/>
      <c r="E26" s="61"/>
      <c r="F26" s="52"/>
      <c r="G26" s="385"/>
      <c r="H26" s="135"/>
      <c r="I26" s="135"/>
      <c r="J26" s="135"/>
      <c r="K26" s="385"/>
      <c r="L26" s="180"/>
      <c r="M26" s="135"/>
      <c r="N26" s="507"/>
      <c r="O26" s="173" t="s">
        <v>423</v>
      </c>
      <c r="P26" s="501"/>
    </row>
    <row r="27" spans="1:16" s="381" customFormat="1" ht="20.100000000000001" customHeight="1">
      <c r="A27" s="90" t="s">
        <v>877</v>
      </c>
      <c r="B27" s="90"/>
      <c r="C27" s="90"/>
      <c r="D27" s="91"/>
      <c r="E27" s="582" t="s">
        <v>919</v>
      </c>
      <c r="F27" s="582"/>
      <c r="G27" s="582"/>
      <c r="H27" s="582"/>
      <c r="I27" s="582"/>
      <c r="J27" s="582"/>
      <c r="K27" s="582"/>
      <c r="L27" s="582"/>
      <c r="M27" s="582"/>
      <c r="N27" s="582"/>
      <c r="O27" s="582"/>
    </row>
    <row r="28" spans="1:16" s="381" customFormat="1" ht="20.100000000000001" customHeight="1">
      <c r="A28" s="382"/>
      <c r="B28" s="382"/>
      <c r="C28" s="382"/>
      <c r="D28" s="500"/>
      <c r="E28" s="73"/>
      <c r="F28" s="73"/>
      <c r="G28" s="73" t="s">
        <v>878</v>
      </c>
      <c r="H28" s="73"/>
      <c r="I28" s="92" t="s">
        <v>879</v>
      </c>
      <c r="J28" s="92"/>
      <c r="K28" s="92" t="s">
        <v>880</v>
      </c>
      <c r="L28" s="91"/>
      <c r="M28" s="92"/>
      <c r="N28" s="92"/>
      <c r="O28" s="92" t="s">
        <v>654</v>
      </c>
      <c r="P28" s="501"/>
    </row>
    <row r="29" spans="1:16" s="381" customFormat="1" ht="20.100000000000001" customHeight="1">
      <c r="A29" s="611" t="s">
        <v>398</v>
      </c>
      <c r="B29" s="611"/>
      <c r="C29" s="611"/>
      <c r="D29" s="500"/>
      <c r="E29" s="138" t="s">
        <v>881</v>
      </c>
      <c r="F29" s="73"/>
      <c r="G29" s="138" t="s">
        <v>882</v>
      </c>
      <c r="H29" s="73"/>
      <c r="I29" s="242" t="s">
        <v>883</v>
      </c>
      <c r="J29" s="92"/>
      <c r="K29" s="242" t="s">
        <v>884</v>
      </c>
      <c r="L29" s="91"/>
      <c r="M29" s="242" t="s">
        <v>429</v>
      </c>
      <c r="N29" s="92"/>
      <c r="O29" s="242" t="s">
        <v>885</v>
      </c>
      <c r="P29" s="501"/>
    </row>
    <row r="30" spans="1:16" s="381" customFormat="1" ht="20.100000000000001" customHeight="1">
      <c r="A30" s="502" t="s">
        <v>886</v>
      </c>
      <c r="B30" s="382"/>
      <c r="C30" s="382"/>
      <c r="D30" s="500"/>
      <c r="E30" s="52"/>
      <c r="F30" s="52"/>
      <c r="G30" s="52"/>
      <c r="H30" s="52"/>
      <c r="I30" s="92"/>
      <c r="J30" s="92"/>
      <c r="K30" s="92"/>
      <c r="L30" s="91"/>
      <c r="M30" s="92"/>
      <c r="N30" s="92"/>
      <c r="O30" s="92"/>
      <c r="P30" s="501"/>
    </row>
    <row r="31" spans="1:16" s="381" customFormat="1" ht="20.100000000000001" customHeight="1">
      <c r="A31" s="503" t="s">
        <v>887</v>
      </c>
      <c r="B31" s="382"/>
      <c r="C31" s="382"/>
      <c r="D31" s="500"/>
      <c r="E31" s="504" t="s">
        <v>888</v>
      </c>
      <c r="F31" s="52"/>
      <c r="G31" s="135">
        <v>425348866.54999995</v>
      </c>
      <c r="H31" s="135"/>
      <c r="I31" s="135">
        <v>15455605.720000001</v>
      </c>
      <c r="J31" s="135"/>
      <c r="K31" s="135">
        <v>18595589.029999997</v>
      </c>
      <c r="L31" s="180"/>
      <c r="M31" s="135">
        <f t="shared" ref="M31:M37" si="2">SUM(G31:K31)</f>
        <v>459400061.29999995</v>
      </c>
      <c r="N31" s="92"/>
      <c r="O31" s="92" t="s">
        <v>889</v>
      </c>
      <c r="P31" s="501"/>
    </row>
    <row r="32" spans="1:16" s="381" customFormat="1" ht="20.100000000000001" customHeight="1">
      <c r="A32" s="503" t="s">
        <v>111</v>
      </c>
      <c r="B32" s="383"/>
      <c r="C32" s="383"/>
      <c r="D32" s="501"/>
      <c r="E32" s="506" t="s">
        <v>890</v>
      </c>
      <c r="F32" s="52"/>
      <c r="G32" s="561">
        <v>0</v>
      </c>
      <c r="H32" s="135"/>
      <c r="I32" s="135">
        <v>11370583.040000001</v>
      </c>
      <c r="J32" s="135"/>
      <c r="K32" s="561">
        <v>6444925.5300000003</v>
      </c>
      <c r="L32" s="180"/>
      <c r="M32" s="135">
        <f t="shared" si="2"/>
        <v>17815508.57</v>
      </c>
      <c r="N32" s="507"/>
      <c r="O32" s="196" t="s">
        <v>920</v>
      </c>
      <c r="P32" s="501"/>
    </row>
    <row r="33" spans="1:16" s="381" customFormat="1" ht="20.100000000000001" customHeight="1">
      <c r="A33" s="503" t="s">
        <v>891</v>
      </c>
      <c r="B33" s="383"/>
      <c r="C33" s="383"/>
      <c r="D33" s="501"/>
      <c r="E33" s="506" t="s">
        <v>892</v>
      </c>
      <c r="F33" s="52"/>
      <c r="G33" s="561">
        <v>0</v>
      </c>
      <c r="H33" s="135"/>
      <c r="I33" s="561">
        <v>0</v>
      </c>
      <c r="J33" s="135"/>
      <c r="K33" s="135">
        <v>662933642.17000008</v>
      </c>
      <c r="L33" s="180"/>
      <c r="M33" s="135">
        <f t="shared" si="2"/>
        <v>662933642.17000008</v>
      </c>
      <c r="N33" s="507"/>
      <c r="O33" s="55">
        <v>0</v>
      </c>
      <c r="P33" s="501"/>
    </row>
    <row r="34" spans="1:16" s="381" customFormat="1" ht="20.100000000000001" customHeight="1">
      <c r="A34" s="503" t="s">
        <v>894</v>
      </c>
      <c r="B34" s="383"/>
      <c r="C34" s="383"/>
      <c r="D34" s="501"/>
      <c r="E34" s="506">
        <v>10</v>
      </c>
      <c r="F34" s="52"/>
      <c r="G34" s="561">
        <v>0</v>
      </c>
      <c r="H34" s="135"/>
      <c r="I34" s="135">
        <v>168640000</v>
      </c>
      <c r="J34" s="135"/>
      <c r="K34" s="561">
        <v>0</v>
      </c>
      <c r="L34" s="180"/>
      <c r="M34" s="135">
        <f>SUM(G34:K34)</f>
        <v>168640000</v>
      </c>
      <c r="N34" s="507"/>
      <c r="O34" s="196" t="s">
        <v>895</v>
      </c>
      <c r="P34" s="501"/>
    </row>
    <row r="35" spans="1:16" s="381" customFormat="1" ht="20.100000000000001" customHeight="1">
      <c r="A35" s="503" t="s">
        <v>893</v>
      </c>
      <c r="B35" s="383"/>
      <c r="C35" s="383"/>
      <c r="D35" s="501"/>
      <c r="E35" s="506">
        <v>9</v>
      </c>
      <c r="F35" s="52"/>
      <c r="G35" s="561">
        <v>0</v>
      </c>
      <c r="H35" s="135"/>
      <c r="I35" s="561">
        <v>0</v>
      </c>
      <c r="J35" s="135"/>
      <c r="K35" s="135">
        <v>500476160.70999998</v>
      </c>
      <c r="L35" s="180"/>
      <c r="M35" s="135">
        <f t="shared" si="2"/>
        <v>500476160.70999998</v>
      </c>
      <c r="N35" s="507"/>
      <c r="O35" s="55">
        <v>0</v>
      </c>
      <c r="P35" s="501"/>
    </row>
    <row r="36" spans="1:16" s="381" customFormat="1" ht="20.100000000000001" customHeight="1">
      <c r="A36" s="508" t="s">
        <v>113</v>
      </c>
      <c r="B36" s="383"/>
      <c r="C36" s="383"/>
      <c r="D36" s="501"/>
      <c r="E36" s="506">
        <v>15</v>
      </c>
      <c r="F36" s="52"/>
      <c r="G36" s="561">
        <v>0</v>
      </c>
      <c r="H36" s="135"/>
      <c r="I36" s="561">
        <v>0</v>
      </c>
      <c r="J36" s="135"/>
      <c r="K36" s="135">
        <v>198835077.75</v>
      </c>
      <c r="L36" s="180"/>
      <c r="M36" s="135">
        <f t="shared" si="2"/>
        <v>198835077.75</v>
      </c>
      <c r="N36" s="507"/>
      <c r="O36" s="55">
        <v>0</v>
      </c>
      <c r="P36" s="501"/>
    </row>
    <row r="37" spans="1:16" s="381" customFormat="1" ht="20.100000000000001" customHeight="1">
      <c r="A37" s="508" t="s">
        <v>896</v>
      </c>
      <c r="B37" s="383"/>
      <c r="C37" s="383"/>
      <c r="D37" s="501"/>
      <c r="E37" s="506">
        <v>16</v>
      </c>
      <c r="F37" s="52"/>
      <c r="G37" s="561">
        <v>0</v>
      </c>
      <c r="H37" s="135"/>
      <c r="I37" s="135">
        <v>95857699.700000003</v>
      </c>
      <c r="J37" s="135"/>
      <c r="K37" s="561">
        <v>0</v>
      </c>
      <c r="L37" s="180"/>
      <c r="M37" s="135">
        <f t="shared" si="2"/>
        <v>95857699.700000003</v>
      </c>
      <c r="N37" s="507"/>
      <c r="O37" s="196">
        <v>6</v>
      </c>
      <c r="P37" s="501"/>
    </row>
    <row r="38" spans="1:16" s="381" customFormat="1" ht="20.100000000000001" customHeight="1">
      <c r="A38" s="503" t="s">
        <v>897</v>
      </c>
      <c r="B38" s="383"/>
      <c r="C38" s="383"/>
      <c r="D38" s="501"/>
      <c r="E38" s="506"/>
      <c r="F38" s="52"/>
      <c r="G38" s="507"/>
      <c r="H38" s="507"/>
      <c r="I38" s="507"/>
      <c r="J38" s="507"/>
      <c r="K38" s="507"/>
      <c r="L38" s="507"/>
      <c r="M38" s="507"/>
      <c r="P38" s="501"/>
    </row>
    <row r="39" spans="1:16" s="381" customFormat="1" ht="20.100000000000001" customHeight="1">
      <c r="A39" s="509" t="s">
        <v>898</v>
      </c>
      <c r="B39" s="383"/>
      <c r="C39" s="383"/>
      <c r="D39" s="501"/>
      <c r="E39" s="506">
        <v>22</v>
      </c>
      <c r="F39" s="52"/>
      <c r="G39" s="507">
        <v>0</v>
      </c>
      <c r="H39" s="507"/>
      <c r="I39" s="507">
        <v>156022821.12</v>
      </c>
      <c r="J39" s="507"/>
      <c r="K39" s="507">
        <v>0</v>
      </c>
      <c r="L39" s="180"/>
      <c r="M39" s="135">
        <f t="shared" ref="M39" si="3">SUM(G39:K39)</f>
        <v>156022821.12</v>
      </c>
      <c r="N39" s="507"/>
      <c r="O39" s="510" t="s">
        <v>921</v>
      </c>
      <c r="P39" s="501"/>
    </row>
    <row r="40" spans="1:16" s="381" customFormat="1" ht="20.100000000000001" customHeight="1">
      <c r="A40" s="503" t="s">
        <v>899</v>
      </c>
      <c r="B40" s="383"/>
      <c r="C40" s="383"/>
      <c r="D40" s="501"/>
      <c r="E40" s="61"/>
      <c r="F40" s="52"/>
      <c r="G40" s="135"/>
      <c r="H40" s="135"/>
      <c r="I40" s="135"/>
      <c r="J40" s="135"/>
      <c r="K40" s="561"/>
      <c r="L40" s="180"/>
      <c r="M40" s="135"/>
      <c r="N40" s="507"/>
      <c r="O40" s="196"/>
      <c r="P40" s="501"/>
    </row>
    <row r="41" spans="1:16" s="381" customFormat="1" ht="20.100000000000001" customHeight="1">
      <c r="A41" s="509" t="s">
        <v>900</v>
      </c>
      <c r="B41" s="509"/>
      <c r="C41" s="383"/>
      <c r="D41" s="501"/>
      <c r="E41" s="506"/>
      <c r="F41" s="52"/>
      <c r="G41" s="135">
        <v>0</v>
      </c>
      <c r="H41" s="135"/>
      <c r="I41" s="135">
        <v>200000</v>
      </c>
      <c r="J41" s="135"/>
      <c r="K41" s="561">
        <v>0</v>
      </c>
      <c r="L41" s="131"/>
      <c r="M41" s="135">
        <f t="shared" ref="M41" si="4">SUM(G41:K41)</f>
        <v>200000</v>
      </c>
      <c r="N41" s="511"/>
      <c r="O41" s="510">
        <v>5.5</v>
      </c>
      <c r="P41" s="501"/>
    </row>
    <row r="42" spans="1:16" s="381" customFormat="1" ht="20.100000000000001" customHeight="1">
      <c r="A42" s="502" t="s">
        <v>901</v>
      </c>
      <c r="B42" s="65"/>
      <c r="C42" s="65"/>
      <c r="D42" s="65"/>
      <c r="E42" s="506"/>
      <c r="F42" s="52"/>
      <c r="G42" s="135"/>
      <c r="H42" s="135"/>
      <c r="I42" s="135"/>
      <c r="J42" s="135"/>
      <c r="K42" s="135"/>
      <c r="L42" s="180"/>
      <c r="M42" s="135"/>
      <c r="N42" s="507"/>
      <c r="O42" s="135"/>
      <c r="P42" s="501"/>
    </row>
    <row r="43" spans="1:16" s="381" customFormat="1" ht="20.100000000000001" customHeight="1">
      <c r="A43" s="503" t="s">
        <v>902</v>
      </c>
      <c r="B43" s="65"/>
      <c r="C43" s="65"/>
      <c r="D43" s="65"/>
      <c r="E43" s="506" t="s">
        <v>903</v>
      </c>
      <c r="F43" s="52"/>
      <c r="G43" s="135">
        <v>18655523.989999998</v>
      </c>
      <c r="H43" s="135"/>
      <c r="I43" s="135">
        <v>0</v>
      </c>
      <c r="J43" s="135"/>
      <c r="K43" s="135">
        <v>0</v>
      </c>
      <c r="L43" s="180"/>
      <c r="M43" s="135">
        <f t="shared" ref="M43" si="5">SUM(G43:K43)</f>
        <v>18655523.989999998</v>
      </c>
      <c r="N43" s="507"/>
      <c r="O43" s="512" t="s">
        <v>904</v>
      </c>
      <c r="P43" s="501"/>
    </row>
    <row r="44" spans="1:16" s="381" customFormat="1" ht="20.100000000000001" customHeight="1">
      <c r="A44" s="503" t="s">
        <v>905</v>
      </c>
      <c r="B44" s="65"/>
      <c r="C44" s="65"/>
      <c r="D44" s="65"/>
      <c r="E44" s="506"/>
      <c r="F44" s="52"/>
      <c r="G44" s="135"/>
      <c r="H44" s="135"/>
      <c r="I44" s="135"/>
      <c r="J44" s="135"/>
      <c r="K44" s="135"/>
      <c r="L44" s="180"/>
      <c r="M44" s="135"/>
      <c r="N44" s="507"/>
      <c r="O44" s="135"/>
      <c r="P44" s="501"/>
    </row>
    <row r="45" spans="1:16" s="381" customFormat="1" ht="20.100000000000001" customHeight="1">
      <c r="A45" s="509" t="s">
        <v>906</v>
      </c>
      <c r="B45" s="65"/>
      <c r="C45" s="65"/>
      <c r="D45" s="65"/>
      <c r="E45" s="513" t="s">
        <v>907</v>
      </c>
      <c r="F45" s="13"/>
      <c r="G45" s="560">
        <v>100000000</v>
      </c>
      <c r="H45" s="560"/>
      <c r="I45" s="560">
        <v>0</v>
      </c>
      <c r="J45" s="560"/>
      <c r="K45" s="562">
        <v>0</v>
      </c>
      <c r="L45" s="131"/>
      <c r="M45" s="135">
        <f t="shared" ref="M45:M47" si="6">SUM(G45:K45)</f>
        <v>100000000</v>
      </c>
      <c r="N45" s="511"/>
      <c r="O45" s="510" t="s">
        <v>917</v>
      </c>
      <c r="P45" s="501"/>
    </row>
    <row r="46" spans="1:16" s="381" customFormat="1" ht="20.100000000000001" customHeight="1">
      <c r="A46" s="503" t="s">
        <v>908</v>
      </c>
      <c r="B46" s="65"/>
      <c r="C46" s="65"/>
      <c r="D46" s="65"/>
      <c r="E46" s="513" t="s">
        <v>909</v>
      </c>
      <c r="F46" s="13"/>
      <c r="G46" s="562">
        <v>0</v>
      </c>
      <c r="H46" s="560"/>
      <c r="I46" s="562">
        <v>0</v>
      </c>
      <c r="J46" s="560"/>
      <c r="K46" s="560">
        <v>948008578.13</v>
      </c>
      <c r="L46" s="131"/>
      <c r="M46" s="135">
        <f t="shared" si="6"/>
        <v>948008578.13</v>
      </c>
      <c r="N46" s="511"/>
      <c r="O46" s="510">
        <v>0</v>
      </c>
      <c r="P46" s="501"/>
    </row>
    <row r="47" spans="1:16" s="381" customFormat="1" ht="20.100000000000001" customHeight="1">
      <c r="A47" s="503" t="s">
        <v>910</v>
      </c>
      <c r="B47" s="65"/>
      <c r="C47" s="65"/>
      <c r="D47" s="65"/>
      <c r="E47" s="513"/>
      <c r="F47" s="13"/>
      <c r="G47" s="562">
        <v>0</v>
      </c>
      <c r="H47" s="560"/>
      <c r="I47" s="562">
        <v>0</v>
      </c>
      <c r="J47" s="560">
        <v>0</v>
      </c>
      <c r="K47" s="560">
        <v>309364719.06999999</v>
      </c>
      <c r="L47" s="131"/>
      <c r="M47" s="135">
        <f t="shared" si="6"/>
        <v>309364719.06999999</v>
      </c>
      <c r="N47" s="511"/>
      <c r="O47" s="510">
        <v>0</v>
      </c>
      <c r="P47" s="501"/>
    </row>
    <row r="48" spans="1:16" s="381" customFormat="1" ht="20.100000000000001" customHeight="1">
      <c r="A48" s="503" t="s">
        <v>914</v>
      </c>
      <c r="B48" s="65"/>
      <c r="C48" s="65"/>
      <c r="D48" s="65"/>
      <c r="E48" s="506"/>
      <c r="F48" s="52"/>
      <c r="G48" s="561"/>
      <c r="H48" s="135"/>
      <c r="I48" s="561"/>
      <c r="J48" s="135"/>
      <c r="K48" s="135"/>
      <c r="L48" s="180"/>
      <c r="M48" s="135"/>
      <c r="N48" s="507"/>
      <c r="O48" s="196"/>
      <c r="P48" s="501"/>
    </row>
    <row r="49" spans="1:16" s="381" customFormat="1" ht="20.100000000000001" customHeight="1">
      <c r="A49" s="509" t="s">
        <v>915</v>
      </c>
      <c r="B49" s="65"/>
      <c r="C49" s="65"/>
      <c r="D49" s="65"/>
      <c r="E49" s="506" t="s">
        <v>922</v>
      </c>
      <c r="F49" s="52"/>
      <c r="G49" s="562">
        <v>1177121600</v>
      </c>
      <c r="H49" s="135"/>
      <c r="I49" s="561">
        <v>0</v>
      </c>
      <c r="J49" s="135"/>
      <c r="K49" s="135">
        <v>0</v>
      </c>
      <c r="L49" s="180"/>
      <c r="M49" s="135">
        <f t="shared" ref="M49:M51" si="7">SUM(G49:K49)</f>
        <v>1177121600</v>
      </c>
      <c r="N49" s="507"/>
      <c r="O49" s="196" t="s">
        <v>917</v>
      </c>
      <c r="P49" s="501"/>
    </row>
    <row r="50" spans="1:16" s="381" customFormat="1" ht="20.100000000000001" customHeight="1">
      <c r="A50" s="503" t="s">
        <v>911</v>
      </c>
      <c r="B50" s="65"/>
      <c r="C50" s="65"/>
      <c r="D50" s="65"/>
      <c r="E50" s="506">
        <v>26</v>
      </c>
      <c r="F50" s="52"/>
      <c r="G50" s="561">
        <v>0</v>
      </c>
      <c r="H50" s="135"/>
      <c r="I50" s="135">
        <v>43877844.279999994</v>
      </c>
      <c r="J50" s="135"/>
      <c r="K50" s="561">
        <v>0</v>
      </c>
      <c r="L50" s="180"/>
      <c r="M50" s="135">
        <f>SUM(G50:K50)</f>
        <v>43877844.279999994</v>
      </c>
      <c r="N50" s="507"/>
      <c r="O50" s="196" t="s">
        <v>913</v>
      </c>
      <c r="P50" s="501"/>
    </row>
    <row r="51" spans="1:16" s="381" customFormat="1" ht="20.100000000000001" customHeight="1">
      <c r="A51" s="503" t="s">
        <v>918</v>
      </c>
      <c r="B51" s="65"/>
      <c r="C51" s="65"/>
      <c r="D51" s="65"/>
      <c r="E51" s="506" t="s">
        <v>916</v>
      </c>
      <c r="F51" s="52"/>
      <c r="G51" s="561">
        <v>0</v>
      </c>
      <c r="H51" s="135"/>
      <c r="I51" s="135">
        <v>437200000</v>
      </c>
      <c r="J51" s="135"/>
      <c r="K51" s="561">
        <v>0</v>
      </c>
      <c r="L51" s="180"/>
      <c r="M51" s="135">
        <f t="shared" si="7"/>
        <v>437200000</v>
      </c>
      <c r="N51" s="507"/>
      <c r="O51" s="196">
        <v>4.5</v>
      </c>
      <c r="P51" s="501"/>
    </row>
    <row r="52" spans="1:16" s="381" customFormat="1" ht="20.100000000000001" customHeight="1">
      <c r="A52" s="503"/>
      <c r="B52" s="65"/>
      <c r="C52" s="65"/>
      <c r="D52" s="65"/>
      <c r="E52" s="504"/>
      <c r="F52" s="52"/>
      <c r="G52" s="384"/>
      <c r="H52" s="123"/>
      <c r="I52" s="123"/>
      <c r="J52" s="123"/>
      <c r="K52" s="384"/>
      <c r="L52" s="505"/>
      <c r="M52" s="123"/>
      <c r="N52" s="507"/>
      <c r="O52" s="196"/>
      <c r="P52" s="501"/>
    </row>
    <row r="53" spans="1:16" s="381" customFormat="1" ht="20.100000000000001" customHeight="1">
      <c r="A53" s="503"/>
      <c r="B53" s="65"/>
      <c r="C53" s="65"/>
      <c r="D53" s="65"/>
      <c r="E53" s="504"/>
      <c r="F53" s="52"/>
      <c r="G53" s="384"/>
      <c r="H53" s="123"/>
      <c r="I53" s="123"/>
      <c r="J53" s="123"/>
      <c r="K53" s="384"/>
      <c r="L53" s="505"/>
      <c r="M53" s="123"/>
      <c r="N53" s="507"/>
      <c r="O53" s="196"/>
      <c r="P53" s="501"/>
    </row>
    <row r="54" spans="1:16" s="381" customFormat="1" ht="20.100000000000001" customHeight="1">
      <c r="A54" s="503"/>
      <c r="B54" s="65"/>
      <c r="C54" s="65"/>
      <c r="D54" s="65"/>
      <c r="E54" s="504"/>
      <c r="F54" s="52"/>
      <c r="G54" s="384"/>
      <c r="H54" s="123"/>
      <c r="I54" s="123"/>
      <c r="J54" s="123"/>
      <c r="K54" s="384"/>
      <c r="L54" s="505"/>
      <c r="M54" s="123"/>
      <c r="N54" s="507"/>
      <c r="O54" s="196"/>
      <c r="P54" s="501"/>
    </row>
    <row r="55" spans="1:16" s="381" customFormat="1" ht="20.100000000000001" customHeight="1">
      <c r="A55" s="503"/>
      <c r="B55" s="65"/>
      <c r="C55" s="65"/>
      <c r="D55" s="65"/>
      <c r="E55" s="504"/>
      <c r="F55" s="52"/>
      <c r="G55" s="384"/>
      <c r="H55" s="123"/>
      <c r="I55" s="123"/>
      <c r="J55" s="123"/>
      <c r="K55" s="384"/>
      <c r="L55" s="505"/>
      <c r="M55" s="123"/>
      <c r="N55" s="507"/>
      <c r="O55" s="196"/>
      <c r="P55" s="501"/>
    </row>
    <row r="56" spans="1:16" s="108" customFormat="1" ht="20.100000000000001" customHeight="1">
      <c r="A56" s="101"/>
      <c r="B56" s="60"/>
      <c r="D56" s="60"/>
      <c r="E56" s="60" t="s">
        <v>31</v>
      </c>
      <c r="F56" s="101"/>
      <c r="G56" s="101"/>
      <c r="H56" s="101"/>
      <c r="I56" s="101"/>
      <c r="J56" s="101"/>
      <c r="K56" s="101"/>
      <c r="L56" s="101"/>
    </row>
    <row r="57" spans="1:16" s="108" customFormat="1" ht="20.100000000000001" customHeight="1">
      <c r="A57" s="101"/>
      <c r="D57" s="60"/>
      <c r="E57" s="60" t="s">
        <v>32</v>
      </c>
      <c r="F57" s="101"/>
      <c r="G57" s="101"/>
      <c r="H57" s="101"/>
      <c r="I57" s="101"/>
      <c r="J57" s="101"/>
      <c r="K57" s="101"/>
      <c r="L57" s="101"/>
    </row>
    <row r="58" spans="1:16" s="381" customFormat="1" ht="21" customHeight="1">
      <c r="A58" s="596" t="s">
        <v>1059</v>
      </c>
      <c r="B58" s="596"/>
      <c r="C58" s="596"/>
      <c r="D58" s="596"/>
      <c r="E58" s="596"/>
      <c r="F58" s="596"/>
      <c r="G58" s="596"/>
      <c r="H58" s="596"/>
      <c r="I58" s="596"/>
      <c r="J58" s="596"/>
      <c r="K58" s="596"/>
      <c r="L58" s="596"/>
      <c r="M58" s="596"/>
      <c r="N58" s="596"/>
      <c r="O58" s="596"/>
      <c r="P58" s="501"/>
    </row>
    <row r="59" spans="1:16" s="381" customFormat="1" ht="21" customHeight="1">
      <c r="A59" s="91"/>
      <c r="B59" s="91"/>
      <c r="C59" s="91"/>
      <c r="D59" s="91"/>
      <c r="E59" s="91"/>
      <c r="F59" s="91"/>
      <c r="G59" s="91"/>
      <c r="H59" s="91"/>
      <c r="I59" s="91"/>
      <c r="J59" s="91"/>
      <c r="K59" s="91"/>
      <c r="L59" s="91"/>
      <c r="M59" s="91"/>
      <c r="N59" s="91"/>
      <c r="O59" s="91"/>
      <c r="P59" s="501"/>
    </row>
    <row r="60" spans="1:16" s="108" customFormat="1" ht="21" customHeight="1">
      <c r="A60" s="115" t="s">
        <v>1112</v>
      </c>
    </row>
    <row r="61" spans="1:16" s="381" customFormat="1" ht="21" customHeight="1">
      <c r="A61" s="90" t="s">
        <v>877</v>
      </c>
      <c r="B61" s="90"/>
      <c r="C61" s="90"/>
      <c r="D61" s="91"/>
      <c r="E61" s="91"/>
      <c r="F61" s="91"/>
      <c r="G61" s="91"/>
      <c r="H61" s="91"/>
      <c r="I61" s="91"/>
      <c r="J61" s="91"/>
      <c r="K61" s="91"/>
      <c r="L61" s="91"/>
      <c r="M61" s="91"/>
      <c r="N61" s="91"/>
      <c r="O61" s="173" t="s">
        <v>423</v>
      </c>
    </row>
    <row r="62" spans="1:16" s="381" customFormat="1" ht="21" customHeight="1">
      <c r="A62" s="90" t="s">
        <v>877</v>
      </c>
      <c r="B62" s="90"/>
      <c r="C62" s="90"/>
      <c r="D62" s="91"/>
      <c r="E62" s="582" t="s">
        <v>1027</v>
      </c>
      <c r="F62" s="582"/>
      <c r="G62" s="582"/>
      <c r="H62" s="582"/>
      <c r="I62" s="582"/>
      <c r="J62" s="582"/>
      <c r="K62" s="582"/>
      <c r="L62" s="582"/>
      <c r="M62" s="582"/>
      <c r="N62" s="582"/>
      <c r="O62" s="582"/>
    </row>
    <row r="63" spans="1:16" s="381" customFormat="1" ht="21" customHeight="1">
      <c r="A63" s="382"/>
      <c r="B63" s="382"/>
      <c r="C63" s="382"/>
      <c r="D63" s="500"/>
      <c r="E63" s="73"/>
      <c r="F63" s="73"/>
      <c r="G63" s="73" t="s">
        <v>878</v>
      </c>
      <c r="H63" s="73"/>
      <c r="I63" s="92" t="s">
        <v>879</v>
      </c>
      <c r="J63" s="92"/>
      <c r="K63" s="92" t="s">
        <v>880</v>
      </c>
      <c r="L63" s="91"/>
      <c r="M63" s="92"/>
      <c r="N63" s="92"/>
      <c r="O63" s="92" t="s">
        <v>654</v>
      </c>
      <c r="P63" s="501"/>
    </row>
    <row r="64" spans="1:16" s="381" customFormat="1" ht="21" customHeight="1">
      <c r="A64" s="611" t="s">
        <v>398</v>
      </c>
      <c r="B64" s="611"/>
      <c r="C64" s="611"/>
      <c r="D64" s="500"/>
      <c r="E64" s="138" t="s">
        <v>881</v>
      </c>
      <c r="F64" s="73"/>
      <c r="G64" s="138" t="s">
        <v>882</v>
      </c>
      <c r="H64" s="73"/>
      <c r="I64" s="242" t="s">
        <v>883</v>
      </c>
      <c r="J64" s="92"/>
      <c r="K64" s="242" t="s">
        <v>884</v>
      </c>
      <c r="L64" s="91"/>
      <c r="M64" s="242" t="s">
        <v>429</v>
      </c>
      <c r="N64" s="92"/>
      <c r="O64" s="242" t="s">
        <v>885</v>
      </c>
      <c r="P64" s="501"/>
    </row>
    <row r="65" spans="1:16" s="381" customFormat="1" ht="21" customHeight="1">
      <c r="A65" s="502" t="s">
        <v>886</v>
      </c>
      <c r="B65" s="382"/>
      <c r="C65" s="382"/>
      <c r="D65" s="500"/>
      <c r="E65" s="52"/>
      <c r="F65" s="52"/>
      <c r="G65" s="52"/>
      <c r="H65" s="52"/>
      <c r="I65" s="92"/>
      <c r="J65" s="92"/>
      <c r="K65" s="92"/>
      <c r="L65" s="91"/>
      <c r="M65" s="92"/>
      <c r="N65" s="92"/>
      <c r="O65" s="92"/>
      <c r="P65" s="501"/>
    </row>
    <row r="66" spans="1:16" s="381" customFormat="1" ht="21" customHeight="1">
      <c r="A66" s="503" t="s">
        <v>887</v>
      </c>
      <c r="B66" s="382"/>
      <c r="C66" s="382"/>
      <c r="D66" s="500"/>
      <c r="E66" s="504" t="s">
        <v>888</v>
      </c>
      <c r="F66" s="52"/>
      <c r="G66" s="135">
        <v>118382876.86999999</v>
      </c>
      <c r="H66" s="135"/>
      <c r="I66" s="135">
        <v>11895450.65</v>
      </c>
      <c r="J66" s="135"/>
      <c r="K66" s="561">
        <v>137033504.69</v>
      </c>
      <c r="L66" s="180"/>
      <c r="M66" s="135">
        <f t="shared" ref="M66:M74" si="8">SUM(G66:K66)</f>
        <v>267311832.20999998</v>
      </c>
      <c r="N66" s="92"/>
      <c r="O66" s="354" t="s">
        <v>1115</v>
      </c>
      <c r="P66" s="501"/>
    </row>
    <row r="67" spans="1:16" s="381" customFormat="1" ht="21" customHeight="1">
      <c r="A67" s="503" t="s">
        <v>111</v>
      </c>
      <c r="B67" s="383"/>
      <c r="C67" s="383"/>
      <c r="D67" s="501"/>
      <c r="E67" s="506" t="s">
        <v>890</v>
      </c>
      <c r="F67" s="52"/>
      <c r="G67" s="561">
        <v>0</v>
      </c>
      <c r="H67" s="135"/>
      <c r="I67" s="135">
        <v>11559825.689999999</v>
      </c>
      <c r="J67" s="135"/>
      <c r="K67" s="561">
        <v>0</v>
      </c>
      <c r="L67" s="180"/>
      <c r="M67" s="135">
        <f t="shared" si="8"/>
        <v>11559825.689999999</v>
      </c>
      <c r="N67" s="507"/>
      <c r="O67" s="510" t="s">
        <v>1116</v>
      </c>
      <c r="P67" s="501"/>
    </row>
    <row r="68" spans="1:16" s="381" customFormat="1" ht="21" customHeight="1">
      <c r="A68" s="503" t="s">
        <v>891</v>
      </c>
      <c r="B68" s="383"/>
      <c r="C68" s="383"/>
      <c r="D68" s="501"/>
      <c r="E68" s="506" t="s">
        <v>892</v>
      </c>
      <c r="F68" s="52"/>
      <c r="G68" s="561">
        <v>0</v>
      </c>
      <c r="H68" s="135"/>
      <c r="I68" s="561">
        <v>0</v>
      </c>
      <c r="J68" s="135"/>
      <c r="K68" s="135">
        <v>596268267.99000001</v>
      </c>
      <c r="L68" s="180"/>
      <c r="M68" s="135">
        <f t="shared" si="8"/>
        <v>596268267.99000001</v>
      </c>
      <c r="N68" s="507"/>
      <c r="O68" s="510">
        <v>0</v>
      </c>
      <c r="P68" s="501"/>
    </row>
    <row r="69" spans="1:16" s="381" customFormat="1" ht="21" customHeight="1">
      <c r="A69" s="503" t="s">
        <v>894</v>
      </c>
      <c r="B69" s="383"/>
      <c r="C69" s="383"/>
      <c r="D69" s="501"/>
      <c r="E69" s="504">
        <v>10</v>
      </c>
      <c r="F69" s="52"/>
      <c r="G69" s="561">
        <v>0</v>
      </c>
      <c r="H69" s="135"/>
      <c r="I69" s="135">
        <v>1683681287.6400001</v>
      </c>
      <c r="J69" s="135"/>
      <c r="K69" s="561">
        <v>0</v>
      </c>
      <c r="L69" s="180"/>
      <c r="M69" s="135">
        <f t="shared" si="8"/>
        <v>1683681287.6400001</v>
      </c>
      <c r="N69" s="507"/>
      <c r="O69" s="510" t="s">
        <v>895</v>
      </c>
      <c r="P69" s="501"/>
    </row>
    <row r="70" spans="1:16" s="381" customFormat="1" ht="21" customHeight="1">
      <c r="A70" s="503" t="s">
        <v>893</v>
      </c>
      <c r="B70" s="383"/>
      <c r="C70" s="383"/>
      <c r="D70" s="501"/>
      <c r="E70" s="504">
        <v>9</v>
      </c>
      <c r="F70" s="52"/>
      <c r="G70" s="561">
        <v>0</v>
      </c>
      <c r="H70" s="135"/>
      <c r="I70" s="561">
        <v>0</v>
      </c>
      <c r="J70" s="135"/>
      <c r="K70" s="135">
        <v>516395061.97000003</v>
      </c>
      <c r="L70" s="180"/>
      <c r="M70" s="135">
        <f>SUM(G70:K70)</f>
        <v>516395061.97000003</v>
      </c>
      <c r="N70" s="507"/>
      <c r="O70" s="510">
        <v>0</v>
      </c>
      <c r="P70" s="501"/>
    </row>
    <row r="71" spans="1:16" s="381" customFormat="1" ht="21" customHeight="1">
      <c r="A71" s="508" t="s">
        <v>113</v>
      </c>
      <c r="B71" s="383"/>
      <c r="C71" s="383"/>
      <c r="D71" s="501"/>
      <c r="E71" s="504">
        <v>15</v>
      </c>
      <c r="F71" s="52"/>
      <c r="G71" s="561">
        <v>0</v>
      </c>
      <c r="H71" s="135"/>
      <c r="I71" s="561">
        <v>0</v>
      </c>
      <c r="J71" s="135"/>
      <c r="K71" s="135">
        <v>108835077.75</v>
      </c>
      <c r="L71" s="180"/>
      <c r="M71" s="135">
        <f t="shared" si="8"/>
        <v>108835077.75</v>
      </c>
      <c r="N71" s="507"/>
      <c r="O71" s="510">
        <v>0</v>
      </c>
      <c r="P71" s="501"/>
    </row>
    <row r="72" spans="1:16" s="381" customFormat="1" ht="21" customHeight="1">
      <c r="A72" s="508" t="s">
        <v>896</v>
      </c>
      <c r="B72" s="383"/>
      <c r="C72" s="383"/>
      <c r="D72" s="501"/>
      <c r="E72" s="504">
        <v>16</v>
      </c>
      <c r="F72" s="52"/>
      <c r="G72" s="561">
        <v>0</v>
      </c>
      <c r="H72" s="135"/>
      <c r="I72" s="135">
        <v>106907700.34999999</v>
      </c>
      <c r="J72" s="135"/>
      <c r="K72" s="561">
        <v>0</v>
      </c>
      <c r="L72" s="180"/>
      <c r="M72" s="135">
        <f t="shared" si="8"/>
        <v>106907700.34999999</v>
      </c>
      <c r="N72" s="507"/>
      <c r="O72" s="510">
        <v>6</v>
      </c>
      <c r="P72" s="501"/>
    </row>
    <row r="73" spans="1:16" s="381" customFormat="1" ht="21" customHeight="1">
      <c r="A73" s="503" t="s">
        <v>897</v>
      </c>
      <c r="B73" s="383"/>
      <c r="C73" s="383"/>
      <c r="D73" s="501"/>
      <c r="E73" s="504"/>
      <c r="F73" s="52"/>
      <c r="G73" s="561"/>
      <c r="H73" s="135"/>
      <c r="I73" s="135"/>
      <c r="J73" s="135"/>
      <c r="K73" s="561"/>
      <c r="L73" s="180"/>
      <c r="M73" s="135"/>
      <c r="N73" s="507"/>
      <c r="O73" s="196"/>
      <c r="P73" s="501"/>
    </row>
    <row r="74" spans="1:16" s="381" customFormat="1" ht="21" customHeight="1">
      <c r="A74" s="509" t="s">
        <v>898</v>
      </c>
      <c r="B74" s="383"/>
      <c r="C74" s="383"/>
      <c r="D74" s="501"/>
      <c r="E74" s="504">
        <v>22</v>
      </c>
      <c r="F74" s="52"/>
      <c r="G74" s="135">
        <v>0</v>
      </c>
      <c r="H74" s="135"/>
      <c r="I74" s="135">
        <v>156531222.09</v>
      </c>
      <c r="J74" s="135"/>
      <c r="K74" s="561">
        <v>0</v>
      </c>
      <c r="L74" s="180"/>
      <c r="M74" s="135">
        <f t="shared" si="8"/>
        <v>156531222.09</v>
      </c>
      <c r="N74" s="507"/>
      <c r="O74" s="510" t="s">
        <v>1117</v>
      </c>
      <c r="P74" s="501"/>
    </row>
    <row r="75" spans="1:16" s="381" customFormat="1" ht="21" customHeight="1">
      <c r="A75" s="502" t="s">
        <v>901</v>
      </c>
      <c r="B75" s="65"/>
      <c r="C75" s="65"/>
      <c r="D75" s="65"/>
      <c r="E75" s="504"/>
      <c r="F75" s="52"/>
      <c r="G75" s="135"/>
      <c r="H75" s="135"/>
      <c r="I75" s="135"/>
      <c r="J75" s="135"/>
      <c r="K75" s="135"/>
      <c r="L75" s="180"/>
      <c r="M75" s="135"/>
      <c r="N75" s="507"/>
      <c r="O75" s="135"/>
      <c r="P75" s="501"/>
    </row>
    <row r="76" spans="1:16" s="381" customFormat="1" ht="21" customHeight="1">
      <c r="A76" s="503" t="s">
        <v>902</v>
      </c>
      <c r="B76" s="65"/>
      <c r="C76" s="65"/>
      <c r="D76" s="65"/>
      <c r="E76" s="506" t="s">
        <v>903</v>
      </c>
      <c r="F76" s="52"/>
      <c r="G76" s="135">
        <v>1565272.46</v>
      </c>
      <c r="H76" s="135"/>
      <c r="I76" s="135">
        <v>0</v>
      </c>
      <c r="J76" s="135"/>
      <c r="K76" s="135">
        <v>0</v>
      </c>
      <c r="L76" s="180"/>
      <c r="M76" s="135">
        <f t="shared" ref="M76" si="9">SUM(G76:K76)</f>
        <v>1565272.46</v>
      </c>
      <c r="N76" s="507"/>
      <c r="O76" s="512" t="s">
        <v>904</v>
      </c>
      <c r="P76" s="501"/>
    </row>
    <row r="77" spans="1:16" s="381" customFormat="1" ht="21" customHeight="1">
      <c r="A77" s="503" t="s">
        <v>908</v>
      </c>
      <c r="B77" s="65"/>
      <c r="C77" s="65"/>
      <c r="D77" s="65"/>
      <c r="E77" s="504">
        <v>25</v>
      </c>
      <c r="F77" s="52"/>
      <c r="G77" s="561">
        <v>0</v>
      </c>
      <c r="H77" s="135"/>
      <c r="I77" s="561">
        <v>0</v>
      </c>
      <c r="J77" s="135"/>
      <c r="K77" s="135">
        <v>716934229.42999995</v>
      </c>
      <c r="L77" s="180"/>
      <c r="M77" s="135">
        <f t="shared" ref="M77:M78" si="10">SUM(G77:K77)</f>
        <v>716934229.42999995</v>
      </c>
      <c r="N77" s="507"/>
      <c r="O77" s="510">
        <v>0</v>
      </c>
      <c r="P77" s="501"/>
    </row>
    <row r="78" spans="1:16" s="381" customFormat="1" ht="21" customHeight="1">
      <c r="A78" s="503" t="s">
        <v>910</v>
      </c>
      <c r="B78" s="65"/>
      <c r="C78" s="65"/>
      <c r="D78" s="65"/>
      <c r="E78" s="504"/>
      <c r="F78" s="52"/>
      <c r="G78" s="561">
        <v>0</v>
      </c>
      <c r="H78" s="135"/>
      <c r="I78" s="561">
        <v>0</v>
      </c>
      <c r="J78" s="135"/>
      <c r="K78" s="135">
        <v>296825217.14999998</v>
      </c>
      <c r="L78" s="180"/>
      <c r="M78" s="135">
        <f t="shared" si="10"/>
        <v>296825217.14999998</v>
      </c>
      <c r="N78" s="507"/>
      <c r="O78" s="510">
        <v>0</v>
      </c>
      <c r="P78" s="501"/>
    </row>
    <row r="79" spans="1:16" s="381" customFormat="1" ht="21" customHeight="1">
      <c r="A79" s="503" t="s">
        <v>914</v>
      </c>
      <c r="B79" s="65"/>
      <c r="C79" s="65"/>
      <c r="D79" s="65"/>
      <c r="E79" s="506"/>
      <c r="F79" s="52"/>
      <c r="G79" s="561"/>
      <c r="H79" s="135"/>
      <c r="I79" s="561"/>
      <c r="J79" s="135"/>
      <c r="K79" s="135"/>
      <c r="L79" s="180"/>
      <c r="M79" s="135"/>
      <c r="N79" s="507"/>
      <c r="O79" s="196"/>
      <c r="P79" s="501"/>
    </row>
    <row r="80" spans="1:16" s="381" customFormat="1" ht="21" customHeight="1">
      <c r="A80" s="509" t="s">
        <v>915</v>
      </c>
      <c r="B80" s="65"/>
      <c r="C80" s="65"/>
      <c r="D80" s="65"/>
      <c r="E80" s="506" t="s">
        <v>922</v>
      </c>
      <c r="F80" s="52"/>
      <c r="G80" s="135">
        <v>275000000</v>
      </c>
      <c r="H80" s="135"/>
      <c r="I80" s="135">
        <v>0</v>
      </c>
      <c r="J80" s="135"/>
      <c r="K80" s="561">
        <v>0</v>
      </c>
      <c r="L80" s="180"/>
      <c r="M80" s="135">
        <f t="shared" ref="M80" si="11">SUM(G80:K80)</f>
        <v>275000000</v>
      </c>
      <c r="N80" s="507"/>
      <c r="O80" s="510" t="s">
        <v>917</v>
      </c>
      <c r="P80" s="501"/>
    </row>
    <row r="81" spans="1:16" s="381" customFormat="1" ht="21" customHeight="1">
      <c r="A81" s="503" t="s">
        <v>911</v>
      </c>
      <c r="B81" s="65"/>
      <c r="C81" s="65"/>
      <c r="D81" s="65"/>
      <c r="E81" s="504">
        <v>26</v>
      </c>
      <c r="F81" s="52"/>
      <c r="G81" s="561">
        <v>0</v>
      </c>
      <c r="H81" s="135"/>
      <c r="I81" s="135">
        <v>20343647.230000004</v>
      </c>
      <c r="J81" s="135"/>
      <c r="K81" s="561">
        <v>0</v>
      </c>
      <c r="L81" s="180"/>
      <c r="M81" s="135">
        <f>SUM(G81:K81)</f>
        <v>20343647.230000004</v>
      </c>
      <c r="N81" s="507"/>
      <c r="O81" s="510">
        <v>4</v>
      </c>
      <c r="P81" s="501"/>
    </row>
    <row r="82" spans="1:16" s="381" customFormat="1" ht="21" customHeight="1">
      <c r="A82" s="503" t="s">
        <v>918</v>
      </c>
      <c r="B82" s="65"/>
      <c r="C82" s="65"/>
      <c r="D82" s="65"/>
      <c r="E82" s="506" t="s">
        <v>916</v>
      </c>
      <c r="F82" s="52"/>
      <c r="G82" s="561">
        <v>0</v>
      </c>
      <c r="H82" s="135"/>
      <c r="I82" s="135">
        <v>897600000</v>
      </c>
      <c r="J82" s="135"/>
      <c r="K82" s="561">
        <v>0</v>
      </c>
      <c r="L82" s="180"/>
      <c r="M82" s="135">
        <f t="shared" ref="M82" si="12">SUM(G82:K82)</f>
        <v>897600000</v>
      </c>
      <c r="N82" s="507"/>
      <c r="O82" s="510" t="s">
        <v>1081</v>
      </c>
      <c r="P82" s="501"/>
    </row>
    <row r="83" spans="1:16" s="381" customFormat="1" ht="21" customHeight="1">
      <c r="A83" s="503"/>
      <c r="B83" s="65"/>
      <c r="C83" s="65"/>
      <c r="D83" s="65"/>
      <c r="E83" s="504"/>
      <c r="F83" s="52"/>
      <c r="G83" s="384"/>
      <c r="H83" s="123"/>
      <c r="I83" s="123"/>
      <c r="J83" s="123"/>
      <c r="K83" s="384"/>
      <c r="L83" s="505"/>
      <c r="M83" s="123"/>
      <c r="N83" s="507"/>
      <c r="O83" s="196"/>
      <c r="P83" s="501"/>
    </row>
    <row r="84" spans="1:16" s="381" customFormat="1" ht="21" customHeight="1">
      <c r="A84" s="90" t="s">
        <v>877</v>
      </c>
      <c r="B84" s="90"/>
      <c r="C84" s="90"/>
      <c r="D84" s="91"/>
      <c r="E84" s="91"/>
      <c r="F84" s="91"/>
      <c r="G84" s="91"/>
      <c r="H84" s="91"/>
      <c r="I84" s="91"/>
      <c r="J84" s="91"/>
      <c r="K84" s="91"/>
      <c r="L84" s="91"/>
      <c r="M84" s="91"/>
      <c r="N84" s="91"/>
      <c r="O84" s="173" t="s">
        <v>423</v>
      </c>
    </row>
    <row r="85" spans="1:16" s="381" customFormat="1" ht="21" customHeight="1">
      <c r="A85" s="90" t="s">
        <v>877</v>
      </c>
      <c r="B85" s="90"/>
      <c r="C85" s="90"/>
      <c r="D85" s="91"/>
      <c r="E85" s="582" t="s">
        <v>923</v>
      </c>
      <c r="F85" s="582"/>
      <c r="G85" s="582"/>
      <c r="H85" s="582"/>
      <c r="I85" s="582"/>
      <c r="J85" s="582"/>
      <c r="K85" s="582"/>
      <c r="L85" s="582"/>
      <c r="M85" s="582"/>
      <c r="N85" s="582"/>
      <c r="O85" s="582"/>
    </row>
    <row r="86" spans="1:16" s="381" customFormat="1" ht="21" customHeight="1">
      <c r="A86" s="382"/>
      <c r="B86" s="382"/>
      <c r="C86" s="382"/>
      <c r="D86" s="500"/>
      <c r="E86" s="73"/>
      <c r="F86" s="73"/>
      <c r="G86" s="73" t="s">
        <v>878</v>
      </c>
      <c r="H86" s="73"/>
      <c r="I86" s="92" t="s">
        <v>879</v>
      </c>
      <c r="J86" s="92"/>
      <c r="K86" s="92" t="s">
        <v>880</v>
      </c>
      <c r="L86" s="91"/>
      <c r="M86" s="92"/>
      <c r="N86" s="92"/>
      <c r="O86" s="92" t="s">
        <v>654</v>
      </c>
      <c r="P86" s="501"/>
    </row>
    <row r="87" spans="1:16" s="381" customFormat="1" ht="21" customHeight="1">
      <c r="A87" s="611" t="s">
        <v>398</v>
      </c>
      <c r="B87" s="611"/>
      <c r="C87" s="611"/>
      <c r="D87" s="500"/>
      <c r="E87" s="138" t="s">
        <v>881</v>
      </c>
      <c r="F87" s="73"/>
      <c r="G87" s="138" t="s">
        <v>882</v>
      </c>
      <c r="H87" s="73"/>
      <c r="I87" s="242" t="s">
        <v>883</v>
      </c>
      <c r="J87" s="92"/>
      <c r="K87" s="242" t="s">
        <v>884</v>
      </c>
      <c r="L87" s="91"/>
      <c r="M87" s="242" t="s">
        <v>429</v>
      </c>
      <c r="N87" s="92"/>
      <c r="O87" s="242" t="s">
        <v>885</v>
      </c>
      <c r="P87" s="501"/>
    </row>
    <row r="88" spans="1:16" s="381" customFormat="1" ht="21" customHeight="1">
      <c r="A88" s="502" t="s">
        <v>886</v>
      </c>
      <c r="B88" s="382"/>
      <c r="C88" s="382"/>
      <c r="D88" s="500"/>
      <c r="E88" s="52"/>
      <c r="F88" s="52"/>
      <c r="G88" s="52"/>
      <c r="H88" s="52"/>
      <c r="I88" s="92"/>
      <c r="J88" s="92"/>
      <c r="K88" s="92"/>
      <c r="L88" s="91"/>
      <c r="M88" s="92"/>
      <c r="N88" s="92"/>
      <c r="O88" s="92"/>
      <c r="P88" s="501"/>
    </row>
    <row r="89" spans="1:16" s="381" customFormat="1" ht="21" customHeight="1">
      <c r="A89" s="503" t="s">
        <v>887</v>
      </c>
      <c r="B89" s="382"/>
      <c r="C89" s="382"/>
      <c r="D89" s="500"/>
      <c r="E89" s="504" t="s">
        <v>888</v>
      </c>
      <c r="F89" s="52"/>
      <c r="G89" s="135">
        <v>161248470.89999998</v>
      </c>
      <c r="H89" s="135"/>
      <c r="I89" s="135">
        <v>15455605.720000001</v>
      </c>
      <c r="J89" s="135"/>
      <c r="K89" s="561">
        <v>1373965.9100000001</v>
      </c>
      <c r="L89" s="180"/>
      <c r="M89" s="135">
        <f t="shared" ref="M89:M95" si="13">SUM(G89:K89)</f>
        <v>178078042.52999997</v>
      </c>
      <c r="N89" s="92"/>
      <c r="O89" s="92" t="s">
        <v>889</v>
      </c>
      <c r="P89" s="501"/>
    </row>
    <row r="90" spans="1:16" s="381" customFormat="1" ht="21" customHeight="1">
      <c r="A90" s="503" t="s">
        <v>111</v>
      </c>
      <c r="B90" s="383"/>
      <c r="C90" s="383"/>
      <c r="D90" s="501"/>
      <c r="E90" s="506" t="s">
        <v>890</v>
      </c>
      <c r="F90" s="52"/>
      <c r="G90" s="561">
        <v>0</v>
      </c>
      <c r="H90" s="135"/>
      <c r="I90" s="135">
        <v>11370583.040000001</v>
      </c>
      <c r="J90" s="135"/>
      <c r="K90" s="561">
        <v>0</v>
      </c>
      <c r="L90" s="180"/>
      <c r="M90" s="135">
        <f t="shared" si="13"/>
        <v>11370583.040000001</v>
      </c>
      <c r="N90" s="507"/>
      <c r="O90" s="196" t="s">
        <v>920</v>
      </c>
      <c r="P90" s="501"/>
    </row>
    <row r="91" spans="1:16" s="381" customFormat="1" ht="21" customHeight="1">
      <c r="A91" s="503" t="s">
        <v>891</v>
      </c>
      <c r="B91" s="383"/>
      <c r="C91" s="383"/>
      <c r="D91" s="501"/>
      <c r="E91" s="506" t="s">
        <v>892</v>
      </c>
      <c r="F91" s="52"/>
      <c r="G91" s="561">
        <v>0</v>
      </c>
      <c r="H91" s="135"/>
      <c r="I91" s="561">
        <v>0</v>
      </c>
      <c r="J91" s="135"/>
      <c r="K91" s="135">
        <v>636050924.72000003</v>
      </c>
      <c r="L91" s="180"/>
      <c r="M91" s="135">
        <f t="shared" si="13"/>
        <v>636050924.72000003</v>
      </c>
      <c r="N91" s="507"/>
      <c r="O91" s="55">
        <v>0</v>
      </c>
      <c r="P91" s="501"/>
    </row>
    <row r="92" spans="1:16" s="381" customFormat="1" ht="21" customHeight="1">
      <c r="A92" s="503" t="s">
        <v>894</v>
      </c>
      <c r="B92" s="383"/>
      <c r="C92" s="383"/>
      <c r="D92" s="501"/>
      <c r="E92" s="504">
        <v>10</v>
      </c>
      <c r="F92" s="52"/>
      <c r="G92" s="561">
        <v>0</v>
      </c>
      <c r="H92" s="135"/>
      <c r="I92" s="135">
        <v>1683681287.6400001</v>
      </c>
      <c r="J92" s="135"/>
      <c r="K92" s="561">
        <v>0</v>
      </c>
      <c r="L92" s="180"/>
      <c r="M92" s="135">
        <f t="shared" si="13"/>
        <v>1683681287.6400001</v>
      </c>
      <c r="N92" s="507"/>
      <c r="O92" s="196" t="s">
        <v>895</v>
      </c>
      <c r="P92" s="501"/>
    </row>
    <row r="93" spans="1:16" s="381" customFormat="1" ht="21" customHeight="1">
      <c r="A93" s="503" t="s">
        <v>893</v>
      </c>
      <c r="B93" s="383"/>
      <c r="C93" s="383"/>
      <c r="D93" s="501"/>
      <c r="E93" s="504">
        <v>9</v>
      </c>
      <c r="F93" s="52"/>
      <c r="G93" s="561">
        <v>0</v>
      </c>
      <c r="H93" s="135"/>
      <c r="I93" s="561">
        <v>0</v>
      </c>
      <c r="J93" s="135"/>
      <c r="K93" s="135">
        <v>520389165.72000003</v>
      </c>
      <c r="L93" s="180"/>
      <c r="M93" s="135">
        <f>SUM(G93:K93)</f>
        <v>520389165.72000003</v>
      </c>
      <c r="N93" s="507"/>
      <c r="O93" s="55">
        <v>0</v>
      </c>
      <c r="P93" s="501"/>
    </row>
    <row r="94" spans="1:16" s="381" customFormat="1" ht="21" customHeight="1">
      <c r="A94" s="508" t="s">
        <v>113</v>
      </c>
      <c r="B94" s="383"/>
      <c r="C94" s="383"/>
      <c r="D94" s="501"/>
      <c r="E94" s="504">
        <v>15</v>
      </c>
      <c r="F94" s="52"/>
      <c r="G94" s="561">
        <v>0</v>
      </c>
      <c r="H94" s="135"/>
      <c r="I94" s="561">
        <v>0</v>
      </c>
      <c r="J94" s="135"/>
      <c r="K94" s="135">
        <v>108835077.75</v>
      </c>
      <c r="L94" s="180"/>
      <c r="M94" s="135">
        <f t="shared" si="13"/>
        <v>108835077.75</v>
      </c>
      <c r="N94" s="507"/>
      <c r="O94" s="55">
        <v>0</v>
      </c>
      <c r="P94" s="501"/>
    </row>
    <row r="95" spans="1:16" s="381" customFormat="1" ht="21" customHeight="1">
      <c r="A95" s="508" t="s">
        <v>896</v>
      </c>
      <c r="B95" s="383"/>
      <c r="C95" s="383"/>
      <c r="D95" s="501"/>
      <c r="E95" s="504">
        <v>16</v>
      </c>
      <c r="F95" s="52"/>
      <c r="G95" s="561">
        <v>0</v>
      </c>
      <c r="H95" s="135"/>
      <c r="I95" s="135">
        <v>95857699.700000003</v>
      </c>
      <c r="J95" s="135"/>
      <c r="K95" s="561">
        <v>0</v>
      </c>
      <c r="L95" s="180"/>
      <c r="M95" s="135">
        <f t="shared" si="13"/>
        <v>95857699.700000003</v>
      </c>
      <c r="N95" s="507"/>
      <c r="O95" s="196">
        <v>6</v>
      </c>
      <c r="P95" s="501"/>
    </row>
    <row r="96" spans="1:16" s="381" customFormat="1" ht="21" customHeight="1">
      <c r="A96" s="503" t="s">
        <v>897</v>
      </c>
      <c r="B96" s="383"/>
      <c r="C96" s="383"/>
      <c r="D96" s="501"/>
      <c r="E96" s="504"/>
      <c r="F96" s="52"/>
      <c r="G96" s="561"/>
      <c r="H96" s="135"/>
      <c r="I96" s="135"/>
      <c r="J96" s="135"/>
      <c r="K96" s="561"/>
      <c r="L96" s="180"/>
      <c r="M96" s="135"/>
      <c r="N96" s="507"/>
      <c r="O96" s="196"/>
      <c r="P96" s="501"/>
    </row>
    <row r="97" spans="1:16" s="381" customFormat="1" ht="21" customHeight="1">
      <c r="A97" s="509" t="s">
        <v>898</v>
      </c>
      <c r="B97" s="383"/>
      <c r="C97" s="383"/>
      <c r="D97" s="501"/>
      <c r="E97" s="504">
        <v>22</v>
      </c>
      <c r="F97" s="52"/>
      <c r="G97" s="135">
        <v>0</v>
      </c>
      <c r="H97" s="135"/>
      <c r="I97" s="135">
        <v>156022821.12</v>
      </c>
      <c r="J97" s="135"/>
      <c r="K97" s="561">
        <v>0</v>
      </c>
      <c r="L97" s="180"/>
      <c r="M97" s="135">
        <f t="shared" ref="M97" si="14">SUM(G97:K97)</f>
        <v>156022821.12</v>
      </c>
      <c r="N97" s="507"/>
      <c r="O97" s="196" t="s">
        <v>921</v>
      </c>
      <c r="P97" s="501"/>
    </row>
    <row r="98" spans="1:16" s="381" customFormat="1" ht="21" customHeight="1">
      <c r="A98" s="502" t="s">
        <v>901</v>
      </c>
      <c r="B98" s="65"/>
      <c r="C98" s="65"/>
      <c r="D98" s="65"/>
      <c r="E98" s="504"/>
      <c r="F98" s="52"/>
      <c r="G98" s="135"/>
      <c r="H98" s="135"/>
      <c r="I98" s="135"/>
      <c r="J98" s="135"/>
      <c r="K98" s="135"/>
      <c r="L98" s="180"/>
      <c r="M98" s="135"/>
      <c r="N98" s="507"/>
      <c r="O98" s="135"/>
      <c r="P98" s="501"/>
    </row>
    <row r="99" spans="1:16" s="381" customFormat="1" ht="21" customHeight="1">
      <c r="A99" s="503" t="s">
        <v>902</v>
      </c>
      <c r="B99" s="65"/>
      <c r="C99" s="65"/>
      <c r="D99" s="65"/>
      <c r="E99" s="506" t="s">
        <v>903</v>
      </c>
      <c r="F99" s="52"/>
      <c r="G99" s="135">
        <v>18655523.989999998</v>
      </c>
      <c r="H99" s="135"/>
      <c r="I99" s="135">
        <v>0</v>
      </c>
      <c r="J99" s="135"/>
      <c r="K99" s="135">
        <v>0</v>
      </c>
      <c r="L99" s="180"/>
      <c r="M99" s="135">
        <f t="shared" ref="M99" si="15">SUM(G99:K99)</f>
        <v>18655523.989999998</v>
      </c>
      <c r="N99" s="507"/>
      <c r="O99" s="510" t="s">
        <v>904</v>
      </c>
      <c r="P99" s="501"/>
    </row>
    <row r="100" spans="1:16" s="381" customFormat="1" ht="21" customHeight="1">
      <c r="A100" s="503" t="s">
        <v>905</v>
      </c>
      <c r="B100" s="65"/>
      <c r="C100" s="65"/>
      <c r="D100" s="65"/>
      <c r="E100" s="504"/>
      <c r="F100" s="52"/>
      <c r="G100" s="135"/>
      <c r="H100" s="135"/>
      <c r="I100" s="135"/>
      <c r="J100" s="135"/>
      <c r="K100" s="135"/>
      <c r="L100" s="180"/>
      <c r="M100" s="135"/>
      <c r="N100" s="507"/>
      <c r="O100" s="135"/>
      <c r="P100" s="501"/>
    </row>
    <row r="101" spans="1:16" s="381" customFormat="1" ht="21" customHeight="1">
      <c r="A101" s="509" t="s">
        <v>906</v>
      </c>
      <c r="B101" s="65"/>
      <c r="C101" s="65"/>
      <c r="D101" s="65"/>
      <c r="E101" s="504">
        <v>24</v>
      </c>
      <c r="F101" s="52"/>
      <c r="G101" s="561">
        <v>100000000</v>
      </c>
      <c r="H101" s="135"/>
      <c r="I101" s="561">
        <v>0</v>
      </c>
      <c r="J101" s="135"/>
      <c r="K101" s="561">
        <v>0</v>
      </c>
      <c r="L101" s="180"/>
      <c r="M101" s="135">
        <f t="shared" ref="M101:M103" si="16">SUM(G101:K101)</f>
        <v>100000000</v>
      </c>
      <c r="N101" s="507"/>
      <c r="O101" s="510" t="s">
        <v>917</v>
      </c>
      <c r="P101" s="501"/>
    </row>
    <row r="102" spans="1:16" s="381" customFormat="1" ht="21" customHeight="1">
      <c r="A102" s="503" t="s">
        <v>908</v>
      </c>
      <c r="B102" s="65"/>
      <c r="C102" s="65"/>
      <c r="D102" s="65"/>
      <c r="E102" s="504">
        <v>25</v>
      </c>
      <c r="F102" s="52"/>
      <c r="G102" s="561">
        <v>0</v>
      </c>
      <c r="H102" s="135"/>
      <c r="I102" s="561">
        <v>0</v>
      </c>
      <c r="J102" s="135"/>
      <c r="K102" s="135">
        <v>887758516.90999985</v>
      </c>
      <c r="L102" s="180"/>
      <c r="M102" s="135">
        <f t="shared" si="16"/>
        <v>887758516.90999985</v>
      </c>
      <c r="N102" s="507"/>
      <c r="O102" s="55">
        <v>0</v>
      </c>
      <c r="P102" s="501"/>
    </row>
    <row r="103" spans="1:16" s="381" customFormat="1" ht="21" customHeight="1">
      <c r="A103" s="503" t="s">
        <v>910</v>
      </c>
      <c r="B103" s="65"/>
      <c r="C103" s="65"/>
      <c r="D103" s="65"/>
      <c r="E103" s="504"/>
      <c r="F103" s="52"/>
      <c r="G103" s="561">
        <v>0</v>
      </c>
      <c r="H103" s="135"/>
      <c r="I103" s="561">
        <v>0</v>
      </c>
      <c r="J103" s="135"/>
      <c r="K103" s="135">
        <v>298761713.20999998</v>
      </c>
      <c r="L103" s="180"/>
      <c r="M103" s="135">
        <f t="shared" si="16"/>
        <v>298761713.20999998</v>
      </c>
      <c r="N103" s="507"/>
      <c r="O103" s="55">
        <v>0</v>
      </c>
      <c r="P103" s="386"/>
    </row>
    <row r="104" spans="1:16" s="381" customFormat="1" ht="21" customHeight="1">
      <c r="A104" s="503" t="s">
        <v>914</v>
      </c>
      <c r="B104" s="65"/>
      <c r="C104" s="65"/>
      <c r="D104" s="65"/>
      <c r="E104" s="506"/>
      <c r="F104" s="52"/>
      <c r="G104" s="561"/>
      <c r="H104" s="135"/>
      <c r="I104" s="561"/>
      <c r="J104" s="135"/>
      <c r="K104" s="135"/>
      <c r="L104" s="180"/>
      <c r="M104" s="135"/>
      <c r="N104" s="507"/>
      <c r="O104" s="196"/>
      <c r="P104" s="386"/>
    </row>
    <row r="105" spans="1:16" s="381" customFormat="1" ht="21" customHeight="1">
      <c r="A105" s="509" t="s">
        <v>915</v>
      </c>
      <c r="B105" s="65"/>
      <c r="C105" s="65"/>
      <c r="D105" s="65"/>
      <c r="E105" s="506" t="s">
        <v>922</v>
      </c>
      <c r="F105" s="52"/>
      <c r="G105" s="135">
        <v>300000000</v>
      </c>
      <c r="H105" s="135"/>
      <c r="I105" s="135">
        <v>0</v>
      </c>
      <c r="J105" s="135"/>
      <c r="K105" s="561">
        <v>0</v>
      </c>
      <c r="L105" s="180"/>
      <c r="M105" s="135">
        <f t="shared" ref="M105:M107" si="17">SUM(G105:K105)</f>
        <v>300000000</v>
      </c>
      <c r="N105" s="507"/>
      <c r="O105" s="196" t="s">
        <v>917</v>
      </c>
      <c r="P105" s="386"/>
    </row>
    <row r="106" spans="1:16" s="381" customFormat="1" ht="21" customHeight="1">
      <c r="A106" s="503" t="s">
        <v>911</v>
      </c>
      <c r="B106" s="65"/>
      <c r="C106" s="65"/>
      <c r="D106" s="65"/>
      <c r="E106" s="504">
        <v>26</v>
      </c>
      <c r="F106" s="52"/>
      <c r="G106" s="561">
        <v>0</v>
      </c>
      <c r="H106" s="135"/>
      <c r="I106" s="135">
        <v>32094739.990000002</v>
      </c>
      <c r="J106" s="135"/>
      <c r="K106" s="561">
        <v>0</v>
      </c>
      <c r="L106" s="180"/>
      <c r="M106" s="135">
        <f>SUM(G106:K106)</f>
        <v>32094739.990000002</v>
      </c>
      <c r="N106" s="507"/>
      <c r="O106" s="196">
        <v>4</v>
      </c>
      <c r="P106" s="386"/>
    </row>
    <row r="107" spans="1:16" s="381" customFormat="1" ht="21" customHeight="1">
      <c r="A107" s="503" t="s">
        <v>918</v>
      </c>
      <c r="B107" s="65"/>
      <c r="C107" s="65"/>
      <c r="D107" s="65"/>
      <c r="E107" s="506" t="s">
        <v>916</v>
      </c>
      <c r="F107" s="52"/>
      <c r="G107" s="561">
        <v>0</v>
      </c>
      <c r="H107" s="135"/>
      <c r="I107" s="135">
        <v>437200000</v>
      </c>
      <c r="J107" s="135"/>
      <c r="K107" s="561">
        <v>0</v>
      </c>
      <c r="L107" s="180"/>
      <c r="M107" s="135">
        <f t="shared" si="17"/>
        <v>437200000</v>
      </c>
      <c r="N107" s="507"/>
      <c r="O107" s="196">
        <v>4.5</v>
      </c>
      <c r="P107" s="386"/>
    </row>
    <row r="108" spans="1:16" s="381" customFormat="1" ht="21" customHeight="1">
      <c r="A108" s="503"/>
      <c r="B108" s="65"/>
      <c r="C108" s="65"/>
      <c r="D108" s="65"/>
      <c r="E108" s="506"/>
      <c r="F108" s="52"/>
      <c r="G108" s="561"/>
      <c r="H108" s="135"/>
      <c r="I108" s="135"/>
      <c r="J108" s="135"/>
      <c r="K108" s="561"/>
      <c r="L108" s="180"/>
      <c r="M108" s="135"/>
      <c r="N108" s="507"/>
      <c r="O108" s="196"/>
      <c r="P108" s="386"/>
    </row>
    <row r="109" spans="1:16" s="381" customFormat="1" ht="21" customHeight="1">
      <c r="A109" s="503"/>
      <c r="B109" s="65"/>
      <c r="C109" s="65"/>
      <c r="D109" s="65"/>
      <c r="E109" s="504"/>
      <c r="F109" s="52"/>
      <c r="G109" s="384"/>
      <c r="H109" s="123"/>
      <c r="I109" s="123"/>
      <c r="J109" s="123"/>
      <c r="K109" s="384"/>
      <c r="L109" s="505"/>
      <c r="M109" s="123"/>
      <c r="N109" s="507"/>
      <c r="O109" s="196"/>
      <c r="P109" s="386"/>
    </row>
    <row r="110" spans="1:16" s="108" customFormat="1" ht="21" customHeight="1">
      <c r="A110" s="101"/>
      <c r="B110" s="60"/>
      <c r="D110" s="60"/>
      <c r="E110" s="60" t="s">
        <v>31</v>
      </c>
      <c r="F110" s="101"/>
      <c r="G110" s="101"/>
      <c r="H110" s="101"/>
      <c r="I110" s="101"/>
      <c r="J110" s="101"/>
      <c r="K110" s="101"/>
      <c r="L110" s="101"/>
    </row>
    <row r="111" spans="1:16" s="108" customFormat="1" ht="21" customHeight="1">
      <c r="A111" s="101"/>
      <c r="D111" s="60"/>
      <c r="E111" s="60" t="s">
        <v>32</v>
      </c>
      <c r="F111" s="101"/>
      <c r="G111" s="101"/>
      <c r="H111" s="101"/>
      <c r="I111" s="101"/>
      <c r="J111" s="101"/>
      <c r="K111" s="101"/>
      <c r="L111" s="101"/>
    </row>
    <row r="112" spans="1:16" s="381" customFormat="1" ht="27" customHeight="1">
      <c r="A112" s="596" t="s">
        <v>1153</v>
      </c>
      <c r="B112" s="596"/>
      <c r="C112" s="596"/>
      <c r="D112" s="596"/>
      <c r="E112" s="596"/>
      <c r="F112" s="596"/>
      <c r="G112" s="596"/>
      <c r="H112" s="596"/>
      <c r="I112" s="596"/>
      <c r="J112" s="596"/>
      <c r="K112" s="596"/>
      <c r="L112" s="596"/>
      <c r="M112" s="596"/>
      <c r="N112" s="596"/>
      <c r="O112" s="596"/>
      <c r="P112" s="501"/>
    </row>
    <row r="113" spans="1:16" s="381" customFormat="1" ht="27" customHeight="1">
      <c r="A113" s="91"/>
      <c r="B113" s="91"/>
      <c r="C113" s="91"/>
      <c r="D113" s="91"/>
      <c r="E113" s="91"/>
      <c r="F113" s="91"/>
      <c r="G113" s="91"/>
      <c r="H113" s="91"/>
      <c r="I113" s="91"/>
      <c r="J113" s="91"/>
      <c r="K113" s="91"/>
      <c r="L113" s="91"/>
      <c r="M113" s="91"/>
      <c r="N113" s="91"/>
      <c r="O113" s="91"/>
      <c r="P113" s="501"/>
    </row>
    <row r="114" spans="1:16" s="108" customFormat="1" ht="27" customHeight="1">
      <c r="A114" s="115" t="s">
        <v>1112</v>
      </c>
    </row>
    <row r="115" spans="1:16" s="381" customFormat="1" ht="27" customHeight="1">
      <c r="A115" s="115" t="s">
        <v>1118</v>
      </c>
      <c r="B115" s="123"/>
      <c r="C115" s="115"/>
      <c r="D115" s="125"/>
      <c r="E115" s="115"/>
      <c r="F115" s="387"/>
      <c r="G115" s="387"/>
      <c r="H115" s="115"/>
      <c r="I115" s="387"/>
      <c r="J115" s="115"/>
      <c r="K115" s="115"/>
      <c r="L115" s="101"/>
      <c r="M115" s="501"/>
      <c r="N115" s="501"/>
      <c r="O115" s="501"/>
      <c r="P115" s="386"/>
    </row>
    <row r="116" spans="1:16" s="381" customFormat="1" ht="27" customHeight="1">
      <c r="A116" s="115" t="s">
        <v>924</v>
      </c>
      <c r="B116" s="60"/>
      <c r="C116" s="108"/>
      <c r="D116" s="118"/>
      <c r="E116" s="108"/>
      <c r="F116" s="127"/>
      <c r="G116" s="127"/>
      <c r="H116" s="108"/>
      <c r="I116" s="127"/>
      <c r="J116" s="108"/>
      <c r="K116" s="108"/>
      <c r="L116" s="108"/>
      <c r="M116" s="501"/>
      <c r="N116" s="501"/>
      <c r="O116" s="501"/>
      <c r="P116" s="386"/>
    </row>
    <row r="117" spans="1:16" s="381" customFormat="1" ht="27" customHeight="1">
      <c r="A117" s="90" t="s">
        <v>1119</v>
      </c>
      <c r="B117" s="501"/>
      <c r="C117" s="501"/>
      <c r="E117" s="52"/>
      <c r="F117" s="52"/>
      <c r="G117" s="52"/>
      <c r="H117" s="52"/>
      <c r="I117" s="501"/>
      <c r="J117" s="501"/>
      <c r="K117" s="388"/>
      <c r="L117" s="388"/>
      <c r="M117" s="501"/>
      <c r="N117" s="501"/>
      <c r="O117" s="501"/>
      <c r="P117" s="386"/>
    </row>
    <row r="118" spans="1:16" s="381" customFormat="1" ht="27" customHeight="1">
      <c r="A118" s="515" t="s">
        <v>925</v>
      </c>
      <c r="B118" s="516"/>
      <c r="C118" s="516"/>
      <c r="E118" s="52"/>
      <c r="F118" s="52"/>
      <c r="G118" s="52"/>
      <c r="H118" s="52"/>
      <c r="I118" s="501"/>
      <c r="J118" s="501"/>
      <c r="K118" s="388"/>
      <c r="L118" s="388"/>
      <c r="M118" s="501"/>
      <c r="N118" s="501"/>
      <c r="O118" s="501"/>
      <c r="P118" s="386"/>
    </row>
    <row r="119" spans="1:16" s="381" customFormat="1" ht="27" customHeight="1">
      <c r="A119" s="515" t="s">
        <v>926</v>
      </c>
      <c r="B119" s="516"/>
      <c r="C119" s="516"/>
      <c r="E119" s="52"/>
      <c r="F119" s="52"/>
      <c r="G119" s="52"/>
      <c r="H119" s="52"/>
      <c r="I119" s="501"/>
      <c r="J119" s="501"/>
      <c r="K119" s="388"/>
      <c r="L119" s="388"/>
      <c r="M119" s="501"/>
      <c r="N119" s="501"/>
      <c r="O119" s="501"/>
      <c r="P119" s="386"/>
    </row>
    <row r="120" spans="1:16" s="381" customFormat="1" ht="27" customHeight="1">
      <c r="A120" s="52" t="s">
        <v>1028</v>
      </c>
      <c r="B120" s="52"/>
      <c r="C120" s="52"/>
      <c r="D120" s="59"/>
      <c r="E120" s="52"/>
      <c r="F120" s="52"/>
      <c r="G120" s="52"/>
      <c r="I120" s="135"/>
      <c r="J120" s="135"/>
      <c r="K120" s="135"/>
      <c r="L120" s="507"/>
      <c r="M120" s="135"/>
      <c r="N120" s="507"/>
      <c r="O120" s="135"/>
    </row>
    <row r="121" spans="1:16" s="381" customFormat="1" ht="27" customHeight="1">
      <c r="A121" s="52" t="s">
        <v>927</v>
      </c>
      <c r="B121" s="52"/>
      <c r="C121" s="52"/>
      <c r="D121" s="59"/>
      <c r="E121" s="52"/>
      <c r="F121" s="52"/>
      <c r="G121" s="52"/>
      <c r="I121" s="135"/>
      <c r="J121" s="135"/>
      <c r="K121" s="135"/>
      <c r="L121" s="507"/>
      <c r="M121" s="135"/>
      <c r="N121" s="507"/>
      <c r="O121" s="135"/>
    </row>
    <row r="122" spans="1:16" s="381" customFormat="1" ht="27" customHeight="1">
      <c r="A122" s="52"/>
      <c r="B122" s="52"/>
      <c r="C122" s="52"/>
      <c r="D122" s="59"/>
      <c r="E122" s="91"/>
      <c r="F122" s="91"/>
      <c r="G122" s="91"/>
      <c r="H122" s="91"/>
      <c r="I122" s="91"/>
      <c r="J122" s="91"/>
      <c r="K122" s="91"/>
      <c r="L122" s="91"/>
      <c r="M122" s="91"/>
      <c r="N122" s="91"/>
      <c r="O122" s="173" t="s">
        <v>423</v>
      </c>
    </row>
    <row r="123" spans="1:16" s="381" customFormat="1" ht="27" customHeight="1">
      <c r="A123" s="52"/>
      <c r="B123" s="52"/>
      <c r="C123" s="52"/>
      <c r="D123" s="59"/>
      <c r="E123" s="91"/>
      <c r="F123" s="91"/>
      <c r="H123" s="60"/>
      <c r="I123" s="582" t="s">
        <v>1026</v>
      </c>
      <c r="J123" s="582"/>
      <c r="K123" s="582"/>
      <c r="L123" s="582"/>
      <c r="M123" s="582"/>
      <c r="N123" s="582"/>
      <c r="O123" s="582"/>
    </row>
    <row r="124" spans="1:16" s="381" customFormat="1" ht="27" customHeight="1">
      <c r="A124" s="517"/>
      <c r="B124" s="517"/>
      <c r="C124" s="517"/>
      <c r="F124" s="91"/>
      <c r="G124" s="106" t="s">
        <v>881</v>
      </c>
      <c r="I124" s="138" t="s">
        <v>928</v>
      </c>
      <c r="J124" s="73"/>
      <c r="K124" s="518" t="s">
        <v>929</v>
      </c>
      <c r="L124" s="92"/>
      <c r="M124" s="242" t="s">
        <v>930</v>
      </c>
      <c r="N124" s="92"/>
      <c r="O124" s="242" t="s">
        <v>429</v>
      </c>
    </row>
    <row r="125" spans="1:16" s="381" customFormat="1" ht="27" customHeight="1">
      <c r="A125" s="519" t="s">
        <v>931</v>
      </c>
      <c r="B125" s="517"/>
      <c r="C125" s="517"/>
      <c r="F125" s="91"/>
      <c r="G125" s="52"/>
      <c r="I125" s="52"/>
      <c r="K125" s="501"/>
      <c r="L125" s="501"/>
      <c r="M125" s="388"/>
      <c r="N125" s="501"/>
      <c r="O125" s="501"/>
    </row>
    <row r="126" spans="1:16" s="381" customFormat="1" ht="27" customHeight="1">
      <c r="A126" s="520" t="s">
        <v>933</v>
      </c>
      <c r="B126" s="65"/>
      <c r="C126" s="65"/>
      <c r="D126" s="65"/>
      <c r="F126" s="52"/>
      <c r="G126" s="174">
        <v>25</v>
      </c>
      <c r="I126" s="562">
        <v>0</v>
      </c>
      <c r="J126" s="560"/>
      <c r="K126" s="562">
        <v>798288804.75999999</v>
      </c>
      <c r="L126" s="560"/>
      <c r="M126" s="562">
        <v>0</v>
      </c>
      <c r="N126" s="511"/>
      <c r="O126" s="511">
        <f t="shared" ref="O126:O130" si="18">SUM(I126:M126)</f>
        <v>798288804.75999999</v>
      </c>
      <c r="P126" s="501"/>
    </row>
    <row r="127" spans="1:16" s="381" customFormat="1" ht="27" customHeight="1">
      <c r="A127" s="521" t="s">
        <v>934</v>
      </c>
      <c r="B127" s="65"/>
      <c r="C127" s="65"/>
      <c r="D127" s="65"/>
      <c r="F127" s="52"/>
      <c r="G127" s="174"/>
      <c r="I127" s="562">
        <v>0</v>
      </c>
      <c r="J127" s="560"/>
      <c r="K127" s="562">
        <v>315706733.92000002</v>
      </c>
      <c r="L127" s="560"/>
      <c r="M127" s="562">
        <v>0</v>
      </c>
      <c r="N127" s="511"/>
      <c r="O127" s="511">
        <f t="shared" si="18"/>
        <v>315706733.92000002</v>
      </c>
      <c r="P127" s="501"/>
    </row>
    <row r="128" spans="1:16" s="381" customFormat="1" ht="27" customHeight="1">
      <c r="A128" s="520" t="s">
        <v>935</v>
      </c>
      <c r="B128" s="65"/>
      <c r="C128" s="65"/>
      <c r="D128" s="65"/>
      <c r="F128" s="52"/>
      <c r="G128" s="174">
        <v>27</v>
      </c>
      <c r="I128" s="562">
        <v>0</v>
      </c>
      <c r="J128" s="560"/>
      <c r="K128" s="562">
        <v>170800000</v>
      </c>
      <c r="L128" s="560"/>
      <c r="M128" s="562">
        <v>1194631670.27</v>
      </c>
      <c r="N128" s="511"/>
      <c r="O128" s="511">
        <f t="shared" si="18"/>
        <v>1365431670.27</v>
      </c>
      <c r="P128" s="501"/>
    </row>
    <row r="129" spans="1:16" s="381" customFormat="1" ht="27" customHeight="1">
      <c r="A129" s="520" t="s">
        <v>646</v>
      </c>
      <c r="B129" s="65"/>
      <c r="C129" s="65"/>
      <c r="D129" s="65"/>
      <c r="F129" s="52"/>
      <c r="G129" s="174">
        <v>26</v>
      </c>
      <c r="I129" s="562">
        <v>0</v>
      </c>
      <c r="J129" s="560"/>
      <c r="K129" s="562">
        <v>21479286.59</v>
      </c>
      <c r="L129" s="560"/>
      <c r="M129" s="562">
        <v>7692748.1099999957</v>
      </c>
      <c r="N129" s="511"/>
      <c r="O129" s="511">
        <f>SUM(I129:M129)</f>
        <v>29172034.699999996</v>
      </c>
      <c r="P129" s="501"/>
    </row>
    <row r="130" spans="1:16" s="381" customFormat="1" ht="27" customHeight="1">
      <c r="A130" s="503" t="s">
        <v>936</v>
      </c>
      <c r="B130" s="65"/>
      <c r="C130" s="65"/>
      <c r="D130" s="65"/>
      <c r="E130" s="506"/>
      <c r="F130" s="52"/>
      <c r="G130" s="506">
        <v>28</v>
      </c>
      <c r="H130" s="123"/>
      <c r="I130" s="562">
        <v>0</v>
      </c>
      <c r="J130" s="135"/>
      <c r="K130" s="562">
        <v>0</v>
      </c>
      <c r="L130" s="180"/>
      <c r="M130" s="135">
        <v>897600000</v>
      </c>
      <c r="N130" s="507"/>
      <c r="O130" s="511">
        <f t="shared" si="18"/>
        <v>897600000</v>
      </c>
      <c r="P130" s="501"/>
    </row>
    <row r="131" spans="1:16" s="381" customFormat="1" ht="27" customHeight="1" thickBot="1">
      <c r="A131" s="519" t="s">
        <v>937</v>
      </c>
      <c r="B131" s="517"/>
      <c r="C131" s="517"/>
      <c r="E131" s="522"/>
      <c r="F131" s="91"/>
      <c r="I131" s="563">
        <f>SUM(I126:I130)</f>
        <v>0</v>
      </c>
      <c r="J131" s="135"/>
      <c r="K131" s="563">
        <f>SUM(K126:K130)</f>
        <v>1306274825.27</v>
      </c>
      <c r="L131" s="135"/>
      <c r="M131" s="563">
        <f>SUM(M126:M130)</f>
        <v>2099924418.3799999</v>
      </c>
      <c r="N131" s="135"/>
      <c r="O131" s="563">
        <f>SUM(O126:O130)</f>
        <v>3406199243.6499996</v>
      </c>
    </row>
    <row r="132" spans="1:16" s="381" customFormat="1" ht="27" customHeight="1" thickTop="1">
      <c r="A132" s="519"/>
      <c r="B132" s="517"/>
      <c r="C132" s="517"/>
      <c r="E132" s="522"/>
      <c r="F132" s="91"/>
      <c r="I132" s="123"/>
      <c r="J132" s="123"/>
      <c r="K132" s="123"/>
      <c r="L132" s="123"/>
      <c r="M132" s="123"/>
      <c r="N132" s="123"/>
      <c r="O132" s="123"/>
    </row>
    <row r="133" spans="1:16" s="381" customFormat="1" ht="27" customHeight="1">
      <c r="A133" s="517"/>
      <c r="B133" s="517"/>
      <c r="C133" s="517"/>
      <c r="E133" s="91"/>
      <c r="F133" s="91"/>
      <c r="G133" s="91"/>
      <c r="H133" s="91"/>
      <c r="I133" s="91"/>
      <c r="J133" s="91"/>
      <c r="K133" s="91"/>
      <c r="L133" s="91"/>
      <c r="M133" s="91"/>
      <c r="N133" s="91"/>
      <c r="O133" s="173" t="s">
        <v>423</v>
      </c>
    </row>
    <row r="134" spans="1:16" s="381" customFormat="1" ht="27" customHeight="1">
      <c r="A134" s="517"/>
      <c r="B134" s="517"/>
      <c r="C134" s="517"/>
      <c r="E134" s="91"/>
      <c r="F134" s="91"/>
      <c r="H134" s="281"/>
      <c r="I134" s="582" t="s">
        <v>1027</v>
      </c>
      <c r="J134" s="582"/>
      <c r="K134" s="582"/>
      <c r="L134" s="582"/>
      <c r="M134" s="582"/>
      <c r="N134" s="582"/>
      <c r="O134" s="582"/>
    </row>
    <row r="135" spans="1:16" s="381" customFormat="1" ht="27" customHeight="1">
      <c r="A135" s="517"/>
      <c r="B135" s="517"/>
      <c r="C135" s="517"/>
      <c r="F135" s="91"/>
      <c r="G135" s="106" t="s">
        <v>881</v>
      </c>
      <c r="H135" s="73"/>
      <c r="I135" s="138" t="s">
        <v>928</v>
      </c>
      <c r="J135" s="73"/>
      <c r="K135" s="518" t="s">
        <v>929</v>
      </c>
      <c r="L135" s="92"/>
      <c r="M135" s="242" t="s">
        <v>930</v>
      </c>
      <c r="N135" s="92"/>
      <c r="O135" s="242" t="s">
        <v>429</v>
      </c>
    </row>
    <row r="136" spans="1:16" s="381" customFormat="1" ht="27" customHeight="1">
      <c r="A136" s="519" t="s">
        <v>931</v>
      </c>
      <c r="B136" s="517"/>
      <c r="C136" s="517"/>
      <c r="F136" s="91"/>
      <c r="G136" s="91"/>
      <c r="I136" s="52"/>
      <c r="K136" s="501"/>
      <c r="L136" s="501"/>
      <c r="M136" s="388"/>
      <c r="N136" s="501"/>
      <c r="O136" s="501"/>
    </row>
    <row r="137" spans="1:16" s="381" customFormat="1" ht="27" customHeight="1">
      <c r="A137" s="520" t="s">
        <v>933</v>
      </c>
      <c r="B137" s="65"/>
      <c r="C137" s="65"/>
      <c r="D137" s="65"/>
      <c r="F137" s="52"/>
      <c r="G137" s="174">
        <v>25</v>
      </c>
      <c r="H137" s="123"/>
      <c r="I137" s="561">
        <v>0</v>
      </c>
      <c r="J137" s="561"/>
      <c r="K137" s="561">
        <v>716934229.42999995</v>
      </c>
      <c r="L137" s="561"/>
      <c r="M137" s="561">
        <v>0</v>
      </c>
      <c r="N137" s="561">
        <v>0</v>
      </c>
      <c r="O137" s="507">
        <f t="shared" ref="O137:O139" si="19">SUM(I137:M137)</f>
        <v>716934229.42999995</v>
      </c>
      <c r="P137" s="501"/>
    </row>
    <row r="138" spans="1:16" s="381" customFormat="1" ht="27" customHeight="1">
      <c r="A138" s="521" t="s">
        <v>934</v>
      </c>
      <c r="B138" s="65"/>
      <c r="C138" s="65"/>
      <c r="D138" s="65"/>
      <c r="F138" s="52"/>
      <c r="G138" s="174"/>
      <c r="H138" s="123"/>
      <c r="I138" s="561">
        <v>0</v>
      </c>
      <c r="J138" s="561"/>
      <c r="K138" s="561">
        <v>296825217.14999998</v>
      </c>
      <c r="L138" s="561"/>
      <c r="M138" s="561">
        <v>0</v>
      </c>
      <c r="N138" s="561">
        <v>0</v>
      </c>
      <c r="O138" s="507">
        <f t="shared" si="19"/>
        <v>296825217.14999998</v>
      </c>
      <c r="P138" s="501"/>
    </row>
    <row r="139" spans="1:16" s="381" customFormat="1" ht="27" customHeight="1">
      <c r="A139" s="520" t="s">
        <v>935</v>
      </c>
      <c r="B139" s="65"/>
      <c r="C139" s="65"/>
      <c r="D139" s="65"/>
      <c r="F139" s="52"/>
      <c r="G139" s="164">
        <v>27</v>
      </c>
      <c r="I139" s="562">
        <v>0</v>
      </c>
      <c r="J139" s="560"/>
      <c r="K139" s="562">
        <v>100000000</v>
      </c>
      <c r="L139" s="560"/>
      <c r="M139" s="562">
        <v>175000000</v>
      </c>
      <c r="N139" s="511"/>
      <c r="O139" s="511">
        <f t="shared" si="19"/>
        <v>275000000</v>
      </c>
      <c r="P139" s="501"/>
    </row>
    <row r="140" spans="1:16" s="381" customFormat="1" ht="27" customHeight="1">
      <c r="A140" s="520" t="s">
        <v>646</v>
      </c>
      <c r="B140" s="65"/>
      <c r="C140" s="65"/>
      <c r="D140" s="65"/>
      <c r="F140" s="52"/>
      <c r="G140" s="174">
        <v>26</v>
      </c>
      <c r="H140" s="123"/>
      <c r="I140" s="561">
        <v>0</v>
      </c>
      <c r="J140" s="561"/>
      <c r="K140" s="561">
        <v>16300822.210000001</v>
      </c>
      <c r="L140" s="561"/>
      <c r="M140" s="561">
        <v>4042825.0200000033</v>
      </c>
      <c r="N140" s="561">
        <v>0</v>
      </c>
      <c r="O140" s="507">
        <f>SUM(I140:M140)</f>
        <v>20343647.230000004</v>
      </c>
      <c r="P140" s="501"/>
    </row>
    <row r="141" spans="1:16" s="381" customFormat="1" ht="27" customHeight="1">
      <c r="A141" s="503" t="s">
        <v>936</v>
      </c>
      <c r="B141" s="65"/>
      <c r="C141" s="65"/>
      <c r="D141" s="65"/>
      <c r="E141" s="506"/>
      <c r="F141" s="52"/>
      <c r="G141" s="164">
        <v>28</v>
      </c>
      <c r="H141" s="123"/>
      <c r="I141" s="135">
        <v>0</v>
      </c>
      <c r="J141" s="135"/>
      <c r="K141" s="561">
        <v>0</v>
      </c>
      <c r="L141" s="180"/>
      <c r="M141" s="135">
        <v>897600000</v>
      </c>
      <c r="N141" s="507"/>
      <c r="O141" s="511">
        <f t="shared" ref="O141" si="20">SUM(I141:M141)</f>
        <v>897600000</v>
      </c>
      <c r="P141" s="501"/>
    </row>
    <row r="142" spans="1:16" s="381" customFormat="1" ht="27" customHeight="1" thickBot="1">
      <c r="A142" s="519" t="s">
        <v>937</v>
      </c>
      <c r="B142" s="517"/>
      <c r="C142" s="517"/>
      <c r="E142" s="52"/>
      <c r="F142" s="52"/>
      <c r="H142" s="123"/>
      <c r="I142" s="563">
        <f>SUM(I137:I141)</f>
        <v>0</v>
      </c>
      <c r="J142" s="135"/>
      <c r="K142" s="563">
        <f>SUM(K137:K141)</f>
        <v>1130060268.79</v>
      </c>
      <c r="L142" s="135"/>
      <c r="M142" s="563">
        <f>SUM(M137:M141)</f>
        <v>1076642825.02</v>
      </c>
      <c r="N142" s="135"/>
      <c r="O142" s="563">
        <f>SUM(O137:O141)</f>
        <v>2206703093.8099999</v>
      </c>
    </row>
    <row r="143" spans="1:16" s="108" customFormat="1" ht="27" customHeight="1" thickTop="1">
      <c r="A143" s="59"/>
    </row>
    <row r="144" spans="1:16" s="108" customFormat="1" ht="27" customHeight="1">
      <c r="A144" s="59"/>
    </row>
    <row r="145" spans="1:16" s="108" customFormat="1" ht="27" customHeight="1">
      <c r="A145" s="101"/>
      <c r="D145" s="60"/>
      <c r="E145" s="60"/>
      <c r="F145" s="101"/>
      <c r="G145" s="101"/>
      <c r="H145" s="101"/>
      <c r="I145" s="101"/>
      <c r="J145" s="101"/>
      <c r="K145" s="101"/>
      <c r="L145" s="101"/>
    </row>
    <row r="146" spans="1:16" s="108" customFormat="1" ht="27" customHeight="1">
      <c r="A146" s="101"/>
      <c r="D146" s="60"/>
      <c r="E146" s="60"/>
      <c r="F146" s="101"/>
      <c r="G146" s="101"/>
      <c r="H146" s="101"/>
      <c r="I146" s="101"/>
      <c r="J146" s="101"/>
      <c r="K146" s="101"/>
      <c r="L146" s="101"/>
    </row>
    <row r="147" spans="1:16" s="108" customFormat="1" ht="27" customHeight="1">
      <c r="A147" s="101"/>
      <c r="D147" s="60"/>
      <c r="E147" s="60"/>
      <c r="F147" s="101"/>
      <c r="G147" s="101"/>
      <c r="H147" s="101"/>
      <c r="I147" s="101"/>
      <c r="J147" s="101"/>
      <c r="K147" s="101"/>
      <c r="L147" s="101"/>
    </row>
    <row r="148" spans="1:16" s="108" customFormat="1" ht="27" customHeight="1">
      <c r="A148" s="101"/>
      <c r="D148" s="60"/>
      <c r="E148" s="60"/>
      <c r="F148" s="101"/>
      <c r="G148" s="101"/>
      <c r="H148" s="101"/>
      <c r="I148" s="101"/>
      <c r="J148" s="101"/>
      <c r="K148" s="101"/>
      <c r="L148" s="101"/>
    </row>
    <row r="149" spans="1:16" s="108" customFormat="1" ht="27" customHeight="1">
      <c r="A149" s="101"/>
      <c r="D149" s="60"/>
      <c r="E149" s="60"/>
      <c r="F149" s="101"/>
      <c r="G149" s="101"/>
      <c r="H149" s="101"/>
      <c r="I149" s="101"/>
      <c r="J149" s="101"/>
      <c r="K149" s="101"/>
      <c r="L149" s="101"/>
    </row>
    <row r="150" spans="1:16" s="108" customFormat="1" ht="27" customHeight="1">
      <c r="A150" s="101"/>
      <c r="D150" s="60"/>
      <c r="E150" s="60"/>
      <c r="F150" s="101"/>
      <c r="G150" s="101"/>
      <c r="H150" s="101"/>
      <c r="I150" s="101"/>
      <c r="J150" s="101"/>
      <c r="K150" s="101"/>
      <c r="L150" s="101"/>
    </row>
    <row r="151" spans="1:16" s="108" customFormat="1" ht="27" customHeight="1">
      <c r="A151" s="101"/>
      <c r="B151" s="60"/>
      <c r="D151" s="60"/>
      <c r="E151" s="60" t="s">
        <v>31</v>
      </c>
      <c r="F151" s="101"/>
      <c r="G151" s="101"/>
      <c r="H151" s="101"/>
      <c r="I151" s="101"/>
      <c r="J151" s="101"/>
      <c r="K151" s="101"/>
      <c r="L151" s="101"/>
    </row>
    <row r="152" spans="1:16" s="108" customFormat="1" ht="27" customHeight="1">
      <c r="A152" s="101"/>
      <c r="D152" s="60"/>
      <c r="E152" s="60" t="s">
        <v>32</v>
      </c>
      <c r="F152" s="101"/>
      <c r="G152" s="101"/>
      <c r="H152" s="101"/>
      <c r="I152" s="101"/>
      <c r="J152" s="101"/>
      <c r="K152" s="101"/>
      <c r="L152" s="101"/>
    </row>
    <row r="153" spans="1:16" s="108" customFormat="1" ht="27" customHeight="1">
      <c r="A153" s="101"/>
      <c r="D153" s="60"/>
      <c r="E153" s="60"/>
      <c r="F153" s="101"/>
      <c r="G153" s="101"/>
      <c r="H153" s="101"/>
      <c r="I153" s="101"/>
      <c r="J153" s="101"/>
      <c r="K153" s="101"/>
      <c r="L153" s="101"/>
    </row>
    <row r="154" spans="1:16" s="381" customFormat="1" ht="27" customHeight="1">
      <c r="A154" s="596" t="s">
        <v>1066</v>
      </c>
      <c r="B154" s="596"/>
      <c r="C154" s="596"/>
      <c r="D154" s="596"/>
      <c r="E154" s="596"/>
      <c r="F154" s="596"/>
      <c r="G154" s="596"/>
      <c r="H154" s="596"/>
      <c r="I154" s="596"/>
      <c r="J154" s="596"/>
      <c r="K154" s="596"/>
      <c r="L154" s="596"/>
      <c r="M154" s="596"/>
      <c r="N154" s="596"/>
      <c r="O154" s="596"/>
      <c r="P154" s="501"/>
    </row>
    <row r="155" spans="1:16" s="381" customFormat="1" ht="27" customHeight="1">
      <c r="A155" s="91"/>
      <c r="B155" s="91"/>
      <c r="C155" s="91"/>
      <c r="D155" s="91"/>
      <c r="E155" s="91"/>
      <c r="F155" s="91"/>
      <c r="G155" s="91"/>
      <c r="H155" s="91"/>
      <c r="I155" s="91"/>
      <c r="J155" s="91"/>
      <c r="K155" s="91"/>
      <c r="L155" s="91"/>
      <c r="M155" s="91"/>
      <c r="N155" s="91"/>
      <c r="O155" s="91"/>
      <c r="P155" s="501"/>
    </row>
    <row r="156" spans="1:16" s="108" customFormat="1" ht="27" customHeight="1">
      <c r="A156" s="115" t="s">
        <v>1112</v>
      </c>
    </row>
    <row r="157" spans="1:16" s="381" customFormat="1" ht="27" customHeight="1">
      <c r="A157" s="52"/>
      <c r="B157" s="52"/>
      <c r="C157" s="52"/>
      <c r="D157" s="59"/>
      <c r="E157" s="91"/>
      <c r="F157" s="91"/>
      <c r="H157" s="91"/>
      <c r="I157" s="91"/>
      <c r="J157" s="91"/>
      <c r="K157" s="91"/>
      <c r="L157" s="91"/>
      <c r="M157" s="91"/>
      <c r="N157" s="91"/>
      <c r="O157" s="173" t="s">
        <v>423</v>
      </c>
    </row>
    <row r="158" spans="1:16" s="381" customFormat="1" ht="27" customHeight="1">
      <c r="A158" s="52"/>
      <c r="B158" s="52"/>
      <c r="C158" s="52"/>
      <c r="D158" s="59"/>
      <c r="E158" s="91"/>
      <c r="F158" s="91"/>
      <c r="I158" s="582" t="s">
        <v>919</v>
      </c>
      <c r="J158" s="582"/>
      <c r="K158" s="582"/>
      <c r="L158" s="582"/>
      <c r="M158" s="582"/>
      <c r="N158" s="582"/>
      <c r="O158" s="582"/>
    </row>
    <row r="159" spans="1:16" s="381" customFormat="1" ht="27" customHeight="1">
      <c r="A159" s="517"/>
      <c r="B159" s="517"/>
      <c r="C159" s="517"/>
      <c r="F159" s="91"/>
      <c r="G159" s="106" t="s">
        <v>881</v>
      </c>
      <c r="I159" s="138" t="s">
        <v>928</v>
      </c>
      <c r="J159" s="73"/>
      <c r="K159" s="518" t="s">
        <v>929</v>
      </c>
      <c r="L159" s="92"/>
      <c r="M159" s="242" t="s">
        <v>930</v>
      </c>
      <c r="N159" s="92"/>
      <c r="O159" s="242" t="s">
        <v>429</v>
      </c>
    </row>
    <row r="160" spans="1:16" s="381" customFormat="1" ht="27" customHeight="1">
      <c r="A160" s="519" t="s">
        <v>931</v>
      </c>
      <c r="B160" s="517"/>
      <c r="C160" s="517"/>
      <c r="F160" s="91"/>
      <c r="G160" s="52"/>
      <c r="I160" s="123"/>
      <c r="J160" s="386"/>
      <c r="K160" s="386"/>
      <c r="L160" s="386"/>
      <c r="M160" s="524"/>
      <c r="N160" s="386"/>
      <c r="O160" s="386"/>
    </row>
    <row r="161" spans="1:16" s="381" customFormat="1" ht="27" customHeight="1">
      <c r="A161" s="520" t="s">
        <v>932</v>
      </c>
      <c r="B161" s="65"/>
      <c r="C161" s="65"/>
      <c r="D161" s="65"/>
      <c r="F161" s="52"/>
      <c r="G161" s="174">
        <v>24</v>
      </c>
      <c r="I161" s="428">
        <v>0</v>
      </c>
      <c r="J161" s="514"/>
      <c r="K161" s="428">
        <v>100000000</v>
      </c>
      <c r="L161" s="514"/>
      <c r="M161" s="428">
        <v>0</v>
      </c>
      <c r="N161" s="386"/>
      <c r="O161" s="386">
        <f t="shared" ref="O161:O166" si="21">SUM(I161:M161)</f>
        <v>100000000</v>
      </c>
      <c r="P161" s="501"/>
    </row>
    <row r="162" spans="1:16" s="381" customFormat="1" ht="27" customHeight="1">
      <c r="A162" s="520" t="s">
        <v>933</v>
      </c>
      <c r="B162" s="65"/>
      <c r="C162" s="65"/>
      <c r="D162" s="65"/>
      <c r="F162" s="52"/>
      <c r="G162" s="174">
        <v>25</v>
      </c>
      <c r="I162" s="428">
        <v>0</v>
      </c>
      <c r="J162" s="514"/>
      <c r="K162" s="428">
        <v>948008578.13</v>
      </c>
      <c r="L162" s="514"/>
      <c r="M162" s="428">
        <v>0</v>
      </c>
      <c r="N162" s="386"/>
      <c r="O162" s="386">
        <f t="shared" si="21"/>
        <v>948008578.13</v>
      </c>
      <c r="P162" s="501"/>
    </row>
    <row r="163" spans="1:16" s="381" customFormat="1" ht="27" customHeight="1">
      <c r="A163" s="521" t="s">
        <v>934</v>
      </c>
      <c r="B163" s="65"/>
      <c r="C163" s="65"/>
      <c r="D163" s="65"/>
      <c r="F163" s="52"/>
      <c r="G163" s="174"/>
      <c r="I163" s="428">
        <v>0</v>
      </c>
      <c r="J163" s="514"/>
      <c r="K163" s="428">
        <v>309364719.06999999</v>
      </c>
      <c r="L163" s="514"/>
      <c r="M163" s="428">
        <v>0</v>
      </c>
      <c r="N163" s="386"/>
      <c r="O163" s="386">
        <f t="shared" si="21"/>
        <v>309364719.06999999</v>
      </c>
      <c r="P163" s="501"/>
    </row>
    <row r="164" spans="1:16" s="381" customFormat="1" ht="27" customHeight="1">
      <c r="A164" s="520" t="s">
        <v>935</v>
      </c>
      <c r="B164" s="65"/>
      <c r="C164" s="65"/>
      <c r="D164" s="65"/>
      <c r="F164" s="52"/>
      <c r="G164" s="164">
        <v>27</v>
      </c>
      <c r="I164" s="428">
        <v>0</v>
      </c>
      <c r="J164" s="514"/>
      <c r="K164" s="428">
        <v>75000000</v>
      </c>
      <c r="L164" s="514"/>
      <c r="M164" s="428">
        <v>1102121600</v>
      </c>
      <c r="N164" s="386"/>
      <c r="O164" s="386">
        <f t="shared" si="21"/>
        <v>1177121600</v>
      </c>
      <c r="P164" s="501"/>
    </row>
    <row r="165" spans="1:16" s="381" customFormat="1" ht="27" customHeight="1">
      <c r="A165" s="520" t="s">
        <v>646</v>
      </c>
      <c r="B165" s="65"/>
      <c r="C165" s="65"/>
      <c r="D165" s="65"/>
      <c r="F165" s="52"/>
      <c r="G165" s="174">
        <v>26</v>
      </c>
      <c r="I165" s="428">
        <v>0</v>
      </c>
      <c r="J165" s="514"/>
      <c r="K165" s="428">
        <v>30625535.469999999</v>
      </c>
      <c r="L165" s="514"/>
      <c r="M165" s="428">
        <v>13252308.810000001</v>
      </c>
      <c r="N165" s="386"/>
      <c r="O165" s="386">
        <f t="shared" ref="O165" si="22">SUM(I165:M165)</f>
        <v>43877844.280000001</v>
      </c>
      <c r="P165" s="501"/>
    </row>
    <row r="166" spans="1:16" s="381" customFormat="1" ht="27" customHeight="1">
      <c r="A166" s="503" t="s">
        <v>936</v>
      </c>
      <c r="B166" s="65"/>
      <c r="C166" s="65"/>
      <c r="D166" s="65"/>
      <c r="E166" s="506"/>
      <c r="F166" s="52"/>
      <c r="G166" s="164">
        <v>28</v>
      </c>
      <c r="H166" s="123"/>
      <c r="I166" s="428">
        <v>0</v>
      </c>
      <c r="J166" s="123"/>
      <c r="K166" s="428">
        <v>0</v>
      </c>
      <c r="L166" s="505"/>
      <c r="M166" s="123">
        <v>437200000</v>
      </c>
      <c r="N166" s="386"/>
      <c r="O166" s="386">
        <f t="shared" si="21"/>
        <v>437200000</v>
      </c>
      <c r="P166" s="501"/>
    </row>
    <row r="167" spans="1:16" s="381" customFormat="1" ht="27" customHeight="1" thickBot="1">
      <c r="A167" s="519" t="s">
        <v>937</v>
      </c>
      <c r="B167" s="517"/>
      <c r="C167" s="517"/>
      <c r="E167" s="522"/>
      <c r="F167" s="91"/>
      <c r="I167" s="427">
        <v>0</v>
      </c>
      <c r="J167" s="123"/>
      <c r="K167" s="523">
        <f>SUM(K160:K166)</f>
        <v>1462998832.6700001</v>
      </c>
      <c r="L167" s="123"/>
      <c r="M167" s="523">
        <f>SUM(M160:M166)</f>
        <v>1552573908.8099999</v>
      </c>
      <c r="N167" s="123"/>
      <c r="O167" s="523">
        <f>SUM(O160:O166)</f>
        <v>3015572741.48</v>
      </c>
    </row>
    <row r="168" spans="1:16" s="381" customFormat="1" ht="27" customHeight="1" thickTop="1">
      <c r="A168" s="519"/>
      <c r="B168" s="517"/>
      <c r="C168" s="517"/>
      <c r="E168" s="522"/>
      <c r="F168" s="91"/>
      <c r="I168" s="384"/>
      <c r="J168" s="123"/>
      <c r="K168" s="123"/>
      <c r="L168" s="123"/>
      <c r="M168" s="123"/>
      <c r="N168" s="123"/>
      <c r="O168" s="123"/>
    </row>
    <row r="169" spans="1:16" s="381" customFormat="1" ht="27" customHeight="1">
      <c r="A169" s="517"/>
      <c r="B169" s="517"/>
      <c r="C169" s="517"/>
      <c r="E169" s="91"/>
      <c r="F169" s="91"/>
      <c r="G169" s="91"/>
      <c r="H169" s="91"/>
      <c r="I169" s="91"/>
      <c r="J169" s="91"/>
      <c r="K169" s="91"/>
      <c r="L169" s="91"/>
      <c r="M169" s="91"/>
      <c r="N169" s="91"/>
      <c r="O169" s="173" t="s">
        <v>423</v>
      </c>
    </row>
    <row r="170" spans="1:16" s="381" customFormat="1" ht="27" customHeight="1">
      <c r="A170" s="517"/>
      <c r="B170" s="517"/>
      <c r="C170" s="517"/>
      <c r="E170" s="91"/>
      <c r="F170" s="91"/>
      <c r="H170" s="60"/>
      <c r="I170" s="582" t="s">
        <v>923</v>
      </c>
      <c r="J170" s="582"/>
      <c r="K170" s="582"/>
      <c r="L170" s="582"/>
      <c r="M170" s="582"/>
      <c r="N170" s="582"/>
      <c r="O170" s="582"/>
    </row>
    <row r="171" spans="1:16" s="381" customFormat="1" ht="27" customHeight="1">
      <c r="A171" s="517"/>
      <c r="B171" s="517"/>
      <c r="C171" s="517"/>
      <c r="F171" s="91"/>
      <c r="G171" s="106" t="s">
        <v>881</v>
      </c>
      <c r="I171" s="138" t="s">
        <v>928</v>
      </c>
      <c r="J171" s="73"/>
      <c r="K171" s="518" t="s">
        <v>929</v>
      </c>
      <c r="L171" s="92"/>
      <c r="M171" s="242" t="s">
        <v>930</v>
      </c>
      <c r="N171" s="92"/>
      <c r="O171" s="242" t="s">
        <v>429</v>
      </c>
    </row>
    <row r="172" spans="1:16" s="381" customFormat="1" ht="27" customHeight="1">
      <c r="A172" s="519" t="s">
        <v>931</v>
      </c>
      <c r="B172" s="517"/>
      <c r="C172" s="517"/>
      <c r="F172" s="91"/>
      <c r="G172" s="91"/>
      <c r="I172" s="52"/>
      <c r="K172" s="501"/>
      <c r="L172" s="501"/>
      <c r="M172" s="388"/>
      <c r="N172" s="501"/>
      <c r="O172" s="501"/>
    </row>
    <row r="173" spans="1:16" s="381" customFormat="1" ht="27" customHeight="1">
      <c r="A173" s="520" t="s">
        <v>938</v>
      </c>
      <c r="B173" s="65"/>
      <c r="C173" s="65"/>
      <c r="D173" s="65"/>
      <c r="F173" s="52"/>
      <c r="G173" s="174">
        <v>24</v>
      </c>
      <c r="H173" s="123"/>
      <c r="I173" s="384">
        <v>0</v>
      </c>
      <c r="J173" s="384"/>
      <c r="K173" s="384">
        <v>100000000</v>
      </c>
      <c r="L173" s="384"/>
      <c r="M173" s="384">
        <v>0</v>
      </c>
      <c r="N173" s="386"/>
      <c r="O173" s="386">
        <f t="shared" ref="O173:O178" si="23">SUM(I173:M173)</f>
        <v>100000000</v>
      </c>
      <c r="P173" s="501"/>
    </row>
    <row r="174" spans="1:16" s="381" customFormat="1" ht="27" customHeight="1">
      <c r="A174" s="520" t="s">
        <v>933</v>
      </c>
      <c r="B174" s="65"/>
      <c r="C174" s="65"/>
      <c r="D174" s="65"/>
      <c r="F174" s="52"/>
      <c r="G174" s="174">
        <v>25</v>
      </c>
      <c r="H174" s="123"/>
      <c r="I174" s="384">
        <v>0</v>
      </c>
      <c r="J174" s="384"/>
      <c r="K174" s="384">
        <v>887758516.90999997</v>
      </c>
      <c r="L174" s="384"/>
      <c r="M174" s="384">
        <v>0</v>
      </c>
      <c r="N174" s="386"/>
      <c r="O174" s="386">
        <f t="shared" si="23"/>
        <v>887758516.90999997</v>
      </c>
      <c r="P174" s="501"/>
    </row>
    <row r="175" spans="1:16" s="381" customFormat="1" ht="27" customHeight="1">
      <c r="A175" s="521" t="s">
        <v>934</v>
      </c>
      <c r="B175" s="65"/>
      <c r="C175" s="65"/>
      <c r="D175" s="65"/>
      <c r="F175" s="52"/>
      <c r="G175" s="174"/>
      <c r="H175" s="123"/>
      <c r="I175" s="384">
        <v>0</v>
      </c>
      <c r="J175" s="384"/>
      <c r="K175" s="384">
        <v>298761713.20999998</v>
      </c>
      <c r="L175" s="384"/>
      <c r="M175" s="384">
        <v>0</v>
      </c>
      <c r="N175" s="386"/>
      <c r="O175" s="386">
        <f t="shared" si="23"/>
        <v>298761713.20999998</v>
      </c>
      <c r="P175" s="501"/>
    </row>
    <row r="176" spans="1:16" s="381" customFormat="1" ht="27" customHeight="1">
      <c r="A176" s="520" t="s">
        <v>935</v>
      </c>
      <c r="B176" s="65"/>
      <c r="C176" s="65"/>
      <c r="D176" s="65"/>
      <c r="F176" s="52"/>
      <c r="G176" s="164">
        <v>27</v>
      </c>
      <c r="I176" s="428">
        <v>0</v>
      </c>
      <c r="J176" s="514"/>
      <c r="K176" s="428">
        <v>75000000</v>
      </c>
      <c r="L176" s="514"/>
      <c r="M176" s="428">
        <v>225000000</v>
      </c>
      <c r="N176" s="386"/>
      <c r="O176" s="386">
        <f t="shared" si="23"/>
        <v>300000000</v>
      </c>
      <c r="P176" s="501"/>
    </row>
    <row r="177" spans="1:16" s="381" customFormat="1" ht="27" customHeight="1">
      <c r="A177" s="520" t="s">
        <v>646</v>
      </c>
      <c r="B177" s="65"/>
      <c r="C177" s="65"/>
      <c r="D177" s="65"/>
      <c r="F177" s="52"/>
      <c r="G177" s="174">
        <v>26</v>
      </c>
      <c r="H177" s="123"/>
      <c r="I177" s="384">
        <v>0</v>
      </c>
      <c r="J177" s="384"/>
      <c r="K177" s="384">
        <v>25057779.940000001</v>
      </c>
      <c r="L177" s="384"/>
      <c r="M177" s="384">
        <v>7036960.0499999998</v>
      </c>
      <c r="N177" s="386"/>
      <c r="O177" s="386">
        <f>SUM(I177:M177)</f>
        <v>32094739.990000002</v>
      </c>
      <c r="P177" s="501"/>
    </row>
    <row r="178" spans="1:16" s="381" customFormat="1" ht="27" customHeight="1">
      <c r="A178" s="503" t="s">
        <v>936</v>
      </c>
      <c r="B178" s="65"/>
      <c r="C178" s="65"/>
      <c r="D178" s="65"/>
      <c r="E178" s="506"/>
      <c r="F178" s="52"/>
      <c r="G178" s="164">
        <v>28</v>
      </c>
      <c r="H178" s="123"/>
      <c r="I178" s="123">
        <v>0</v>
      </c>
      <c r="J178" s="123"/>
      <c r="K178" s="384">
        <v>0</v>
      </c>
      <c r="L178" s="505"/>
      <c r="M178" s="123">
        <v>437200000</v>
      </c>
      <c r="N178" s="386"/>
      <c r="O178" s="386">
        <f t="shared" si="23"/>
        <v>437200000</v>
      </c>
      <c r="P178" s="501"/>
    </row>
    <row r="179" spans="1:16" s="381" customFormat="1" ht="27" customHeight="1" thickBot="1">
      <c r="A179" s="519" t="s">
        <v>937</v>
      </c>
      <c r="B179" s="517"/>
      <c r="C179" s="517"/>
      <c r="E179" s="52"/>
      <c r="F179" s="52"/>
      <c r="I179" s="523">
        <f>SUM(I173:I178)</f>
        <v>0</v>
      </c>
      <c r="J179" s="123"/>
      <c r="K179" s="523">
        <f>SUM(K173:K178)</f>
        <v>1386578010.0599999</v>
      </c>
      <c r="L179" s="123"/>
      <c r="M179" s="523">
        <f>SUM(M173:M178)</f>
        <v>669236960.04999995</v>
      </c>
      <c r="N179" s="123"/>
      <c r="O179" s="523">
        <f>SUM(O173:O178)</f>
        <v>2055814970.1099999</v>
      </c>
    </row>
    <row r="180" spans="1:16" s="381" customFormat="1" ht="27" customHeight="1" thickTop="1">
      <c r="A180" s="519"/>
      <c r="B180" s="517"/>
      <c r="C180" s="517"/>
      <c r="E180" s="52"/>
      <c r="F180" s="52"/>
      <c r="I180" s="123"/>
      <c r="J180" s="123"/>
      <c r="K180" s="123"/>
      <c r="L180" s="123"/>
      <c r="M180" s="123"/>
      <c r="N180" s="123"/>
      <c r="O180" s="123"/>
    </row>
    <row r="181" spans="1:16" s="108" customFormat="1" ht="27" customHeight="1">
      <c r="A181" s="108" t="s">
        <v>1129</v>
      </c>
    </row>
    <row r="182" spans="1:16" s="108" customFormat="1" ht="27" customHeight="1">
      <c r="A182" s="108" t="s">
        <v>939</v>
      </c>
    </row>
    <row r="183" spans="1:16" s="108" customFormat="1" ht="27" customHeight="1">
      <c r="A183" s="108" t="s">
        <v>940</v>
      </c>
    </row>
    <row r="184" spans="1:16" s="108" customFormat="1" ht="27" customHeight="1">
      <c r="A184" s="108" t="s">
        <v>941</v>
      </c>
    </row>
    <row r="185" spans="1:16" s="108" customFormat="1" ht="27" customHeight="1">
      <c r="A185" s="108" t="s">
        <v>942</v>
      </c>
    </row>
    <row r="186" spans="1:16" s="108" customFormat="1" ht="27" customHeight="1">
      <c r="A186" s="59" t="s">
        <v>943</v>
      </c>
    </row>
    <row r="187" spans="1:16" s="108" customFormat="1" ht="27" customHeight="1">
      <c r="A187" s="59"/>
    </row>
    <row r="188" spans="1:16" s="108" customFormat="1" ht="27" customHeight="1">
      <c r="A188" s="59"/>
    </row>
    <row r="189" spans="1:16" s="108" customFormat="1" ht="27" customHeight="1">
      <c r="A189" s="59"/>
    </row>
    <row r="190" spans="1:16" s="108" customFormat="1" ht="27" customHeight="1">
      <c r="A190" s="59"/>
    </row>
    <row r="191" spans="1:16" s="108" customFormat="1" ht="27" customHeight="1">
      <c r="A191" s="59"/>
    </row>
    <row r="192" spans="1:16" s="108" customFormat="1" ht="27" customHeight="1">
      <c r="A192" s="59"/>
    </row>
    <row r="193" spans="1:16" s="108" customFormat="1" ht="27" customHeight="1">
      <c r="A193" s="101"/>
      <c r="B193" s="60"/>
      <c r="D193" s="60"/>
      <c r="E193" s="60" t="s">
        <v>31</v>
      </c>
      <c r="F193" s="101"/>
      <c r="G193" s="101"/>
      <c r="H193" s="101"/>
      <c r="I193" s="101"/>
      <c r="J193" s="101"/>
      <c r="K193" s="101"/>
      <c r="L193" s="101"/>
    </row>
    <row r="194" spans="1:16" s="108" customFormat="1" ht="27" customHeight="1">
      <c r="A194" s="101"/>
      <c r="D194" s="60"/>
      <c r="E194" s="60" t="s">
        <v>32</v>
      </c>
      <c r="F194" s="101"/>
      <c r="G194" s="101"/>
      <c r="H194" s="101"/>
      <c r="I194" s="101"/>
      <c r="J194" s="101"/>
      <c r="K194" s="101"/>
      <c r="L194" s="101"/>
    </row>
    <row r="195" spans="1:16" s="108" customFormat="1" ht="24.6" customHeight="1">
      <c r="A195" s="101"/>
      <c r="D195" s="60"/>
      <c r="E195" s="60"/>
      <c r="F195" s="101"/>
      <c r="G195" s="101"/>
      <c r="H195" s="101"/>
      <c r="I195" s="101"/>
      <c r="J195" s="101"/>
      <c r="K195" s="101"/>
      <c r="L195" s="101"/>
    </row>
    <row r="196" spans="1:16" s="381" customFormat="1" ht="24.6" customHeight="1">
      <c r="A196" s="596" t="s">
        <v>1067</v>
      </c>
      <c r="B196" s="596"/>
      <c r="C196" s="596"/>
      <c r="D196" s="596"/>
      <c r="E196" s="596"/>
      <c r="F196" s="596"/>
      <c r="G196" s="596"/>
      <c r="H196" s="596"/>
      <c r="I196" s="596"/>
      <c r="J196" s="596"/>
      <c r="K196" s="596"/>
      <c r="L196" s="596"/>
      <c r="M196" s="596"/>
      <c r="N196" s="596"/>
      <c r="O196" s="596"/>
      <c r="P196" s="501"/>
    </row>
    <row r="197" spans="1:16" s="381" customFormat="1" ht="24.6" customHeight="1">
      <c r="A197" s="91"/>
      <c r="B197" s="91"/>
      <c r="C197" s="91"/>
      <c r="D197" s="91"/>
      <c r="E197" s="91"/>
      <c r="F197" s="91"/>
      <c r="G197" s="91"/>
      <c r="H197" s="91"/>
      <c r="I197" s="91"/>
      <c r="J197" s="91"/>
      <c r="K197" s="91"/>
      <c r="L197" s="91"/>
      <c r="M197" s="91"/>
      <c r="N197" s="91"/>
      <c r="O197" s="91"/>
      <c r="P197" s="501"/>
    </row>
    <row r="198" spans="1:16" s="108" customFormat="1" ht="24.6" customHeight="1">
      <c r="A198" s="115" t="s">
        <v>1112</v>
      </c>
    </row>
    <row r="199" spans="1:16" s="381" customFormat="1" ht="24.6" customHeight="1">
      <c r="A199" s="59" t="s">
        <v>1154</v>
      </c>
      <c r="B199" s="517"/>
      <c r="C199" s="517"/>
      <c r="D199" s="59"/>
      <c r="E199" s="52"/>
      <c r="F199" s="52"/>
      <c r="G199" s="52"/>
      <c r="I199" s="501"/>
      <c r="J199" s="501"/>
      <c r="K199" s="388"/>
      <c r="L199" s="388"/>
      <c r="M199" s="501"/>
      <c r="N199" s="501"/>
      <c r="O199" s="501"/>
    </row>
    <row r="200" spans="1:16" s="381" customFormat="1" ht="24.6" customHeight="1">
      <c r="A200" s="59"/>
      <c r="B200" s="517"/>
      <c r="C200" s="517"/>
      <c r="D200" s="59"/>
      <c r="E200" s="52"/>
      <c r="F200" s="52"/>
      <c r="G200" s="52"/>
      <c r="I200" s="115"/>
      <c r="J200" s="416"/>
      <c r="K200" s="389"/>
      <c r="L200" s="115"/>
      <c r="M200" s="65"/>
      <c r="N200" s="65"/>
      <c r="O200" s="173" t="s">
        <v>423</v>
      </c>
    </row>
    <row r="201" spans="1:16" s="381" customFormat="1" ht="24.6" customHeight="1">
      <c r="A201" s="59"/>
      <c r="B201" s="517"/>
      <c r="C201" s="517"/>
      <c r="D201" s="59"/>
      <c r="E201" s="52"/>
      <c r="F201" s="52"/>
      <c r="G201" s="52"/>
      <c r="I201" s="612" t="s">
        <v>1026</v>
      </c>
      <c r="J201" s="612"/>
      <c r="K201" s="612"/>
      <c r="L201" s="612"/>
      <c r="M201" s="612"/>
      <c r="N201" s="612"/>
      <c r="O201" s="612"/>
    </row>
    <row r="202" spans="1:16" s="381" customFormat="1" ht="24.6" customHeight="1">
      <c r="A202" s="59"/>
      <c r="B202" s="517"/>
      <c r="C202" s="517"/>
      <c r="D202" s="59"/>
      <c r="E202" s="52"/>
      <c r="F202" s="52"/>
      <c r="G202" s="52"/>
      <c r="I202" s="606" t="s">
        <v>944</v>
      </c>
      <c r="J202" s="606"/>
      <c r="K202" s="606"/>
      <c r="L202" s="606"/>
      <c r="M202" s="606"/>
      <c r="N202" s="525"/>
      <c r="O202" s="607" t="s">
        <v>577</v>
      </c>
    </row>
    <row r="203" spans="1:16" s="381" customFormat="1" ht="24.6" customHeight="1">
      <c r="A203" s="59"/>
      <c r="B203" s="517"/>
      <c r="C203" s="517"/>
      <c r="D203" s="59"/>
      <c r="E203" s="52"/>
      <c r="F203" s="52"/>
      <c r="G203" s="52"/>
      <c r="I203" s="525" t="s">
        <v>945</v>
      </c>
      <c r="J203" s="115"/>
      <c r="K203" s="525" t="s">
        <v>946</v>
      </c>
      <c r="L203" s="115"/>
      <c r="M203" s="610" t="s">
        <v>429</v>
      </c>
      <c r="N203" s="115"/>
      <c r="O203" s="608"/>
    </row>
    <row r="204" spans="1:16" s="381" customFormat="1" ht="24.6" customHeight="1">
      <c r="A204" s="59"/>
      <c r="B204" s="517"/>
      <c r="C204" s="517"/>
      <c r="D204" s="59"/>
      <c r="E204" s="52"/>
      <c r="F204" s="52"/>
      <c r="G204" s="52"/>
      <c r="I204" s="390" t="s">
        <v>947</v>
      </c>
      <c r="J204" s="525"/>
      <c r="K204" s="526" t="s">
        <v>948</v>
      </c>
      <c r="L204" s="391"/>
      <c r="M204" s="611"/>
      <c r="N204" s="391"/>
      <c r="O204" s="609"/>
    </row>
    <row r="205" spans="1:16" s="381" customFormat="1" ht="24.6" customHeight="1">
      <c r="A205" s="59"/>
      <c r="B205" s="527" t="s">
        <v>886</v>
      </c>
      <c r="C205" s="517"/>
      <c r="D205" s="59"/>
      <c r="E205" s="52"/>
      <c r="F205" s="52"/>
      <c r="G205" s="52"/>
      <c r="I205" s="388"/>
      <c r="J205" s="388"/>
      <c r="K205" s="501"/>
      <c r="L205" s="501"/>
      <c r="M205" s="501"/>
      <c r="N205" s="501"/>
      <c r="O205" s="501"/>
    </row>
    <row r="206" spans="1:16" s="381" customFormat="1" ht="24.6" customHeight="1">
      <c r="A206" s="59"/>
      <c r="B206" s="520" t="s">
        <v>949</v>
      </c>
      <c r="C206" s="517"/>
      <c r="D206" s="59"/>
      <c r="E206" s="52"/>
      <c r="F206" s="52"/>
      <c r="G206" s="52"/>
      <c r="I206" s="507">
        <v>0</v>
      </c>
      <c r="J206" s="564"/>
      <c r="K206" s="507">
        <v>530277013.60999995</v>
      </c>
      <c r="L206" s="507"/>
      <c r="M206" s="507">
        <f t="shared" ref="M206:M213" si="24">SUM(K206:L206)</f>
        <v>530277013.60999995</v>
      </c>
      <c r="N206" s="507"/>
      <c r="O206" s="507">
        <f>+M206</f>
        <v>530277013.60999995</v>
      </c>
    </row>
    <row r="207" spans="1:16" s="381" customFormat="1" ht="24.6" customHeight="1">
      <c r="A207" s="59"/>
      <c r="B207" s="520" t="s">
        <v>950</v>
      </c>
      <c r="C207" s="517"/>
      <c r="D207" s="59"/>
      <c r="E207" s="52"/>
      <c r="F207" s="52"/>
      <c r="G207" s="52"/>
      <c r="I207" s="507">
        <v>6487116.3899999997</v>
      </c>
      <c r="J207" s="564"/>
      <c r="K207" s="507">
        <v>11559825.689999999</v>
      </c>
      <c r="L207" s="507"/>
      <c r="M207" s="507">
        <f>SUM(I207:L207)</f>
        <v>18046942.079999998</v>
      </c>
      <c r="N207" s="507"/>
      <c r="O207" s="507">
        <f t="shared" ref="O207:O213" si="25">+M207</f>
        <v>18046942.079999998</v>
      </c>
    </row>
    <row r="208" spans="1:16" s="381" customFormat="1" ht="24.6" customHeight="1">
      <c r="A208" s="59"/>
      <c r="B208" s="520" t="s">
        <v>951</v>
      </c>
      <c r="C208" s="517"/>
      <c r="D208" s="59"/>
      <c r="E208" s="52"/>
      <c r="F208" s="52"/>
      <c r="G208" s="52"/>
      <c r="I208" s="507">
        <v>0</v>
      </c>
      <c r="J208" s="564"/>
      <c r="K208" s="507">
        <v>668618547.06000006</v>
      </c>
      <c r="L208" s="507"/>
      <c r="M208" s="507">
        <f t="shared" si="24"/>
        <v>668618547.06000006</v>
      </c>
      <c r="N208" s="507"/>
      <c r="O208" s="507">
        <f t="shared" si="25"/>
        <v>668618547.06000006</v>
      </c>
    </row>
    <row r="209" spans="1:15" s="381" customFormat="1" ht="24.6" customHeight="1">
      <c r="A209" s="59"/>
      <c r="B209" s="520" t="s">
        <v>952</v>
      </c>
      <c r="C209" s="517"/>
      <c r="D209" s="59"/>
      <c r="E209" s="52"/>
      <c r="F209" s="52"/>
      <c r="G209" s="52"/>
      <c r="I209" s="507">
        <v>0</v>
      </c>
      <c r="J209" s="564"/>
      <c r="K209" s="507">
        <v>168640000</v>
      </c>
      <c r="L209" s="507"/>
      <c r="M209" s="507">
        <f t="shared" si="24"/>
        <v>168640000</v>
      </c>
      <c r="N209" s="507"/>
      <c r="O209" s="507">
        <f t="shared" si="25"/>
        <v>168640000</v>
      </c>
    </row>
    <row r="210" spans="1:15" s="381" customFormat="1" ht="24.6" customHeight="1">
      <c r="A210" s="59"/>
      <c r="B210" s="520" t="s">
        <v>953</v>
      </c>
      <c r="C210" s="517"/>
      <c r="D210" s="59"/>
      <c r="E210" s="52"/>
      <c r="F210" s="52"/>
      <c r="G210" s="52"/>
      <c r="I210" s="507">
        <v>0</v>
      </c>
      <c r="J210" s="564"/>
      <c r="K210" s="507">
        <v>488960203.62</v>
      </c>
      <c r="L210" s="507"/>
      <c r="M210" s="507">
        <f t="shared" si="24"/>
        <v>488960203.62</v>
      </c>
      <c r="N210" s="507"/>
      <c r="O210" s="507">
        <f t="shared" si="25"/>
        <v>488960203.62</v>
      </c>
    </row>
    <row r="211" spans="1:15" s="381" customFormat="1" ht="24.6" customHeight="1">
      <c r="A211" s="59"/>
      <c r="B211" s="520" t="s">
        <v>954</v>
      </c>
      <c r="C211" s="517"/>
      <c r="D211" s="59"/>
      <c r="E211" s="52"/>
      <c r="F211" s="52"/>
      <c r="G211" s="52"/>
      <c r="I211" s="507">
        <v>198835077.75</v>
      </c>
      <c r="J211" s="564"/>
      <c r="K211" s="507">
        <v>0</v>
      </c>
      <c r="L211" s="507"/>
      <c r="M211" s="507">
        <f>SUM(I211:L211)</f>
        <v>198835077.75</v>
      </c>
      <c r="N211" s="507"/>
      <c r="O211" s="507">
        <f t="shared" si="25"/>
        <v>198835077.75</v>
      </c>
    </row>
    <row r="212" spans="1:15" s="381" customFormat="1" ht="24.6" customHeight="1">
      <c r="A212" s="59"/>
      <c r="B212" s="520" t="s">
        <v>955</v>
      </c>
      <c r="C212" s="517"/>
      <c r="D212" s="59"/>
      <c r="E212" s="52"/>
      <c r="F212" s="52"/>
      <c r="G212" s="52"/>
      <c r="I212" s="507">
        <v>0</v>
      </c>
      <c r="J212" s="564"/>
      <c r="K212" s="507">
        <v>106907700.34999999</v>
      </c>
      <c r="L212" s="507"/>
      <c r="M212" s="507">
        <f t="shared" si="24"/>
        <v>106907700.34999999</v>
      </c>
      <c r="N212" s="507"/>
      <c r="O212" s="507">
        <f t="shared" si="25"/>
        <v>106907700.34999999</v>
      </c>
    </row>
    <row r="213" spans="1:15" s="381" customFormat="1" ht="24.6" customHeight="1">
      <c r="A213" s="59"/>
      <c r="B213" s="520" t="s">
        <v>956</v>
      </c>
      <c r="C213" s="517"/>
      <c r="D213" s="59"/>
      <c r="E213" s="52"/>
      <c r="F213" s="52"/>
      <c r="G213" s="52"/>
      <c r="I213" s="507">
        <v>0</v>
      </c>
      <c r="J213" s="564"/>
      <c r="K213" s="507">
        <v>156531222.09</v>
      </c>
      <c r="L213" s="507"/>
      <c r="M213" s="507">
        <f t="shared" si="24"/>
        <v>156531222.09</v>
      </c>
      <c r="N213" s="507"/>
      <c r="O213" s="507">
        <f t="shared" si="25"/>
        <v>156531222.09</v>
      </c>
    </row>
    <row r="214" spans="1:15" s="381" customFormat="1" ht="24.6" customHeight="1" thickBot="1">
      <c r="A214" s="59"/>
      <c r="B214" s="527" t="s">
        <v>958</v>
      </c>
      <c r="C214" s="517"/>
      <c r="D214" s="59"/>
      <c r="E214" s="52"/>
      <c r="F214" s="52"/>
      <c r="G214" s="52"/>
      <c r="I214" s="565">
        <f>SUM(I206:I213)</f>
        <v>205322194.13999999</v>
      </c>
      <c r="J214" s="566"/>
      <c r="K214" s="565">
        <f>SUM(K206:K213)</f>
        <v>2131494512.4199998</v>
      </c>
      <c r="L214" s="566"/>
      <c r="M214" s="565">
        <f>SUM(M206:M213)</f>
        <v>2336816706.5599999</v>
      </c>
      <c r="N214" s="566"/>
      <c r="O214" s="565">
        <f>SUM(O206:O213)</f>
        <v>2336816706.5599999</v>
      </c>
    </row>
    <row r="215" spans="1:15" s="381" customFormat="1" ht="24.6" customHeight="1" thickTop="1">
      <c r="A215" s="59"/>
      <c r="B215" s="527" t="s">
        <v>901</v>
      </c>
      <c r="C215" s="517"/>
      <c r="D215" s="59"/>
      <c r="E215" s="52"/>
      <c r="F215" s="52"/>
      <c r="G215" s="52"/>
      <c r="I215" s="561"/>
      <c r="J215" s="566"/>
      <c r="K215" s="561"/>
      <c r="L215" s="566"/>
      <c r="M215" s="561"/>
      <c r="N215" s="566"/>
      <c r="O215" s="561"/>
    </row>
    <row r="216" spans="1:15" s="381" customFormat="1" ht="24.6" customHeight="1">
      <c r="A216" s="59"/>
      <c r="B216" s="520" t="s">
        <v>959</v>
      </c>
      <c r="C216" s="517"/>
      <c r="D216" s="59"/>
      <c r="E216" s="52"/>
      <c r="F216" s="52"/>
      <c r="G216" s="52"/>
      <c r="I216" s="561">
        <v>0</v>
      </c>
      <c r="J216" s="566"/>
      <c r="K216" s="561">
        <v>1565272.46</v>
      </c>
      <c r="L216" s="566"/>
      <c r="M216" s="507">
        <f t="shared" ref="M216:M220" si="26">SUM(K216:L216)</f>
        <v>1565272.46</v>
      </c>
      <c r="N216" s="566"/>
      <c r="O216" s="507">
        <f t="shared" ref="O216:O220" si="27">+M216</f>
        <v>1565272.46</v>
      </c>
    </row>
    <row r="217" spans="1:15" s="381" customFormat="1" ht="24.6" customHeight="1">
      <c r="A217" s="59"/>
      <c r="B217" s="520" t="s">
        <v>933</v>
      </c>
      <c r="C217" s="517"/>
      <c r="D217" s="59"/>
      <c r="E217" s="52"/>
      <c r="F217" s="52"/>
      <c r="G217" s="52"/>
      <c r="I217" s="561">
        <v>0</v>
      </c>
      <c r="J217" s="566"/>
      <c r="K217" s="561">
        <v>798288804.75999999</v>
      </c>
      <c r="L217" s="566"/>
      <c r="M217" s="507">
        <f t="shared" si="26"/>
        <v>798288804.75999999</v>
      </c>
      <c r="N217" s="566"/>
      <c r="O217" s="507">
        <f t="shared" si="27"/>
        <v>798288804.75999999</v>
      </c>
    </row>
    <row r="218" spans="1:15" s="381" customFormat="1" ht="24.6" customHeight="1">
      <c r="A218" s="59"/>
      <c r="B218" s="521" t="s">
        <v>934</v>
      </c>
      <c r="C218" s="517"/>
      <c r="D218" s="59"/>
      <c r="E218" s="52"/>
      <c r="F218" s="52"/>
      <c r="G218" s="52"/>
      <c r="I218" s="561">
        <v>0</v>
      </c>
      <c r="J218" s="566"/>
      <c r="K218" s="561">
        <v>315706733.92000002</v>
      </c>
      <c r="L218" s="566"/>
      <c r="M218" s="507">
        <f t="shared" si="26"/>
        <v>315706733.92000002</v>
      </c>
      <c r="N218" s="566"/>
      <c r="O218" s="507">
        <f t="shared" si="27"/>
        <v>315706733.92000002</v>
      </c>
    </row>
    <row r="219" spans="1:15" s="381" customFormat="1" ht="24.6" customHeight="1">
      <c r="A219" s="59"/>
      <c r="B219" s="520" t="s">
        <v>961</v>
      </c>
      <c r="C219" s="517"/>
      <c r="D219" s="59"/>
      <c r="E219" s="52"/>
      <c r="F219" s="52"/>
      <c r="G219" s="52"/>
      <c r="I219" s="561">
        <v>0</v>
      </c>
      <c r="J219" s="566"/>
      <c r="K219" s="561">
        <v>1365431670.27</v>
      </c>
      <c r="L219" s="566"/>
      <c r="M219" s="507">
        <f t="shared" si="26"/>
        <v>1365431670.27</v>
      </c>
      <c r="N219" s="566"/>
      <c r="O219" s="507">
        <f t="shared" si="27"/>
        <v>1365431670.27</v>
      </c>
    </row>
    <row r="220" spans="1:15" s="381" customFormat="1" ht="24.6" customHeight="1">
      <c r="A220" s="59"/>
      <c r="B220" s="520" t="s">
        <v>646</v>
      </c>
      <c r="C220" s="517"/>
      <c r="D220" s="59"/>
      <c r="E220" s="52"/>
      <c r="F220" s="52"/>
      <c r="G220" s="52"/>
      <c r="I220" s="561">
        <v>0</v>
      </c>
      <c r="J220" s="566"/>
      <c r="K220" s="561">
        <v>29172034.699999996</v>
      </c>
      <c r="L220" s="566"/>
      <c r="M220" s="507">
        <f t="shared" si="26"/>
        <v>29172034.699999996</v>
      </c>
      <c r="N220" s="566"/>
      <c r="O220" s="507">
        <f t="shared" si="27"/>
        <v>29172034.699999996</v>
      </c>
    </row>
    <row r="221" spans="1:15" s="381" customFormat="1" ht="24.6" customHeight="1">
      <c r="A221" s="59"/>
      <c r="B221" s="521" t="s">
        <v>960</v>
      </c>
      <c r="C221" s="517"/>
      <c r="D221" s="59"/>
      <c r="E221" s="52"/>
      <c r="F221" s="52"/>
      <c r="G221" s="52"/>
      <c r="I221" s="561">
        <v>0</v>
      </c>
      <c r="J221" s="566"/>
      <c r="K221" s="561">
        <v>897600000</v>
      </c>
      <c r="L221" s="566"/>
      <c r="M221" s="507">
        <f>SUM(K221:L221)</f>
        <v>897600000</v>
      </c>
      <c r="N221" s="566"/>
      <c r="O221" s="507">
        <f t="shared" ref="O221" si="28">+M221</f>
        <v>897600000</v>
      </c>
    </row>
    <row r="222" spans="1:15" s="381" customFormat="1" ht="24.6" customHeight="1" thickBot="1">
      <c r="A222" s="59"/>
      <c r="B222" s="527" t="s">
        <v>962</v>
      </c>
      <c r="C222" s="517"/>
      <c r="D222" s="59"/>
      <c r="E222" s="52"/>
      <c r="F222" s="52"/>
      <c r="G222" s="52"/>
      <c r="I222" s="565">
        <f>SUM(I216:I221)</f>
        <v>0</v>
      </c>
      <c r="J222" s="566"/>
      <c r="K222" s="565">
        <f>SUM(K216:K221)</f>
        <v>3407764516.1099997</v>
      </c>
      <c r="L222" s="566"/>
      <c r="M222" s="565">
        <f>SUM(M216:M221)</f>
        <v>3407764516.1099997</v>
      </c>
      <c r="N222" s="566"/>
      <c r="O222" s="565">
        <f>SUM(O216:O221)</f>
        <v>3407764516.1099997</v>
      </c>
    </row>
    <row r="223" spans="1:15" s="381" customFormat="1" ht="24.6" customHeight="1" thickTop="1">
      <c r="A223" s="59"/>
      <c r="B223" s="527"/>
      <c r="C223" s="517"/>
      <c r="D223" s="59"/>
      <c r="E223" s="52"/>
      <c r="F223" s="52"/>
      <c r="G223" s="52"/>
      <c r="I223" s="384"/>
      <c r="J223" s="392"/>
      <c r="K223" s="384"/>
      <c r="L223" s="392"/>
      <c r="M223" s="384"/>
      <c r="N223" s="392"/>
      <c r="O223" s="384"/>
    </row>
    <row r="224" spans="1:15" s="381" customFormat="1" ht="24.6" customHeight="1">
      <c r="A224" s="59"/>
      <c r="B224" s="517" t="s">
        <v>963</v>
      </c>
      <c r="C224" s="517"/>
      <c r="D224" s="59"/>
      <c r="E224" s="52"/>
      <c r="F224" s="52"/>
      <c r="G224" s="52"/>
      <c r="I224" s="501"/>
      <c r="J224" s="501"/>
      <c r="K224" s="389"/>
      <c r="L224" s="115"/>
      <c r="M224" s="65"/>
      <c r="N224" s="65"/>
      <c r="O224" s="173" t="s">
        <v>423</v>
      </c>
    </row>
    <row r="225" spans="1:15" s="381" customFormat="1" ht="24.6" customHeight="1">
      <c r="A225" s="59"/>
      <c r="B225" s="517"/>
      <c r="C225" s="517"/>
      <c r="D225" s="59"/>
      <c r="E225" s="52"/>
      <c r="F225" s="52"/>
      <c r="G225" s="52"/>
      <c r="I225" s="612" t="s">
        <v>919</v>
      </c>
      <c r="J225" s="612"/>
      <c r="K225" s="612"/>
      <c r="L225" s="612"/>
      <c r="M225" s="612"/>
      <c r="N225" s="612"/>
      <c r="O225" s="612"/>
    </row>
    <row r="226" spans="1:15" s="381" customFormat="1" ht="24.6" customHeight="1">
      <c r="A226" s="59"/>
      <c r="B226" s="517"/>
      <c r="C226" s="517"/>
      <c r="D226" s="59"/>
      <c r="E226" s="52"/>
      <c r="F226" s="52"/>
      <c r="G226" s="52"/>
      <c r="I226" s="606" t="s">
        <v>944</v>
      </c>
      <c r="J226" s="606"/>
      <c r="K226" s="606"/>
      <c r="L226" s="606"/>
      <c r="M226" s="606"/>
      <c r="N226" s="525"/>
      <c r="O226" s="607" t="s">
        <v>577</v>
      </c>
    </row>
    <row r="227" spans="1:15" s="381" customFormat="1" ht="24.6" customHeight="1">
      <c r="A227" s="59"/>
      <c r="B227" s="517"/>
      <c r="C227" s="517"/>
      <c r="D227" s="59"/>
      <c r="E227" s="52"/>
      <c r="F227" s="52"/>
      <c r="G227" s="52"/>
      <c r="I227" s="525" t="s">
        <v>945</v>
      </c>
      <c r="J227" s="115"/>
      <c r="K227" s="525" t="s">
        <v>946</v>
      </c>
      <c r="L227" s="115"/>
      <c r="M227" s="610" t="s">
        <v>429</v>
      </c>
      <c r="N227" s="115"/>
      <c r="O227" s="608"/>
    </row>
    <row r="228" spans="1:15" s="381" customFormat="1" ht="24.6" customHeight="1">
      <c r="A228" s="59"/>
      <c r="B228" s="517"/>
      <c r="C228" s="517"/>
      <c r="D228" s="59"/>
      <c r="E228" s="52"/>
      <c r="F228" s="52"/>
      <c r="G228" s="52"/>
      <c r="I228" s="390" t="s">
        <v>947</v>
      </c>
      <c r="J228" s="525"/>
      <c r="K228" s="526" t="s">
        <v>948</v>
      </c>
      <c r="L228" s="391"/>
      <c r="M228" s="611"/>
      <c r="N228" s="391"/>
      <c r="O228" s="609"/>
    </row>
    <row r="229" spans="1:15" s="381" customFormat="1" ht="24.6" customHeight="1">
      <c r="A229" s="59"/>
      <c r="B229" s="527" t="s">
        <v>886</v>
      </c>
      <c r="C229" s="517"/>
      <c r="D229" s="59"/>
      <c r="E229" s="52"/>
      <c r="F229" s="52"/>
      <c r="G229" s="52"/>
      <c r="I229" s="388"/>
      <c r="J229" s="388"/>
      <c r="K229" s="501"/>
      <c r="L229" s="501"/>
      <c r="M229" s="501"/>
      <c r="N229" s="501"/>
      <c r="O229" s="501"/>
    </row>
    <row r="230" spans="1:15" s="381" customFormat="1" ht="24.6" customHeight="1">
      <c r="A230" s="59"/>
      <c r="B230" s="520" t="s">
        <v>949</v>
      </c>
      <c r="C230" s="517"/>
      <c r="D230" s="59"/>
      <c r="E230" s="52"/>
      <c r="F230" s="52"/>
      <c r="G230" s="52"/>
      <c r="I230" s="507">
        <v>0</v>
      </c>
      <c r="J230" s="564"/>
      <c r="K230" s="507">
        <v>459400061.29999995</v>
      </c>
      <c r="L230" s="507"/>
      <c r="M230" s="507">
        <f>SUM(I230:L230)</f>
        <v>459400061.29999995</v>
      </c>
      <c r="N230" s="507"/>
      <c r="O230" s="507">
        <f t="shared" ref="O230:O236" si="29">+M230</f>
        <v>459400061.29999995</v>
      </c>
    </row>
    <row r="231" spans="1:15" s="381" customFormat="1" ht="24.6" customHeight="1">
      <c r="A231" s="59"/>
      <c r="B231" s="520" t="s">
        <v>950</v>
      </c>
      <c r="C231" s="517"/>
      <c r="D231" s="59"/>
      <c r="E231" s="52"/>
      <c r="F231" s="52"/>
      <c r="G231" s="52"/>
      <c r="I231" s="507">
        <v>6444925.5300000003</v>
      </c>
      <c r="J231" s="564"/>
      <c r="K231" s="507">
        <v>11370583.040000001</v>
      </c>
      <c r="L231" s="507"/>
      <c r="M231" s="507">
        <f t="shared" ref="M231:M234" si="30">SUM(I231:L231)</f>
        <v>17815508.57</v>
      </c>
      <c r="N231" s="507"/>
      <c r="O231" s="507">
        <f t="shared" si="29"/>
        <v>17815508.57</v>
      </c>
    </row>
    <row r="232" spans="1:15" s="381" customFormat="1" ht="24.6" customHeight="1">
      <c r="A232" s="59"/>
      <c r="B232" s="520" t="s">
        <v>951</v>
      </c>
      <c r="C232" s="517"/>
      <c r="D232" s="59"/>
      <c r="E232" s="52"/>
      <c r="F232" s="52"/>
      <c r="G232" s="52"/>
      <c r="I232" s="507">
        <v>0</v>
      </c>
      <c r="J232" s="564"/>
      <c r="K232" s="507">
        <v>662933642.17000008</v>
      </c>
      <c r="L232" s="507"/>
      <c r="M232" s="507">
        <f t="shared" si="30"/>
        <v>662933642.17000008</v>
      </c>
      <c r="N232" s="507"/>
      <c r="O232" s="507">
        <f t="shared" si="29"/>
        <v>662933642.17000008</v>
      </c>
    </row>
    <row r="233" spans="1:15" s="381" customFormat="1" ht="24.6" customHeight="1">
      <c r="A233" s="59"/>
      <c r="B233" s="520" t="s">
        <v>952</v>
      </c>
      <c r="C233" s="517"/>
      <c r="D233" s="59"/>
      <c r="E233" s="52"/>
      <c r="F233" s="52"/>
      <c r="G233" s="52"/>
      <c r="I233" s="507">
        <v>0</v>
      </c>
      <c r="J233" s="564"/>
      <c r="K233" s="507">
        <v>168640000</v>
      </c>
      <c r="L233" s="507"/>
      <c r="M233" s="507">
        <f t="shared" si="30"/>
        <v>168640000</v>
      </c>
      <c r="N233" s="507"/>
      <c r="O233" s="507">
        <f t="shared" si="29"/>
        <v>168640000</v>
      </c>
    </row>
    <row r="234" spans="1:15" s="381" customFormat="1" ht="24.6" customHeight="1">
      <c r="A234" s="59"/>
      <c r="B234" s="520" t="s">
        <v>953</v>
      </c>
      <c r="C234" s="517"/>
      <c r="D234" s="59"/>
      <c r="E234" s="52"/>
      <c r="F234" s="52"/>
      <c r="G234" s="52"/>
      <c r="I234" s="507">
        <v>0</v>
      </c>
      <c r="J234" s="564"/>
      <c r="K234" s="507">
        <v>500476160.70999998</v>
      </c>
      <c r="L234" s="507"/>
      <c r="M234" s="507">
        <f t="shared" si="30"/>
        <v>500476160.70999998</v>
      </c>
      <c r="N234" s="507"/>
      <c r="O234" s="507">
        <f t="shared" si="29"/>
        <v>500476160.70999998</v>
      </c>
    </row>
    <row r="235" spans="1:15" s="381" customFormat="1" ht="24.6" customHeight="1">
      <c r="A235" s="59"/>
      <c r="B235" s="520" t="s">
        <v>954</v>
      </c>
      <c r="C235" s="517"/>
      <c r="D235" s="59"/>
      <c r="E235" s="52"/>
      <c r="F235" s="52"/>
      <c r="G235" s="52"/>
      <c r="I235" s="507">
        <v>198835077.75</v>
      </c>
      <c r="J235" s="564"/>
      <c r="K235" s="507">
        <v>0</v>
      </c>
      <c r="L235" s="507"/>
      <c r="M235" s="507">
        <f>SUM(I235:L235)</f>
        <v>198835077.75</v>
      </c>
      <c r="N235" s="507"/>
      <c r="O235" s="507">
        <f t="shared" si="29"/>
        <v>198835077.75</v>
      </c>
    </row>
    <row r="236" spans="1:15" s="381" customFormat="1" ht="24.6" customHeight="1">
      <c r="A236" s="59"/>
      <c r="B236" s="520" t="s">
        <v>955</v>
      </c>
      <c r="C236" s="517"/>
      <c r="D236" s="59"/>
      <c r="E236" s="52"/>
      <c r="F236" s="52"/>
      <c r="G236" s="52"/>
      <c r="I236" s="507">
        <v>0</v>
      </c>
      <c r="J236" s="564"/>
      <c r="K236" s="507">
        <v>95857699.700000003</v>
      </c>
      <c r="L236" s="507"/>
      <c r="M236" s="507">
        <f t="shared" ref="M236" si="31">SUM(I236:L236)</f>
        <v>95857699.700000003</v>
      </c>
      <c r="N236" s="507"/>
      <c r="O236" s="507">
        <f t="shared" si="29"/>
        <v>95857699.700000003</v>
      </c>
    </row>
    <row r="237" spans="1:15" s="381" customFormat="1" ht="24.6" customHeight="1">
      <c r="A237" s="59"/>
      <c r="B237" s="527"/>
      <c r="C237" s="517"/>
      <c r="D237" s="59"/>
      <c r="E237" s="52"/>
      <c r="F237" s="52"/>
      <c r="G237" s="52"/>
      <c r="I237" s="384"/>
      <c r="J237" s="392"/>
      <c r="K237" s="384"/>
      <c r="L237" s="392"/>
      <c r="M237" s="384"/>
      <c r="N237" s="392"/>
      <c r="O237" s="384"/>
    </row>
    <row r="238" spans="1:15" s="381" customFormat="1" ht="24.6" customHeight="1">
      <c r="A238" s="59"/>
      <c r="B238" s="527"/>
      <c r="C238" s="517"/>
      <c r="D238" s="59"/>
      <c r="E238" s="52"/>
      <c r="F238" s="52"/>
      <c r="G238" s="52"/>
      <c r="I238" s="384"/>
      <c r="J238" s="392"/>
      <c r="K238" s="384"/>
      <c r="L238" s="392"/>
      <c r="M238" s="384"/>
      <c r="N238" s="392"/>
      <c r="O238" s="384"/>
    </row>
    <row r="239" spans="1:15" s="108" customFormat="1" ht="24.6" customHeight="1">
      <c r="A239" s="101"/>
      <c r="B239" s="60"/>
      <c r="D239" s="60"/>
      <c r="E239" s="60" t="s">
        <v>31</v>
      </c>
      <c r="F239" s="101"/>
      <c r="G239" s="101"/>
      <c r="H239" s="101"/>
      <c r="I239" s="101"/>
      <c r="J239" s="101"/>
      <c r="K239" s="101"/>
      <c r="L239" s="101"/>
    </row>
    <row r="240" spans="1:15" s="108" customFormat="1" ht="24.6" customHeight="1">
      <c r="A240" s="101"/>
      <c r="D240" s="60"/>
      <c r="E240" s="60" t="s">
        <v>32</v>
      </c>
      <c r="F240" s="101"/>
      <c r="G240" s="101"/>
      <c r="H240" s="101"/>
      <c r="I240" s="101"/>
      <c r="J240" s="101"/>
      <c r="K240" s="101"/>
      <c r="L240" s="101"/>
    </row>
    <row r="241" spans="1:16" s="108" customFormat="1" ht="24" customHeight="1">
      <c r="A241" s="101"/>
      <c r="D241" s="60"/>
      <c r="E241" s="60"/>
      <c r="F241" s="101"/>
      <c r="G241" s="101"/>
      <c r="H241" s="101"/>
      <c r="I241" s="101"/>
      <c r="J241" s="101"/>
      <c r="K241" s="101"/>
      <c r="L241" s="101"/>
    </row>
    <row r="242" spans="1:16" s="381" customFormat="1" ht="23.1" customHeight="1">
      <c r="A242" s="596" t="s">
        <v>1068</v>
      </c>
      <c r="B242" s="596"/>
      <c r="C242" s="596"/>
      <c r="D242" s="596"/>
      <c r="E242" s="596"/>
      <c r="F242" s="596"/>
      <c r="G242" s="596"/>
      <c r="H242" s="596"/>
      <c r="I242" s="596"/>
      <c r="J242" s="596"/>
      <c r="K242" s="596"/>
      <c r="L242" s="596"/>
      <c r="M242" s="596"/>
      <c r="N242" s="596"/>
      <c r="O242" s="596"/>
      <c r="P242" s="501"/>
    </row>
    <row r="243" spans="1:16" s="381" customFormat="1" ht="23.1" customHeight="1">
      <c r="A243" s="91"/>
      <c r="B243" s="91"/>
      <c r="C243" s="91"/>
      <c r="D243" s="91"/>
      <c r="E243" s="91"/>
      <c r="F243" s="91"/>
      <c r="G243" s="91"/>
      <c r="H243" s="91"/>
      <c r="I243" s="91"/>
      <c r="J243" s="91"/>
      <c r="K243" s="91"/>
      <c r="L243" s="91"/>
      <c r="M243" s="91"/>
      <c r="N243" s="91"/>
      <c r="O243" s="91"/>
      <c r="P243" s="501"/>
    </row>
    <row r="244" spans="1:16" s="108" customFormat="1" ht="23.1" customHeight="1">
      <c r="A244" s="115" t="s">
        <v>1112</v>
      </c>
    </row>
    <row r="245" spans="1:16" s="381" customFormat="1" ht="23.1" customHeight="1">
      <c r="A245" s="59"/>
      <c r="B245" s="517"/>
      <c r="C245" s="517"/>
      <c r="D245" s="59"/>
      <c r="E245" s="52"/>
      <c r="F245" s="52"/>
      <c r="G245" s="52"/>
      <c r="I245" s="501"/>
      <c r="J245" s="501"/>
      <c r="K245" s="389"/>
      <c r="L245" s="115"/>
      <c r="M245" s="65"/>
      <c r="N245" s="65"/>
      <c r="O245" s="173" t="s">
        <v>423</v>
      </c>
    </row>
    <row r="246" spans="1:16" s="381" customFormat="1" ht="23.1" customHeight="1">
      <c r="A246" s="59"/>
      <c r="B246" s="517"/>
      <c r="C246" s="517"/>
      <c r="D246" s="59"/>
      <c r="E246" s="52"/>
      <c r="F246" s="52"/>
      <c r="G246" s="52"/>
      <c r="I246" s="612" t="s">
        <v>919</v>
      </c>
      <c r="J246" s="612"/>
      <c r="K246" s="612"/>
      <c r="L246" s="612"/>
      <c r="M246" s="612"/>
      <c r="N246" s="612"/>
      <c r="O246" s="612"/>
    </row>
    <row r="247" spans="1:16" s="381" customFormat="1" ht="23.1" customHeight="1">
      <c r="A247" s="59"/>
      <c r="B247" s="517"/>
      <c r="C247" s="517"/>
      <c r="D247" s="59"/>
      <c r="E247" s="52"/>
      <c r="F247" s="52"/>
      <c r="G247" s="52"/>
      <c r="I247" s="606" t="s">
        <v>944</v>
      </c>
      <c r="J247" s="606"/>
      <c r="K247" s="606"/>
      <c r="L247" s="606"/>
      <c r="M247" s="606"/>
      <c r="N247" s="525"/>
      <c r="O247" s="607" t="s">
        <v>577</v>
      </c>
    </row>
    <row r="248" spans="1:16" s="381" customFormat="1" ht="23.1" customHeight="1">
      <c r="A248" s="59"/>
      <c r="B248" s="517"/>
      <c r="C248" s="517"/>
      <c r="D248" s="59"/>
      <c r="E248" s="52"/>
      <c r="F248" s="52"/>
      <c r="G248" s="52"/>
      <c r="I248" s="525" t="s">
        <v>945</v>
      </c>
      <c r="J248" s="115"/>
      <c r="K248" s="525" t="s">
        <v>946</v>
      </c>
      <c r="L248" s="115"/>
      <c r="M248" s="610" t="s">
        <v>429</v>
      </c>
      <c r="N248" s="115"/>
      <c r="O248" s="608"/>
    </row>
    <row r="249" spans="1:16" s="381" customFormat="1" ht="23.1" customHeight="1">
      <c r="A249" s="59"/>
      <c r="B249" s="517"/>
      <c r="C249" s="517"/>
      <c r="D249" s="59"/>
      <c r="E249" s="52"/>
      <c r="F249" s="52"/>
      <c r="G249" s="52"/>
      <c r="I249" s="390" t="s">
        <v>947</v>
      </c>
      <c r="J249" s="525"/>
      <c r="K249" s="526" t="s">
        <v>948</v>
      </c>
      <c r="L249" s="391"/>
      <c r="M249" s="611"/>
      <c r="N249" s="391"/>
      <c r="O249" s="609"/>
    </row>
    <row r="250" spans="1:16" s="381" customFormat="1" ht="23.1" customHeight="1">
      <c r="A250" s="59"/>
      <c r="B250" s="527" t="s">
        <v>1155</v>
      </c>
      <c r="C250" s="517"/>
      <c r="D250" s="59"/>
      <c r="E250" s="52"/>
      <c r="F250" s="52"/>
      <c r="G250" s="52"/>
      <c r="I250" s="570"/>
      <c r="J250" s="525"/>
      <c r="K250" s="571"/>
      <c r="L250" s="391"/>
      <c r="M250" s="391"/>
      <c r="N250" s="391"/>
      <c r="O250" s="559"/>
    </row>
    <row r="251" spans="1:16" s="381" customFormat="1" ht="23.1" customHeight="1">
      <c r="A251" s="59"/>
      <c r="B251" s="520" t="s">
        <v>956</v>
      </c>
      <c r="C251" s="517"/>
      <c r="D251" s="59"/>
      <c r="E251" s="52"/>
      <c r="F251" s="52"/>
      <c r="G251" s="52"/>
      <c r="I251" s="507">
        <v>0</v>
      </c>
      <c r="J251" s="564"/>
      <c r="K251" s="507">
        <v>156022821.12</v>
      </c>
      <c r="L251" s="507"/>
      <c r="M251" s="507">
        <f>SUM(I251:L251)</f>
        <v>156022821.12</v>
      </c>
      <c r="N251" s="507"/>
      <c r="O251" s="507">
        <f>+M251</f>
        <v>156022821.12</v>
      </c>
    </row>
    <row r="252" spans="1:16" s="381" customFormat="1" ht="23.1" customHeight="1">
      <c r="A252" s="59"/>
      <c r="B252" s="520" t="s">
        <v>957</v>
      </c>
      <c r="C252" s="517"/>
      <c r="D252" s="59"/>
      <c r="E252" s="52"/>
      <c r="F252" s="52"/>
      <c r="G252" s="52"/>
      <c r="I252" s="507">
        <v>0</v>
      </c>
      <c r="J252" s="564"/>
      <c r="K252" s="507">
        <v>200000</v>
      </c>
      <c r="L252" s="507"/>
      <c r="M252" s="507">
        <f>SUM(I252:L252)</f>
        <v>200000</v>
      </c>
      <c r="N252" s="507"/>
      <c r="O252" s="507">
        <f>+M252</f>
        <v>200000</v>
      </c>
    </row>
    <row r="253" spans="1:16" s="381" customFormat="1" ht="23.1" customHeight="1" thickBot="1">
      <c r="A253" s="59"/>
      <c r="B253" s="527" t="s">
        <v>958</v>
      </c>
      <c r="C253" s="517"/>
      <c r="D253" s="59"/>
      <c r="E253" s="52"/>
      <c r="F253" s="52"/>
      <c r="G253" s="52"/>
      <c r="I253" s="565">
        <f>SUM(I230:I252)</f>
        <v>205280003.28</v>
      </c>
      <c r="J253" s="566"/>
      <c r="K253" s="565">
        <f>SUM(K230:K252)</f>
        <v>2054900968.04</v>
      </c>
      <c r="L253" s="566"/>
      <c r="M253" s="565">
        <f>SUM(M230:M252)</f>
        <v>2260180971.3200002</v>
      </c>
      <c r="N253" s="566"/>
      <c r="O253" s="565">
        <f>SUM(O230:O252)</f>
        <v>2260180971.3200002</v>
      </c>
    </row>
    <row r="254" spans="1:16" s="381" customFormat="1" ht="23.1" customHeight="1" thickTop="1">
      <c r="A254" s="59"/>
      <c r="B254" s="527" t="s">
        <v>901</v>
      </c>
      <c r="C254" s="517"/>
      <c r="D254" s="59"/>
      <c r="E254" s="52"/>
      <c r="F254" s="52"/>
      <c r="G254" s="52"/>
      <c r="I254" s="385"/>
      <c r="J254" s="393"/>
      <c r="K254" s="385"/>
      <c r="L254" s="393"/>
      <c r="M254" s="385"/>
      <c r="N254" s="393"/>
      <c r="O254" s="385"/>
    </row>
    <row r="255" spans="1:16" s="381" customFormat="1" ht="23.1" customHeight="1">
      <c r="A255" s="59"/>
      <c r="B255" s="520" t="s">
        <v>959</v>
      </c>
      <c r="C255" s="517"/>
      <c r="D255" s="59"/>
      <c r="E255" s="52"/>
      <c r="F255" s="52"/>
      <c r="G255" s="52"/>
      <c r="I255" s="561">
        <v>0</v>
      </c>
      <c r="J255" s="566"/>
      <c r="K255" s="561">
        <v>18655525.989999998</v>
      </c>
      <c r="L255" s="566"/>
      <c r="M255" s="507">
        <f t="shared" ref="M255:M260" si="32">SUM(K255:L255)</f>
        <v>18655525.989999998</v>
      </c>
      <c r="N255" s="566"/>
      <c r="O255" s="561">
        <f>+M255</f>
        <v>18655525.989999998</v>
      </c>
    </row>
    <row r="256" spans="1:16" s="381" customFormat="1" ht="23.1" customHeight="1">
      <c r="A256" s="59"/>
      <c r="B256" s="520" t="s">
        <v>932</v>
      </c>
      <c r="C256" s="517"/>
      <c r="D256" s="59"/>
      <c r="E256" s="52"/>
      <c r="F256" s="52"/>
      <c r="G256" s="52"/>
      <c r="I256" s="561">
        <v>0</v>
      </c>
      <c r="J256" s="566"/>
      <c r="K256" s="561">
        <v>100000000</v>
      </c>
      <c r="L256" s="566"/>
      <c r="M256" s="507">
        <f t="shared" si="32"/>
        <v>100000000</v>
      </c>
      <c r="N256" s="566"/>
      <c r="O256" s="561">
        <f t="shared" ref="O256:O257" si="33">+M256</f>
        <v>100000000</v>
      </c>
    </row>
    <row r="257" spans="1:15" s="381" customFormat="1" ht="23.1" customHeight="1">
      <c r="A257" s="59"/>
      <c r="B257" s="520" t="s">
        <v>933</v>
      </c>
      <c r="C257" s="517"/>
      <c r="D257" s="59"/>
      <c r="E257" s="52"/>
      <c r="F257" s="52"/>
      <c r="G257" s="52"/>
      <c r="I257" s="561">
        <v>0</v>
      </c>
      <c r="J257" s="566"/>
      <c r="K257" s="561">
        <v>948008578.13</v>
      </c>
      <c r="L257" s="566"/>
      <c r="M257" s="507">
        <f t="shared" si="32"/>
        <v>948008578.13</v>
      </c>
      <c r="N257" s="566"/>
      <c r="O257" s="561">
        <f t="shared" si="33"/>
        <v>948008578.13</v>
      </c>
    </row>
    <row r="258" spans="1:15" s="381" customFormat="1" ht="23.1" customHeight="1">
      <c r="A258" s="59"/>
      <c r="B258" s="521" t="s">
        <v>934</v>
      </c>
      <c r="C258" s="517"/>
      <c r="D258" s="59"/>
      <c r="E258" s="52"/>
      <c r="F258" s="52"/>
      <c r="G258" s="52"/>
      <c r="I258" s="561">
        <v>0</v>
      </c>
      <c r="J258" s="566"/>
      <c r="K258" s="561">
        <v>309364719.06999999</v>
      </c>
      <c r="L258" s="566"/>
      <c r="M258" s="507">
        <f t="shared" si="32"/>
        <v>309364719.06999999</v>
      </c>
      <c r="N258" s="566"/>
      <c r="O258" s="561">
        <f t="shared" ref="O258:O260" si="34">+M258</f>
        <v>309364719.06999999</v>
      </c>
    </row>
    <row r="259" spans="1:15" s="381" customFormat="1" ht="23.1" customHeight="1">
      <c r="A259" s="59"/>
      <c r="B259" s="520" t="s">
        <v>961</v>
      </c>
      <c r="C259" s="517"/>
      <c r="D259" s="59"/>
      <c r="E259" s="52"/>
      <c r="F259" s="52"/>
      <c r="G259" s="52"/>
      <c r="I259" s="561">
        <v>0</v>
      </c>
      <c r="J259" s="566"/>
      <c r="K259" s="561">
        <v>1177121600</v>
      </c>
      <c r="L259" s="566"/>
      <c r="M259" s="507">
        <f t="shared" si="32"/>
        <v>1177121600</v>
      </c>
      <c r="N259" s="566"/>
      <c r="O259" s="561">
        <f t="shared" ref="O259" si="35">+M259</f>
        <v>1177121600</v>
      </c>
    </row>
    <row r="260" spans="1:15" s="381" customFormat="1" ht="23.1" customHeight="1">
      <c r="A260" s="59"/>
      <c r="B260" s="520" t="s">
        <v>646</v>
      </c>
      <c r="C260" s="517"/>
      <c r="D260" s="59"/>
      <c r="E260" s="52"/>
      <c r="F260" s="52"/>
      <c r="G260" s="52"/>
      <c r="I260" s="561">
        <v>0</v>
      </c>
      <c r="J260" s="566"/>
      <c r="K260" s="561">
        <v>43877844.279999994</v>
      </c>
      <c r="L260" s="566"/>
      <c r="M260" s="507">
        <f t="shared" si="32"/>
        <v>43877844.279999994</v>
      </c>
      <c r="N260" s="566"/>
      <c r="O260" s="561">
        <f t="shared" si="34"/>
        <v>43877844.279999994</v>
      </c>
    </row>
    <row r="261" spans="1:15" s="381" customFormat="1" ht="23.1" customHeight="1">
      <c r="A261" s="59"/>
      <c r="B261" s="521" t="s">
        <v>960</v>
      </c>
      <c r="C261" s="517"/>
      <c r="D261" s="59"/>
      <c r="E261" s="52"/>
      <c r="F261" s="52"/>
      <c r="G261" s="52"/>
      <c r="I261" s="561">
        <v>0</v>
      </c>
      <c r="J261" s="566"/>
      <c r="K261" s="561">
        <v>437200000</v>
      </c>
      <c r="L261" s="566"/>
      <c r="M261" s="507">
        <f>SUM(K261:L261)</f>
        <v>437200000</v>
      </c>
      <c r="N261" s="566"/>
      <c r="O261" s="561">
        <f>+M261</f>
        <v>437200000</v>
      </c>
    </row>
    <row r="262" spans="1:15" s="381" customFormat="1" ht="23.1" customHeight="1" thickBot="1">
      <c r="A262" s="59"/>
      <c r="B262" s="527" t="s">
        <v>962</v>
      </c>
      <c r="C262" s="517"/>
      <c r="D262" s="59"/>
      <c r="E262" s="52"/>
      <c r="F262" s="52"/>
      <c r="G262" s="52"/>
      <c r="I262" s="565">
        <f>SUM(I255:I261)</f>
        <v>0</v>
      </c>
      <c r="J262" s="566"/>
      <c r="K262" s="565">
        <f>SUM(K255:L261)</f>
        <v>3034228267.4700003</v>
      </c>
      <c r="L262" s="566"/>
      <c r="M262" s="565">
        <f>SUM(M255:N261)</f>
        <v>3034228267.4700003</v>
      </c>
      <c r="N262" s="566"/>
      <c r="O262" s="565">
        <f>SUM(O255:P261)</f>
        <v>3034228267.4700003</v>
      </c>
    </row>
    <row r="263" spans="1:15" s="381" customFormat="1" ht="23.1" customHeight="1" thickTop="1">
      <c r="A263" s="59"/>
      <c r="B263" s="527"/>
      <c r="C263" s="517"/>
      <c r="D263" s="59"/>
      <c r="E263" s="52"/>
      <c r="F263" s="52"/>
      <c r="G263" s="52"/>
      <c r="I263" s="384"/>
      <c r="J263" s="392"/>
      <c r="K263" s="384"/>
      <c r="L263" s="392"/>
      <c r="M263" s="384"/>
      <c r="N263" s="392"/>
      <c r="O263" s="384"/>
    </row>
    <row r="264" spans="1:15" s="381" customFormat="1" ht="23.1" customHeight="1">
      <c r="A264" s="59"/>
      <c r="B264" s="517"/>
      <c r="C264" s="517"/>
      <c r="D264" s="59"/>
      <c r="E264" s="52"/>
      <c r="F264" s="52"/>
      <c r="G264" s="52"/>
      <c r="I264" s="501"/>
      <c r="J264" s="501"/>
      <c r="K264" s="389"/>
      <c r="L264" s="115"/>
      <c r="M264" s="65"/>
      <c r="N264" s="65"/>
      <c r="O264" s="173" t="s">
        <v>423</v>
      </c>
    </row>
    <row r="265" spans="1:15" s="381" customFormat="1" ht="23.1" customHeight="1">
      <c r="A265" s="59"/>
      <c r="B265" s="517"/>
      <c r="C265" s="517"/>
      <c r="D265" s="59"/>
      <c r="E265" s="52"/>
      <c r="F265" s="52"/>
      <c r="G265" s="52"/>
      <c r="I265" s="612" t="s">
        <v>1027</v>
      </c>
      <c r="J265" s="612"/>
      <c r="K265" s="612"/>
      <c r="L265" s="612"/>
      <c r="M265" s="612"/>
      <c r="N265" s="612"/>
      <c r="O265" s="612"/>
    </row>
    <row r="266" spans="1:15" s="381" customFormat="1" ht="23.1" customHeight="1">
      <c r="A266" s="59"/>
      <c r="B266" s="517"/>
      <c r="C266" s="517"/>
      <c r="D266" s="59"/>
      <c r="E266" s="52"/>
      <c r="F266" s="52"/>
      <c r="G266" s="52"/>
      <c r="I266" s="606" t="s">
        <v>944</v>
      </c>
      <c r="J266" s="606"/>
      <c r="K266" s="606"/>
      <c r="L266" s="606"/>
      <c r="M266" s="606"/>
      <c r="N266" s="525"/>
      <c r="O266" s="607" t="s">
        <v>577</v>
      </c>
    </row>
    <row r="267" spans="1:15" s="381" customFormat="1" ht="23.1" customHeight="1">
      <c r="A267" s="59"/>
      <c r="B267" s="517"/>
      <c r="C267" s="517"/>
      <c r="D267" s="59"/>
      <c r="E267" s="52"/>
      <c r="F267" s="52"/>
      <c r="G267" s="52"/>
      <c r="I267" s="525" t="s">
        <v>945</v>
      </c>
      <c r="J267" s="115"/>
      <c r="K267" s="525" t="s">
        <v>946</v>
      </c>
      <c r="L267" s="115"/>
      <c r="M267" s="610" t="s">
        <v>429</v>
      </c>
      <c r="N267" s="115"/>
      <c r="O267" s="608"/>
    </row>
    <row r="268" spans="1:15" s="381" customFormat="1" ht="23.1" customHeight="1">
      <c r="A268" s="59"/>
      <c r="B268" s="517"/>
      <c r="C268" s="517"/>
      <c r="D268" s="59"/>
      <c r="E268" s="52"/>
      <c r="F268" s="52"/>
      <c r="G268" s="52"/>
      <c r="I268" s="390" t="s">
        <v>947</v>
      </c>
      <c r="J268" s="525"/>
      <c r="K268" s="526" t="s">
        <v>948</v>
      </c>
      <c r="L268" s="391"/>
      <c r="M268" s="611"/>
      <c r="N268" s="391"/>
      <c r="O268" s="609"/>
    </row>
    <row r="269" spans="1:15" s="381" customFormat="1" ht="23.1" customHeight="1">
      <c r="A269" s="59"/>
      <c r="B269" s="527" t="s">
        <v>886</v>
      </c>
      <c r="C269" s="517"/>
      <c r="D269" s="59"/>
      <c r="E269" s="52"/>
      <c r="F269" s="52"/>
      <c r="G269" s="52"/>
      <c r="I269" s="388"/>
      <c r="J269" s="388"/>
      <c r="K269" s="501"/>
      <c r="L269" s="501"/>
      <c r="M269" s="501"/>
      <c r="N269" s="501"/>
      <c r="O269" s="501"/>
    </row>
    <row r="270" spans="1:15" s="381" customFormat="1" ht="23.1" customHeight="1">
      <c r="A270" s="59"/>
      <c r="B270" s="520" t="s">
        <v>949</v>
      </c>
      <c r="C270" s="517"/>
      <c r="D270" s="59"/>
      <c r="E270" s="52"/>
      <c r="F270" s="52"/>
      <c r="G270" s="52"/>
      <c r="I270" s="561">
        <v>0</v>
      </c>
      <c r="J270" s="564"/>
      <c r="K270" s="507">
        <v>267311832.21000001</v>
      </c>
      <c r="L270" s="507"/>
      <c r="M270" s="507">
        <f>SUM(I270:L270)</f>
        <v>267311832.21000001</v>
      </c>
      <c r="N270" s="507"/>
      <c r="O270" s="507">
        <f t="shared" ref="O270:O277" si="36">+M270</f>
        <v>267311832.21000001</v>
      </c>
    </row>
    <row r="271" spans="1:15" s="381" customFormat="1" ht="23.1" customHeight="1">
      <c r="A271" s="59"/>
      <c r="B271" s="520" t="s">
        <v>950</v>
      </c>
      <c r="C271" s="517"/>
      <c r="D271" s="59"/>
      <c r="E271" s="52"/>
      <c r="F271" s="52"/>
      <c r="G271" s="52"/>
      <c r="I271" s="567">
        <v>0</v>
      </c>
      <c r="J271" s="564"/>
      <c r="K271" s="507">
        <v>11559825.689999999</v>
      </c>
      <c r="L271" s="507"/>
      <c r="M271" s="507">
        <f t="shared" ref="M271:M277" si="37">SUM(I271:L271)</f>
        <v>11559825.689999999</v>
      </c>
      <c r="N271" s="507"/>
      <c r="O271" s="507">
        <f t="shared" si="36"/>
        <v>11559825.689999999</v>
      </c>
    </row>
    <row r="272" spans="1:15" s="381" customFormat="1" ht="23.1" customHeight="1">
      <c r="A272" s="59"/>
      <c r="B272" s="520" t="s">
        <v>951</v>
      </c>
      <c r="C272" s="517"/>
      <c r="D272" s="59"/>
      <c r="E272" s="52"/>
      <c r="F272" s="52"/>
      <c r="G272" s="52"/>
      <c r="I272" s="561">
        <v>0</v>
      </c>
      <c r="J272" s="564"/>
      <c r="K272" s="507">
        <v>596268267.99000001</v>
      </c>
      <c r="L272" s="507"/>
      <c r="M272" s="507">
        <f t="shared" si="37"/>
        <v>596268267.99000001</v>
      </c>
      <c r="N272" s="507"/>
      <c r="O272" s="507">
        <f t="shared" si="36"/>
        <v>596268267.99000001</v>
      </c>
    </row>
    <row r="273" spans="1:15" s="381" customFormat="1" ht="23.1" customHeight="1">
      <c r="A273" s="59"/>
      <c r="B273" s="520" t="s">
        <v>952</v>
      </c>
      <c r="C273" s="517"/>
      <c r="D273" s="59"/>
      <c r="E273" s="52"/>
      <c r="F273" s="52"/>
      <c r="G273" s="52"/>
      <c r="I273" s="561">
        <v>0</v>
      </c>
      <c r="J273" s="564"/>
      <c r="K273" s="507">
        <v>1683681287.6400001</v>
      </c>
      <c r="L273" s="507"/>
      <c r="M273" s="507">
        <f t="shared" si="37"/>
        <v>1683681287.6400001</v>
      </c>
      <c r="N273" s="507"/>
      <c r="O273" s="507">
        <f t="shared" si="36"/>
        <v>1683681287.6400001</v>
      </c>
    </row>
    <row r="274" spans="1:15" s="381" customFormat="1" ht="23.1" customHeight="1">
      <c r="A274" s="59"/>
      <c r="B274" s="520" t="s">
        <v>953</v>
      </c>
      <c r="C274" s="517"/>
      <c r="D274" s="59"/>
      <c r="E274" s="52"/>
      <c r="F274" s="52"/>
      <c r="G274" s="52"/>
      <c r="I274" s="561">
        <v>0</v>
      </c>
      <c r="J274" s="564"/>
      <c r="K274" s="507">
        <v>516395061.97000003</v>
      </c>
      <c r="L274" s="507"/>
      <c r="M274" s="507">
        <f t="shared" si="37"/>
        <v>516395061.97000003</v>
      </c>
      <c r="N274" s="507"/>
      <c r="O274" s="507">
        <f t="shared" si="36"/>
        <v>516395061.97000003</v>
      </c>
    </row>
    <row r="275" spans="1:15" s="381" customFormat="1" ht="23.1" customHeight="1">
      <c r="A275" s="59"/>
      <c r="B275" s="520" t="s">
        <v>954</v>
      </c>
      <c r="C275" s="517"/>
      <c r="D275" s="59"/>
      <c r="E275" s="52"/>
      <c r="F275" s="52"/>
      <c r="G275" s="52"/>
      <c r="I275" s="567">
        <v>108835077.75</v>
      </c>
      <c r="J275" s="564"/>
      <c r="K275" s="561">
        <v>0</v>
      </c>
      <c r="L275" s="507"/>
      <c r="M275" s="507">
        <f t="shared" si="37"/>
        <v>108835077.75</v>
      </c>
      <c r="N275" s="507"/>
      <c r="O275" s="507">
        <f t="shared" si="36"/>
        <v>108835077.75</v>
      </c>
    </row>
    <row r="276" spans="1:15" s="381" customFormat="1" ht="23.1" customHeight="1">
      <c r="A276" s="59"/>
      <c r="B276" s="520" t="s">
        <v>955</v>
      </c>
      <c r="C276" s="517"/>
      <c r="D276" s="59"/>
      <c r="E276" s="52"/>
      <c r="F276" s="52"/>
      <c r="G276" s="52"/>
      <c r="I276" s="561">
        <v>0</v>
      </c>
      <c r="J276" s="564"/>
      <c r="K276" s="507">
        <v>106907700.34999999</v>
      </c>
      <c r="L276" s="507"/>
      <c r="M276" s="507">
        <f t="shared" si="37"/>
        <v>106907700.34999999</v>
      </c>
      <c r="N276" s="507"/>
      <c r="O276" s="507">
        <f t="shared" si="36"/>
        <v>106907700.34999999</v>
      </c>
    </row>
    <row r="277" spans="1:15" s="381" customFormat="1" ht="23.1" customHeight="1">
      <c r="A277" s="59"/>
      <c r="B277" s="520" t="s">
        <v>956</v>
      </c>
      <c r="C277" s="517"/>
      <c r="D277" s="59"/>
      <c r="E277" s="52"/>
      <c r="F277" s="52"/>
      <c r="G277" s="52"/>
      <c r="I277" s="561">
        <v>0</v>
      </c>
      <c r="J277" s="564"/>
      <c r="K277" s="507">
        <v>156531222.09</v>
      </c>
      <c r="L277" s="507"/>
      <c r="M277" s="507">
        <f t="shared" si="37"/>
        <v>156531222.09</v>
      </c>
      <c r="N277" s="507"/>
      <c r="O277" s="507">
        <f t="shared" si="36"/>
        <v>156531222.09</v>
      </c>
    </row>
    <row r="278" spans="1:15" s="381" customFormat="1" ht="23.1" customHeight="1" thickBot="1">
      <c r="A278" s="59"/>
      <c r="B278" s="527" t="s">
        <v>958</v>
      </c>
      <c r="C278" s="517"/>
      <c r="D278" s="59"/>
      <c r="E278" s="52"/>
      <c r="F278" s="52"/>
      <c r="G278" s="52"/>
      <c r="I278" s="565">
        <f>SUM(I270:I277)</f>
        <v>108835077.75</v>
      </c>
      <c r="J278" s="566"/>
      <c r="K278" s="565">
        <f>SUM(K270:K277)</f>
        <v>3338655197.9400001</v>
      </c>
      <c r="L278" s="566"/>
      <c r="M278" s="565">
        <f>SUM(M270:M277)</f>
        <v>3447490275.6900001</v>
      </c>
      <c r="N278" s="566"/>
      <c r="O278" s="565">
        <f>SUM(O270:O277)</f>
        <v>3447490275.6900001</v>
      </c>
    </row>
    <row r="279" spans="1:15" s="381" customFormat="1" ht="23.1" customHeight="1" thickTop="1">
      <c r="A279" s="59"/>
      <c r="B279" s="527" t="s">
        <v>901</v>
      </c>
      <c r="C279" s="517"/>
      <c r="D279" s="59"/>
      <c r="E279" s="52"/>
      <c r="F279" s="52"/>
      <c r="G279" s="52"/>
      <c r="I279" s="384"/>
      <c r="J279" s="392"/>
      <c r="K279" s="384"/>
      <c r="L279" s="392"/>
      <c r="M279" s="384"/>
      <c r="N279" s="392"/>
      <c r="O279" s="384"/>
    </row>
    <row r="280" spans="1:15" s="381" customFormat="1" ht="23.1" customHeight="1">
      <c r="A280" s="59"/>
      <c r="B280" s="520" t="s">
        <v>959</v>
      </c>
      <c r="C280" s="517"/>
      <c r="D280" s="59"/>
      <c r="E280" s="52"/>
      <c r="F280" s="52"/>
      <c r="G280" s="52"/>
      <c r="I280" s="562">
        <v>0</v>
      </c>
      <c r="J280" s="566"/>
      <c r="K280" s="561">
        <v>1565272.46</v>
      </c>
      <c r="L280" s="566"/>
      <c r="M280" s="507">
        <f t="shared" ref="M280" si="38">SUM(K280:L280)</f>
        <v>1565272.46</v>
      </c>
      <c r="N280" s="566"/>
      <c r="O280" s="507">
        <f t="shared" ref="O280" si="39">+M280</f>
        <v>1565272.46</v>
      </c>
    </row>
    <row r="281" spans="1:15" s="381" customFormat="1" ht="23.1" customHeight="1">
      <c r="A281" s="59"/>
      <c r="B281" s="520" t="s">
        <v>933</v>
      </c>
      <c r="C281" s="517"/>
      <c r="D281" s="59"/>
      <c r="E281" s="52"/>
      <c r="F281" s="52"/>
      <c r="G281" s="52"/>
      <c r="I281" s="562">
        <v>0</v>
      </c>
      <c r="J281" s="566"/>
      <c r="K281" s="561">
        <v>716934229.42999995</v>
      </c>
      <c r="L281" s="566"/>
      <c r="M281" s="507">
        <f t="shared" ref="M281:M284" si="40">SUM(K281:L281)</f>
        <v>716934229.42999995</v>
      </c>
      <c r="N281" s="566"/>
      <c r="O281" s="507">
        <f t="shared" ref="O281" si="41">+M281</f>
        <v>716934229.42999995</v>
      </c>
    </row>
    <row r="282" spans="1:15" s="381" customFormat="1" ht="23.1" customHeight="1">
      <c r="A282" s="59"/>
      <c r="B282" s="521" t="s">
        <v>934</v>
      </c>
      <c r="C282" s="517"/>
      <c r="D282" s="59"/>
      <c r="E282" s="52"/>
      <c r="F282" s="52"/>
      <c r="G282" s="52"/>
      <c r="I282" s="562">
        <v>0</v>
      </c>
      <c r="J282" s="566"/>
      <c r="K282" s="561">
        <v>296825217.14999998</v>
      </c>
      <c r="L282" s="566"/>
      <c r="M282" s="507">
        <f t="shared" si="40"/>
        <v>296825217.14999998</v>
      </c>
      <c r="N282" s="566"/>
      <c r="O282" s="507">
        <f t="shared" ref="O282" si="42">+M282</f>
        <v>296825217.14999998</v>
      </c>
    </row>
    <row r="283" spans="1:15" s="381" customFormat="1" ht="23.1" customHeight="1">
      <c r="A283" s="59"/>
      <c r="B283" s="520" t="s">
        <v>961</v>
      </c>
      <c r="C283" s="517"/>
      <c r="D283" s="59"/>
      <c r="E283" s="52"/>
      <c r="F283" s="52"/>
      <c r="G283" s="52"/>
      <c r="I283" s="562">
        <v>0</v>
      </c>
      <c r="J283" s="568"/>
      <c r="K283" s="562">
        <v>275000000</v>
      </c>
      <c r="L283" s="568"/>
      <c r="M283" s="507">
        <f t="shared" si="40"/>
        <v>275000000</v>
      </c>
      <c r="N283" s="568"/>
      <c r="O283" s="507">
        <f t="shared" ref="O283:O284" si="43">SUM(M283:N283)</f>
        <v>275000000</v>
      </c>
    </row>
    <row r="284" spans="1:15" s="381" customFormat="1" ht="23.1" customHeight="1">
      <c r="A284" s="59"/>
      <c r="B284" s="521" t="s">
        <v>646</v>
      </c>
      <c r="C284" s="517"/>
      <c r="D284" s="59"/>
      <c r="E284" s="52"/>
      <c r="F284" s="52"/>
      <c r="G284" s="52"/>
      <c r="I284" s="562">
        <v>0</v>
      </c>
      <c r="J284" s="568"/>
      <c r="K284" s="562">
        <v>20343647.230000004</v>
      </c>
      <c r="L284" s="568"/>
      <c r="M284" s="507">
        <f t="shared" si="40"/>
        <v>20343647.230000004</v>
      </c>
      <c r="N284" s="568"/>
      <c r="O284" s="507">
        <f t="shared" si="43"/>
        <v>20343647.230000004</v>
      </c>
    </row>
    <row r="285" spans="1:15" s="381" customFormat="1" ht="23.1" customHeight="1">
      <c r="A285" s="59"/>
      <c r="B285" s="520" t="s">
        <v>960</v>
      </c>
      <c r="C285" s="517"/>
      <c r="D285" s="59"/>
      <c r="E285" s="52"/>
      <c r="F285" s="52"/>
      <c r="G285" s="52"/>
      <c r="I285" s="562">
        <v>0</v>
      </c>
      <c r="J285" s="568"/>
      <c r="K285" s="562">
        <v>897600000</v>
      </c>
      <c r="L285" s="568"/>
      <c r="M285" s="507">
        <f>SUM(K285:L285)</f>
        <v>897600000</v>
      </c>
      <c r="N285" s="568"/>
      <c r="O285" s="507">
        <f>SUM(M285:N285)</f>
        <v>897600000</v>
      </c>
    </row>
    <row r="286" spans="1:15" s="381" customFormat="1" ht="23.1" customHeight="1" thickBot="1">
      <c r="A286" s="59"/>
      <c r="B286" s="527" t="s">
        <v>962</v>
      </c>
      <c r="C286" s="517"/>
      <c r="D286" s="59"/>
      <c r="E286" s="52"/>
      <c r="F286" s="52"/>
      <c r="G286" s="52"/>
      <c r="I286" s="569">
        <f>SUM(I280:I285)</f>
        <v>0</v>
      </c>
      <c r="J286" s="566"/>
      <c r="K286" s="565">
        <f>SUM(K280:K285)</f>
        <v>2208268366.27</v>
      </c>
      <c r="L286" s="566"/>
      <c r="M286" s="565">
        <f>SUM(M280:M285)</f>
        <v>2208268366.27</v>
      </c>
      <c r="N286" s="566"/>
      <c r="O286" s="565">
        <f>SUM(O280:O285)</f>
        <v>2208268366.27</v>
      </c>
    </row>
    <row r="287" spans="1:15" s="381" customFormat="1" ht="23.1" customHeight="1" thickTop="1">
      <c r="A287" s="59"/>
      <c r="B287" s="527"/>
      <c r="C287" s="517"/>
      <c r="D287" s="59"/>
      <c r="E287" s="52"/>
      <c r="F287" s="52"/>
      <c r="G287" s="52"/>
      <c r="I287" s="384"/>
      <c r="J287" s="392"/>
      <c r="K287" s="384"/>
      <c r="L287" s="392"/>
      <c r="M287" s="384"/>
      <c r="N287" s="392"/>
      <c r="O287" s="384"/>
    </row>
    <row r="288" spans="1:15" s="381" customFormat="1" ht="23.1" customHeight="1">
      <c r="A288" s="59"/>
      <c r="B288" s="527"/>
      <c r="C288" s="517"/>
      <c r="D288" s="59"/>
      <c r="E288" s="52"/>
      <c r="F288" s="52"/>
      <c r="G288" s="52"/>
      <c r="I288" s="384"/>
      <c r="J288" s="392"/>
      <c r="K288" s="384"/>
      <c r="L288" s="392"/>
      <c r="M288" s="384"/>
      <c r="N288" s="392"/>
      <c r="O288" s="384"/>
    </row>
    <row r="289" spans="1:16" s="108" customFormat="1" ht="23.1" customHeight="1">
      <c r="A289" s="101"/>
      <c r="B289" s="60"/>
      <c r="D289" s="60"/>
      <c r="E289" s="60" t="s">
        <v>31</v>
      </c>
      <c r="F289" s="101"/>
      <c r="G289" s="101"/>
      <c r="H289" s="101"/>
      <c r="I289" s="101"/>
      <c r="J289" s="101"/>
      <c r="K289" s="101"/>
      <c r="L289" s="101"/>
    </row>
    <row r="290" spans="1:16" s="108" customFormat="1" ht="23.1" customHeight="1">
      <c r="A290" s="101"/>
      <c r="D290" s="60"/>
      <c r="E290" s="60" t="s">
        <v>32</v>
      </c>
      <c r="F290" s="101"/>
      <c r="G290" s="101"/>
      <c r="H290" s="101"/>
      <c r="I290" s="101"/>
      <c r="J290" s="101"/>
      <c r="K290" s="101"/>
      <c r="L290" s="101"/>
    </row>
    <row r="291" spans="1:16" s="381" customFormat="1" ht="26.1" customHeight="1">
      <c r="A291" s="596" t="s">
        <v>1069</v>
      </c>
      <c r="B291" s="596"/>
      <c r="C291" s="596"/>
      <c r="D291" s="596"/>
      <c r="E291" s="596"/>
      <c r="F291" s="596"/>
      <c r="G291" s="596"/>
      <c r="H291" s="596"/>
      <c r="I291" s="596"/>
      <c r="J291" s="596"/>
      <c r="K291" s="596"/>
      <c r="L291" s="596"/>
      <c r="M291" s="596"/>
      <c r="N291" s="596"/>
      <c r="O291" s="596"/>
      <c r="P291" s="501"/>
    </row>
    <row r="292" spans="1:16" s="381" customFormat="1" ht="26.1" customHeight="1">
      <c r="A292" s="91"/>
      <c r="B292" s="91"/>
      <c r="C292" s="91"/>
      <c r="D292" s="91"/>
      <c r="E292" s="91"/>
      <c r="F292" s="91"/>
      <c r="G292" s="91"/>
      <c r="H292" s="91"/>
      <c r="I292" s="91"/>
      <c r="J292" s="91"/>
      <c r="K292" s="91"/>
      <c r="L292" s="91"/>
      <c r="M292" s="91"/>
      <c r="N292" s="91"/>
      <c r="O292" s="91"/>
      <c r="P292" s="501"/>
    </row>
    <row r="293" spans="1:16" s="108" customFormat="1" ht="26.1" customHeight="1">
      <c r="A293" s="115" t="s">
        <v>1112</v>
      </c>
    </row>
    <row r="294" spans="1:16" s="381" customFormat="1" ht="26.1" customHeight="1">
      <c r="A294" s="59"/>
      <c r="B294" s="517"/>
      <c r="C294" s="517"/>
      <c r="D294" s="59"/>
      <c r="E294" s="52"/>
      <c r="F294" s="52"/>
      <c r="G294" s="52"/>
      <c r="I294" s="501"/>
      <c r="J294" s="501"/>
      <c r="K294" s="389"/>
      <c r="L294" s="115"/>
      <c r="M294" s="65"/>
      <c r="N294" s="65"/>
      <c r="O294" s="272" t="s">
        <v>423</v>
      </c>
    </row>
    <row r="295" spans="1:16" s="381" customFormat="1" ht="26.1" customHeight="1">
      <c r="A295" s="59"/>
      <c r="B295" s="517"/>
      <c r="C295" s="517"/>
      <c r="D295" s="59"/>
      <c r="E295" s="52"/>
      <c r="F295" s="52"/>
      <c r="G295" s="52"/>
      <c r="I295" s="612" t="s">
        <v>923</v>
      </c>
      <c r="J295" s="612"/>
      <c r="K295" s="612"/>
      <c r="L295" s="612"/>
      <c r="M295" s="612"/>
      <c r="N295" s="612"/>
      <c r="O295" s="612"/>
    </row>
    <row r="296" spans="1:16" s="381" customFormat="1" ht="26.1" customHeight="1">
      <c r="A296" s="59"/>
      <c r="B296" s="517"/>
      <c r="C296" s="517"/>
      <c r="D296" s="59"/>
      <c r="E296" s="52"/>
      <c r="F296" s="52"/>
      <c r="G296" s="52"/>
      <c r="I296" s="606" t="s">
        <v>944</v>
      </c>
      <c r="J296" s="606"/>
      <c r="K296" s="606"/>
      <c r="L296" s="606"/>
      <c r="M296" s="606"/>
      <c r="N296" s="525"/>
      <c r="O296" s="607" t="s">
        <v>577</v>
      </c>
    </row>
    <row r="297" spans="1:16" s="381" customFormat="1" ht="26.1" customHeight="1">
      <c r="A297" s="59"/>
      <c r="B297" s="517"/>
      <c r="C297" s="517"/>
      <c r="D297" s="59"/>
      <c r="E297" s="52"/>
      <c r="F297" s="52"/>
      <c r="G297" s="52"/>
      <c r="I297" s="525" t="s">
        <v>945</v>
      </c>
      <c r="J297" s="115"/>
      <c r="K297" s="525" t="s">
        <v>946</v>
      </c>
      <c r="L297" s="115"/>
      <c r="M297" s="610" t="s">
        <v>429</v>
      </c>
      <c r="N297" s="115"/>
      <c r="O297" s="608"/>
    </row>
    <row r="298" spans="1:16" s="381" customFormat="1" ht="26.1" customHeight="1">
      <c r="A298" s="59"/>
      <c r="B298" s="517"/>
      <c r="C298" s="517"/>
      <c r="D298" s="59"/>
      <c r="E298" s="52"/>
      <c r="F298" s="52"/>
      <c r="G298" s="52"/>
      <c r="I298" s="390" t="s">
        <v>947</v>
      </c>
      <c r="J298" s="525"/>
      <c r="K298" s="526" t="s">
        <v>948</v>
      </c>
      <c r="L298" s="391"/>
      <c r="M298" s="611"/>
      <c r="N298" s="391"/>
      <c r="O298" s="609"/>
    </row>
    <row r="299" spans="1:16" s="381" customFormat="1" ht="26.1" customHeight="1">
      <c r="A299" s="59"/>
      <c r="B299" s="527" t="s">
        <v>886</v>
      </c>
      <c r="C299" s="517"/>
      <c r="D299" s="59"/>
      <c r="E299" s="52"/>
      <c r="F299" s="52"/>
      <c r="G299" s="52"/>
      <c r="I299" s="388"/>
      <c r="J299" s="388"/>
      <c r="K299" s="501"/>
      <c r="L299" s="501"/>
      <c r="M299" s="501"/>
      <c r="N299" s="501"/>
      <c r="O299" s="501"/>
    </row>
    <row r="300" spans="1:16" s="381" customFormat="1" ht="26.1" customHeight="1">
      <c r="A300" s="59"/>
      <c r="B300" s="520" t="s">
        <v>949</v>
      </c>
      <c r="C300" s="517"/>
      <c r="D300" s="59"/>
      <c r="E300" s="52"/>
      <c r="F300" s="52"/>
      <c r="G300" s="52"/>
      <c r="I300" s="384">
        <v>0</v>
      </c>
      <c r="J300" s="524"/>
      <c r="K300" s="386">
        <v>178078042.52999997</v>
      </c>
      <c r="L300" s="386"/>
      <c r="M300" s="386">
        <f>SUM(I300:L300)</f>
        <v>178078042.52999997</v>
      </c>
      <c r="N300" s="386"/>
      <c r="O300" s="386">
        <f t="shared" ref="O300:O307" si="44">+M300</f>
        <v>178078042.52999997</v>
      </c>
    </row>
    <row r="301" spans="1:16" s="381" customFormat="1" ht="26.1" customHeight="1">
      <c r="A301" s="59"/>
      <c r="B301" s="520" t="s">
        <v>950</v>
      </c>
      <c r="C301" s="517"/>
      <c r="D301" s="59"/>
      <c r="E301" s="52"/>
      <c r="F301" s="52"/>
      <c r="G301" s="52"/>
      <c r="I301" s="528">
        <v>0</v>
      </c>
      <c r="J301" s="524"/>
      <c r="K301" s="386">
        <v>11370583.040000001</v>
      </c>
      <c r="L301" s="386"/>
      <c r="M301" s="386">
        <f t="shared" ref="M301:M307" si="45">SUM(I301:L301)</f>
        <v>11370583.040000001</v>
      </c>
      <c r="N301" s="386"/>
      <c r="O301" s="386">
        <f t="shared" si="44"/>
        <v>11370583.040000001</v>
      </c>
    </row>
    <row r="302" spans="1:16" s="381" customFormat="1" ht="26.1" customHeight="1">
      <c r="A302" s="59"/>
      <c r="B302" s="520" t="s">
        <v>951</v>
      </c>
      <c r="C302" s="517"/>
      <c r="D302" s="59"/>
      <c r="E302" s="52"/>
      <c r="F302" s="52"/>
      <c r="G302" s="52"/>
      <c r="I302" s="384">
        <v>0</v>
      </c>
      <c r="J302" s="524"/>
      <c r="K302" s="386">
        <v>636050924.72000003</v>
      </c>
      <c r="L302" s="386"/>
      <c r="M302" s="386">
        <f t="shared" si="45"/>
        <v>636050924.72000003</v>
      </c>
      <c r="N302" s="386"/>
      <c r="O302" s="386">
        <f t="shared" si="44"/>
        <v>636050924.72000003</v>
      </c>
    </row>
    <row r="303" spans="1:16" s="381" customFormat="1" ht="26.1" customHeight="1">
      <c r="A303" s="59"/>
      <c r="B303" s="520" t="s">
        <v>952</v>
      </c>
      <c r="C303" s="517"/>
      <c r="D303" s="59"/>
      <c r="E303" s="52"/>
      <c r="F303" s="52"/>
      <c r="G303" s="52"/>
      <c r="I303" s="384">
        <v>0</v>
      </c>
      <c r="J303" s="524"/>
      <c r="K303" s="386">
        <v>1683681287.6400001</v>
      </c>
      <c r="L303" s="386"/>
      <c r="M303" s="386">
        <f t="shared" si="45"/>
        <v>1683681287.6400001</v>
      </c>
      <c r="N303" s="386"/>
      <c r="O303" s="386">
        <f t="shared" si="44"/>
        <v>1683681287.6400001</v>
      </c>
    </row>
    <row r="304" spans="1:16" s="381" customFormat="1" ht="26.1" customHeight="1">
      <c r="A304" s="59"/>
      <c r="B304" s="520" t="s">
        <v>953</v>
      </c>
      <c r="C304" s="517"/>
      <c r="D304" s="59"/>
      <c r="E304" s="52"/>
      <c r="F304" s="52"/>
      <c r="G304" s="52"/>
      <c r="I304" s="384">
        <v>0</v>
      </c>
      <c r="J304" s="524"/>
      <c r="K304" s="386">
        <v>520389165.72000003</v>
      </c>
      <c r="L304" s="386"/>
      <c r="M304" s="386">
        <f t="shared" si="45"/>
        <v>520389165.72000003</v>
      </c>
      <c r="N304" s="386"/>
      <c r="O304" s="386">
        <f t="shared" si="44"/>
        <v>520389165.72000003</v>
      </c>
    </row>
    <row r="305" spans="1:15" s="381" customFormat="1" ht="26.1" customHeight="1">
      <c r="A305" s="59"/>
      <c r="B305" s="520" t="s">
        <v>954</v>
      </c>
      <c r="C305" s="517"/>
      <c r="D305" s="59"/>
      <c r="E305" s="52"/>
      <c r="F305" s="52"/>
      <c r="G305" s="52"/>
      <c r="I305" s="528">
        <v>108835077.75</v>
      </c>
      <c r="J305" s="524"/>
      <c r="K305" s="384">
        <v>0</v>
      </c>
      <c r="L305" s="386"/>
      <c r="M305" s="386">
        <f t="shared" si="45"/>
        <v>108835077.75</v>
      </c>
      <c r="N305" s="386"/>
      <c r="O305" s="386">
        <f t="shared" si="44"/>
        <v>108835077.75</v>
      </c>
    </row>
    <row r="306" spans="1:15" s="381" customFormat="1" ht="26.1" customHeight="1">
      <c r="A306" s="59"/>
      <c r="B306" s="520" t="s">
        <v>955</v>
      </c>
      <c r="C306" s="517"/>
      <c r="D306" s="59"/>
      <c r="E306" s="52"/>
      <c r="F306" s="52"/>
      <c r="G306" s="52"/>
      <c r="I306" s="384">
        <v>0</v>
      </c>
      <c r="J306" s="524"/>
      <c r="K306" s="386">
        <v>95857699.700000003</v>
      </c>
      <c r="L306" s="386"/>
      <c r="M306" s="386">
        <f t="shared" si="45"/>
        <v>95857699.700000003</v>
      </c>
      <c r="N306" s="386"/>
      <c r="O306" s="386">
        <f t="shared" si="44"/>
        <v>95857699.700000003</v>
      </c>
    </row>
    <row r="307" spans="1:15" s="381" customFormat="1" ht="26.1" customHeight="1">
      <c r="A307" s="59"/>
      <c r="B307" s="520" t="s">
        <v>956</v>
      </c>
      <c r="C307" s="517"/>
      <c r="D307" s="59"/>
      <c r="E307" s="52"/>
      <c r="F307" s="52"/>
      <c r="G307" s="52"/>
      <c r="I307" s="384">
        <v>0</v>
      </c>
      <c r="J307" s="524"/>
      <c r="K307" s="386">
        <v>156022821.12</v>
      </c>
      <c r="L307" s="386"/>
      <c r="M307" s="386">
        <f t="shared" si="45"/>
        <v>156022821.12</v>
      </c>
      <c r="N307" s="386"/>
      <c r="O307" s="386">
        <f t="shared" si="44"/>
        <v>156022821.12</v>
      </c>
    </row>
    <row r="308" spans="1:15" s="381" customFormat="1" ht="26.1" customHeight="1" thickBot="1">
      <c r="A308" s="59"/>
      <c r="B308" s="527" t="s">
        <v>958</v>
      </c>
      <c r="C308" s="517"/>
      <c r="D308" s="59"/>
      <c r="E308" s="52"/>
      <c r="F308" s="52"/>
      <c r="G308" s="52"/>
      <c r="I308" s="427">
        <f>SUM(I300:I307)</f>
        <v>108835077.75</v>
      </c>
      <c r="J308" s="392"/>
      <c r="K308" s="427">
        <f>SUM(K300:K307)</f>
        <v>3281450524.4700003</v>
      </c>
      <c r="L308" s="392"/>
      <c r="M308" s="427">
        <f>SUM(M300:M307)</f>
        <v>3390285602.2200003</v>
      </c>
      <c r="N308" s="392"/>
      <c r="O308" s="427">
        <f>SUM(O300:O307)</f>
        <v>3390285602.2200003</v>
      </c>
    </row>
    <row r="309" spans="1:15" s="381" customFormat="1" ht="26.1" customHeight="1" thickTop="1">
      <c r="A309" s="59"/>
      <c r="B309" s="527" t="s">
        <v>901</v>
      </c>
      <c r="C309" s="517"/>
      <c r="D309" s="59"/>
      <c r="E309" s="52"/>
      <c r="F309" s="52"/>
      <c r="G309" s="52"/>
      <c r="I309" s="384"/>
      <c r="J309" s="392"/>
      <c r="K309" s="384"/>
      <c r="L309" s="392"/>
      <c r="M309" s="384"/>
      <c r="N309" s="392"/>
      <c r="O309" s="384"/>
    </row>
    <row r="310" spans="1:15" s="381" customFormat="1" ht="26.1" customHeight="1">
      <c r="A310" s="59"/>
      <c r="B310" s="520" t="s">
        <v>959</v>
      </c>
      <c r="C310" s="517"/>
      <c r="D310" s="59"/>
      <c r="E310" s="52"/>
      <c r="F310" s="52"/>
      <c r="G310" s="52"/>
      <c r="I310" s="384">
        <v>0</v>
      </c>
      <c r="J310" s="392"/>
      <c r="K310" s="384">
        <v>18655525.989999998</v>
      </c>
      <c r="L310" s="392"/>
      <c r="M310" s="386">
        <f t="shared" ref="M310:M315" si="46">SUM(K310:L310)</f>
        <v>18655525.989999998</v>
      </c>
      <c r="N310" s="392"/>
      <c r="O310" s="386">
        <f t="shared" ref="O310:O315" si="47">+M310</f>
        <v>18655525.989999998</v>
      </c>
    </row>
    <row r="311" spans="1:15" s="381" customFormat="1" ht="26.1" customHeight="1">
      <c r="A311" s="59"/>
      <c r="B311" s="520" t="s">
        <v>932</v>
      </c>
      <c r="C311" s="517"/>
      <c r="D311" s="59"/>
      <c r="E311" s="52"/>
      <c r="F311" s="52"/>
      <c r="G311" s="52"/>
      <c r="I311" s="384">
        <v>0</v>
      </c>
      <c r="J311" s="392"/>
      <c r="K311" s="384">
        <v>100000000</v>
      </c>
      <c r="L311" s="392"/>
      <c r="M311" s="386">
        <f t="shared" si="46"/>
        <v>100000000</v>
      </c>
      <c r="N311" s="392"/>
      <c r="O311" s="386">
        <f t="shared" si="47"/>
        <v>100000000</v>
      </c>
    </row>
    <row r="312" spans="1:15" s="381" customFormat="1" ht="26.1" customHeight="1">
      <c r="A312" s="59"/>
      <c r="B312" s="520" t="s">
        <v>933</v>
      </c>
      <c r="C312" s="517"/>
      <c r="D312" s="59"/>
      <c r="E312" s="52"/>
      <c r="F312" s="52"/>
      <c r="G312" s="52"/>
      <c r="I312" s="384">
        <v>0</v>
      </c>
      <c r="J312" s="392"/>
      <c r="K312" s="384">
        <v>887758516.90999985</v>
      </c>
      <c r="L312" s="392"/>
      <c r="M312" s="386">
        <f t="shared" si="46"/>
        <v>887758516.90999985</v>
      </c>
      <c r="N312" s="392"/>
      <c r="O312" s="386">
        <f t="shared" ref="O312:O313" si="48">+M312</f>
        <v>887758516.90999985</v>
      </c>
    </row>
    <row r="313" spans="1:15" s="381" customFormat="1" ht="26.1" customHeight="1">
      <c r="A313" s="59"/>
      <c r="B313" s="521" t="s">
        <v>934</v>
      </c>
      <c r="C313" s="517"/>
      <c r="D313" s="59"/>
      <c r="E313" s="52"/>
      <c r="F313" s="52"/>
      <c r="G313" s="52"/>
      <c r="I313" s="384">
        <v>0</v>
      </c>
      <c r="J313" s="392"/>
      <c r="K313" s="384">
        <v>298761713.20999998</v>
      </c>
      <c r="L313" s="392"/>
      <c r="M313" s="386">
        <f t="shared" si="46"/>
        <v>298761713.20999998</v>
      </c>
      <c r="N313" s="392"/>
      <c r="O313" s="386">
        <f t="shared" si="48"/>
        <v>298761713.20999998</v>
      </c>
    </row>
    <row r="314" spans="1:15" s="381" customFormat="1" ht="26.1" customHeight="1">
      <c r="A314" s="59"/>
      <c r="B314" s="520" t="s">
        <v>961</v>
      </c>
      <c r="C314" s="517"/>
      <c r="D314" s="59"/>
      <c r="E314" s="52"/>
      <c r="F314" s="52"/>
      <c r="G314" s="52"/>
      <c r="I314" s="384">
        <v>0</v>
      </c>
      <c r="J314" s="392"/>
      <c r="K314" s="384">
        <v>300000000</v>
      </c>
      <c r="L314" s="392"/>
      <c r="M314" s="386">
        <f t="shared" si="46"/>
        <v>300000000</v>
      </c>
      <c r="N314" s="392"/>
      <c r="O314" s="386">
        <f t="shared" si="47"/>
        <v>300000000</v>
      </c>
    </row>
    <row r="315" spans="1:15" s="381" customFormat="1" ht="26.1" customHeight="1">
      <c r="A315" s="59"/>
      <c r="B315" s="521" t="s">
        <v>646</v>
      </c>
      <c r="C315" s="517"/>
      <c r="D315" s="59"/>
      <c r="E315" s="52"/>
      <c r="F315" s="52"/>
      <c r="G315" s="52"/>
      <c r="I315" s="384">
        <v>0</v>
      </c>
      <c r="J315" s="429"/>
      <c r="K315" s="384">
        <v>32094739.990000002</v>
      </c>
      <c r="L315" s="392"/>
      <c r="M315" s="386">
        <f t="shared" si="46"/>
        <v>32094739.990000002</v>
      </c>
      <c r="N315" s="392"/>
      <c r="O315" s="386">
        <f t="shared" si="47"/>
        <v>32094739.990000002</v>
      </c>
    </row>
    <row r="316" spans="1:15" s="381" customFormat="1" ht="26.1" customHeight="1">
      <c r="A316" s="59"/>
      <c r="B316" s="520" t="s">
        <v>960</v>
      </c>
      <c r="C316" s="517"/>
      <c r="D316" s="59"/>
      <c r="E316" s="52"/>
      <c r="F316" s="52"/>
      <c r="G316" s="52"/>
      <c r="I316" s="384">
        <v>0</v>
      </c>
      <c r="J316" s="429"/>
      <c r="K316" s="384">
        <v>437200000</v>
      </c>
      <c r="L316" s="392"/>
      <c r="M316" s="386">
        <f>SUM(K316:L316)</f>
        <v>437200000</v>
      </c>
      <c r="N316" s="392"/>
      <c r="O316" s="386">
        <f>+M316</f>
        <v>437200000</v>
      </c>
    </row>
    <row r="317" spans="1:15" s="381" customFormat="1" ht="26.1" customHeight="1" thickBot="1">
      <c r="A317" s="59"/>
      <c r="B317" s="527" t="s">
        <v>962</v>
      </c>
      <c r="C317" s="517"/>
      <c r="D317" s="59"/>
      <c r="E317" s="52"/>
      <c r="F317" s="52"/>
      <c r="G317" s="52"/>
      <c r="I317" s="427">
        <f>SUM(I310:I316)</f>
        <v>0</v>
      </c>
      <c r="J317" s="392"/>
      <c r="K317" s="427">
        <f>SUM(K310:K316)</f>
        <v>2074470496.0999999</v>
      </c>
      <c r="L317" s="392"/>
      <c r="M317" s="427">
        <f>SUM(M310:M316)</f>
        <v>2074470496.0999999</v>
      </c>
      <c r="N317" s="392"/>
      <c r="O317" s="427">
        <f>SUM(O310:O316)</f>
        <v>2074470496.0999999</v>
      </c>
    </row>
    <row r="318" spans="1:15" s="381" customFormat="1" ht="26.1" customHeight="1" thickTop="1">
      <c r="A318" s="59"/>
      <c r="B318" s="527"/>
      <c r="C318" s="517"/>
      <c r="D318" s="59"/>
      <c r="E318" s="52"/>
      <c r="F318" s="52"/>
      <c r="G318" s="52"/>
      <c r="I318" s="384"/>
      <c r="J318" s="392"/>
      <c r="K318" s="384"/>
      <c r="L318" s="392"/>
      <c r="M318" s="384"/>
      <c r="N318" s="392"/>
      <c r="O318" s="384"/>
    </row>
    <row r="319" spans="1:15" s="381" customFormat="1" ht="26.1" customHeight="1">
      <c r="A319" s="59" t="s">
        <v>965</v>
      </c>
      <c r="B319" s="517"/>
      <c r="C319" s="517"/>
      <c r="D319" s="59"/>
      <c r="E319" s="52"/>
      <c r="F319" s="52"/>
      <c r="G319" s="52"/>
      <c r="I319" s="501"/>
      <c r="J319" s="501"/>
      <c r="K319" s="388"/>
      <c r="L319" s="388"/>
      <c r="M319" s="501"/>
      <c r="N319" s="501"/>
      <c r="O319" s="501"/>
    </row>
    <row r="320" spans="1:15" s="381" customFormat="1" ht="26.1" customHeight="1">
      <c r="A320" s="59" t="s">
        <v>966</v>
      </c>
      <c r="B320" s="517"/>
      <c r="C320" s="517"/>
      <c r="D320" s="59"/>
      <c r="E320" s="52"/>
      <c r="F320" s="52"/>
      <c r="G320" s="52"/>
      <c r="I320" s="501"/>
      <c r="J320" s="501"/>
      <c r="K320" s="388"/>
      <c r="L320" s="388"/>
      <c r="M320" s="501"/>
      <c r="N320" s="501"/>
      <c r="O320" s="501"/>
    </row>
    <row r="321" spans="1:15" s="381" customFormat="1" ht="26.1" customHeight="1">
      <c r="A321" s="59" t="s">
        <v>967</v>
      </c>
      <c r="B321" s="517"/>
      <c r="C321" s="517"/>
      <c r="D321" s="59"/>
      <c r="E321" s="52"/>
      <c r="F321" s="52"/>
      <c r="G321" s="52"/>
      <c r="I321" s="501"/>
      <c r="J321" s="501"/>
      <c r="K321" s="388"/>
      <c r="L321" s="388"/>
      <c r="M321" s="501"/>
      <c r="N321" s="501"/>
      <c r="O321" s="501"/>
    </row>
    <row r="322" spans="1:15" s="381" customFormat="1" ht="26.1" customHeight="1">
      <c r="A322" s="59" t="s">
        <v>968</v>
      </c>
      <c r="B322" s="517"/>
      <c r="C322" s="517"/>
      <c r="D322" s="59"/>
      <c r="E322" s="52"/>
      <c r="F322" s="52"/>
      <c r="G322" s="52"/>
      <c r="I322" s="501"/>
      <c r="J322" s="501"/>
      <c r="K322" s="388"/>
      <c r="L322" s="388"/>
      <c r="M322" s="501"/>
      <c r="N322" s="501"/>
      <c r="O322" s="501"/>
    </row>
    <row r="323" spans="1:15" s="381" customFormat="1" ht="26.1" customHeight="1">
      <c r="A323" s="59" t="s">
        <v>969</v>
      </c>
      <c r="B323" s="517"/>
      <c r="C323" s="517"/>
      <c r="D323" s="59"/>
      <c r="E323" s="52"/>
      <c r="F323" s="52"/>
      <c r="G323" s="52"/>
      <c r="I323" s="501"/>
      <c r="J323" s="501"/>
      <c r="K323" s="388"/>
      <c r="L323" s="388"/>
      <c r="M323" s="501"/>
      <c r="N323" s="501"/>
      <c r="O323" s="501"/>
    </row>
    <row r="324" spans="1:15" s="381" customFormat="1" ht="26.1" customHeight="1">
      <c r="A324" s="59"/>
      <c r="B324" s="517"/>
      <c r="C324" s="517"/>
      <c r="D324" s="59"/>
      <c r="E324" s="52"/>
      <c r="F324" s="52"/>
      <c r="G324" s="52"/>
      <c r="I324" s="501"/>
      <c r="J324" s="501"/>
      <c r="K324" s="388"/>
      <c r="L324" s="388"/>
      <c r="M324" s="501"/>
      <c r="N324" s="501"/>
      <c r="O324" s="501"/>
    </row>
    <row r="325" spans="1:15" s="381" customFormat="1" ht="26.1" customHeight="1">
      <c r="A325" s="59"/>
      <c r="B325" s="517"/>
      <c r="C325" s="517"/>
      <c r="D325" s="59"/>
      <c r="E325" s="52"/>
      <c r="F325" s="52"/>
      <c r="G325" s="52"/>
      <c r="I325" s="501"/>
      <c r="J325" s="501"/>
      <c r="K325" s="388"/>
      <c r="L325" s="388"/>
      <c r="M325" s="501"/>
      <c r="N325" s="501"/>
      <c r="O325" s="501"/>
    </row>
    <row r="326" spans="1:15" s="381" customFormat="1" ht="26.1" customHeight="1">
      <c r="A326" s="59"/>
      <c r="B326" s="517"/>
      <c r="C326" s="517"/>
      <c r="D326" s="59"/>
      <c r="E326" s="52"/>
      <c r="F326" s="52"/>
      <c r="G326" s="52"/>
      <c r="I326" s="501"/>
      <c r="J326" s="501"/>
      <c r="K326" s="388"/>
      <c r="L326" s="388"/>
      <c r="M326" s="501"/>
      <c r="N326" s="501"/>
      <c r="O326" s="501"/>
    </row>
    <row r="327" spans="1:15" s="381" customFormat="1" ht="26.1" customHeight="1">
      <c r="A327" s="59"/>
      <c r="B327" s="517"/>
      <c r="C327" s="517"/>
      <c r="D327" s="59"/>
      <c r="E327" s="52"/>
      <c r="F327" s="52"/>
      <c r="G327" s="52"/>
      <c r="I327" s="501"/>
      <c r="J327" s="501"/>
      <c r="K327" s="388"/>
      <c r="L327" s="388"/>
      <c r="M327" s="501"/>
      <c r="N327" s="501"/>
      <c r="O327" s="501"/>
    </row>
    <row r="328" spans="1:15" s="381" customFormat="1" ht="26.1" customHeight="1">
      <c r="A328" s="59"/>
      <c r="B328" s="517"/>
      <c r="C328" s="517"/>
      <c r="D328" s="59"/>
      <c r="E328" s="52"/>
      <c r="F328" s="52"/>
      <c r="G328" s="52"/>
      <c r="I328" s="501"/>
      <c r="J328" s="501"/>
      <c r="K328" s="388"/>
      <c r="L328" s="388"/>
      <c r="M328" s="501"/>
      <c r="N328" s="501"/>
      <c r="O328" s="501"/>
    </row>
    <row r="329" spans="1:15" s="381" customFormat="1" ht="26.1" customHeight="1">
      <c r="A329" s="59"/>
      <c r="B329" s="517"/>
      <c r="C329" s="517"/>
      <c r="D329" s="59"/>
      <c r="E329" s="52"/>
      <c r="F329" s="52"/>
      <c r="G329" s="52"/>
      <c r="I329" s="501"/>
      <c r="J329" s="501"/>
      <c r="K329" s="388"/>
      <c r="L329" s="388"/>
      <c r="M329" s="501"/>
      <c r="N329" s="501"/>
      <c r="O329" s="501"/>
    </row>
    <row r="330" spans="1:15" s="381" customFormat="1" ht="26.1" customHeight="1">
      <c r="A330" s="59"/>
      <c r="B330" s="517"/>
      <c r="C330" s="517"/>
      <c r="D330" s="59"/>
      <c r="E330" s="52"/>
      <c r="F330" s="52"/>
      <c r="G330" s="52"/>
      <c r="I330" s="501"/>
      <c r="J330" s="501"/>
      <c r="K330" s="388"/>
      <c r="L330" s="388"/>
      <c r="M330" s="501"/>
      <c r="N330" s="501"/>
      <c r="O330" s="501"/>
    </row>
    <row r="331" spans="1:15" s="381" customFormat="1" ht="26.1" customHeight="1">
      <c r="A331" s="101"/>
      <c r="B331" s="60"/>
      <c r="C331" s="108"/>
      <c r="D331" s="60"/>
      <c r="E331" s="60" t="s">
        <v>31</v>
      </c>
      <c r="F331" s="101"/>
      <c r="G331" s="101"/>
      <c r="H331" s="101"/>
      <c r="I331" s="101"/>
      <c r="J331" s="101"/>
      <c r="K331" s="101"/>
      <c r="L331" s="101"/>
      <c r="M331" s="108"/>
      <c r="N331" s="108"/>
      <c r="O331" s="108"/>
    </row>
    <row r="332" spans="1:15" s="381" customFormat="1" ht="26.1" customHeight="1">
      <c r="A332" s="101"/>
      <c r="B332" s="108"/>
      <c r="C332" s="108"/>
      <c r="D332" s="60"/>
      <c r="E332" s="60" t="s">
        <v>32</v>
      </c>
      <c r="F332" s="101"/>
      <c r="G332" s="101"/>
      <c r="H332" s="101"/>
      <c r="I332" s="101"/>
      <c r="J332" s="101"/>
      <c r="K332" s="101"/>
      <c r="L332" s="101"/>
      <c r="M332" s="108"/>
      <c r="N332" s="108"/>
      <c r="O332" s="108"/>
    </row>
    <row r="333" spans="1:15" s="381" customFormat="1" ht="28.5" customHeight="1">
      <c r="A333" s="91"/>
      <c r="B333" s="91"/>
      <c r="C333" s="91"/>
      <c r="D333" s="91"/>
      <c r="E333" s="91"/>
      <c r="F333" s="91"/>
      <c r="G333" s="91"/>
      <c r="H333" s="91"/>
      <c r="I333" s="91"/>
      <c r="J333" s="91"/>
      <c r="K333" s="91"/>
      <c r="L333" s="91"/>
      <c r="M333" s="91"/>
      <c r="N333" s="91"/>
      <c r="O333" s="91"/>
    </row>
    <row r="334" spans="1:15" ht="24.6" customHeight="1">
      <c r="A334" s="60"/>
      <c r="B334" s="60"/>
      <c r="C334" s="60"/>
      <c r="E334" s="90"/>
      <c r="F334" s="90"/>
      <c r="G334" s="90"/>
      <c r="H334" s="60"/>
      <c r="J334" s="91"/>
      <c r="L334" s="91"/>
      <c r="N334" s="91"/>
    </row>
    <row r="335" spans="1:15" ht="24.6" customHeight="1">
      <c r="A335" s="60"/>
      <c r="B335" s="60"/>
      <c r="C335" s="60"/>
      <c r="E335" s="90"/>
      <c r="F335" s="90"/>
      <c r="G335" s="90"/>
      <c r="H335" s="60"/>
      <c r="J335" s="91"/>
      <c r="L335" s="91"/>
      <c r="N335" s="91"/>
    </row>
    <row r="336" spans="1:15" ht="24.6" customHeight="1">
      <c r="A336" s="60"/>
      <c r="B336" s="60"/>
      <c r="C336" s="60"/>
      <c r="E336" s="90"/>
      <c r="F336" s="90"/>
      <c r="G336" s="90"/>
      <c r="H336" s="60"/>
      <c r="J336" s="91"/>
      <c r="L336" s="91"/>
      <c r="N336" s="91"/>
    </row>
    <row r="337" spans="1:15" ht="24.6" customHeight="1">
      <c r="A337" s="60"/>
      <c r="B337" s="60"/>
      <c r="C337" s="60"/>
      <c r="E337" s="90"/>
      <c r="F337" s="90"/>
      <c r="G337" s="90"/>
      <c r="H337" s="60"/>
      <c r="J337" s="91"/>
      <c r="L337" s="91"/>
      <c r="N337" s="91"/>
    </row>
    <row r="338" spans="1:15" ht="24.6" customHeight="1">
      <c r="A338" s="60"/>
      <c r="B338" s="60"/>
      <c r="C338" s="60"/>
      <c r="E338" s="90"/>
      <c r="F338" s="90"/>
      <c r="G338" s="90"/>
      <c r="H338" s="60"/>
      <c r="J338" s="91"/>
      <c r="L338" s="91"/>
      <c r="N338" s="91"/>
    </row>
    <row r="339" spans="1:15" ht="24.6" customHeight="1">
      <c r="A339" s="60"/>
      <c r="B339" s="60"/>
      <c r="C339" s="60"/>
      <c r="E339" s="90"/>
      <c r="F339" s="90"/>
      <c r="G339" s="90"/>
      <c r="H339" s="60"/>
      <c r="J339" s="91"/>
      <c r="L339" s="91"/>
      <c r="N339" s="91"/>
    </row>
    <row r="340" spans="1:15" ht="24.6" customHeight="1">
      <c r="A340" s="386"/>
      <c r="B340" s="386"/>
      <c r="C340" s="386"/>
      <c r="D340" s="386"/>
      <c r="E340" s="529"/>
      <c r="F340" s="529"/>
      <c r="G340" s="529"/>
      <c r="H340" s="530"/>
      <c r="I340" s="135"/>
      <c r="J340" s="135"/>
      <c r="K340" s="135"/>
      <c r="L340" s="507"/>
      <c r="M340" s="135"/>
      <c r="N340" s="507"/>
      <c r="O340" s="135"/>
    </row>
    <row r="341" spans="1:15" ht="24.6" customHeight="1">
      <c r="A341" s="386"/>
      <c r="B341" s="386"/>
      <c r="C341" s="386"/>
      <c r="D341" s="386"/>
      <c r="E341" s="301"/>
      <c r="F341" s="301"/>
      <c r="G341" s="301"/>
      <c r="H341" s="530"/>
      <c r="I341" s="135"/>
      <c r="J341" s="135"/>
      <c r="K341" s="135"/>
      <c r="L341" s="507"/>
      <c r="M341" s="135"/>
      <c r="N341" s="507"/>
      <c r="O341" s="135"/>
    </row>
    <row r="342" spans="1:15" ht="24.6" customHeight="1">
      <c r="A342" s="386"/>
      <c r="B342" s="386"/>
      <c r="C342" s="386"/>
      <c r="D342" s="386"/>
      <c r="E342" s="301"/>
      <c r="F342" s="301"/>
      <c r="G342" s="301"/>
      <c r="H342" s="530"/>
      <c r="I342" s="135"/>
      <c r="J342" s="135"/>
      <c r="K342" s="135"/>
      <c r="L342" s="507"/>
      <c r="M342" s="135"/>
      <c r="N342" s="507"/>
      <c r="O342" s="135"/>
    </row>
  </sheetData>
  <mergeCells count="39">
    <mergeCell ref="A58:O58"/>
    <mergeCell ref="A1:O1"/>
    <mergeCell ref="E5:O5"/>
    <mergeCell ref="A7:C7"/>
    <mergeCell ref="E27:O27"/>
    <mergeCell ref="A29:C29"/>
    <mergeCell ref="I201:O201"/>
    <mergeCell ref="E62:O62"/>
    <mergeCell ref="A64:C64"/>
    <mergeCell ref="E85:O85"/>
    <mergeCell ref="A87:C87"/>
    <mergeCell ref="A112:O112"/>
    <mergeCell ref="I123:O123"/>
    <mergeCell ref="I134:O134"/>
    <mergeCell ref="A154:O154"/>
    <mergeCell ref="I158:O158"/>
    <mergeCell ref="I170:O170"/>
    <mergeCell ref="A196:O196"/>
    <mergeCell ref="I202:M202"/>
    <mergeCell ref="O202:O204"/>
    <mergeCell ref="M203:M204"/>
    <mergeCell ref="I225:O225"/>
    <mergeCell ref="I226:M226"/>
    <mergeCell ref="O226:O228"/>
    <mergeCell ref="M227:M228"/>
    <mergeCell ref="I296:M296"/>
    <mergeCell ref="O296:O298"/>
    <mergeCell ref="M297:M298"/>
    <mergeCell ref="A242:O242"/>
    <mergeCell ref="I246:O246"/>
    <mergeCell ref="I247:M247"/>
    <mergeCell ref="O247:O249"/>
    <mergeCell ref="M248:M249"/>
    <mergeCell ref="I265:O265"/>
    <mergeCell ref="I266:M266"/>
    <mergeCell ref="O266:O268"/>
    <mergeCell ref="M267:M268"/>
    <mergeCell ref="A291:O291"/>
    <mergeCell ref="I295:O295"/>
  </mergeCells>
  <pageMargins left="0.62992125984251968" right="0.39370078740157483" top="0.59055118110236227" bottom="0.39370078740157483" header="0.31496062992125984" footer="0.31496062992125984"/>
  <pageSetup paperSize="9" scale="72" fitToHeight="0" orientation="portrait" r:id="rId1"/>
  <ignoredErrors>
    <ignoredError sqref="O137:O138 O140" formulaRange="1"/>
    <ignoredError sqref="M207:M21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47"/>
  <sheetViews>
    <sheetView tabSelected="1" topLeftCell="A37" zoomScale="85" zoomScaleNormal="85" zoomScaleSheetLayoutView="100" workbookViewId="0">
      <selection activeCell="F33" sqref="F33"/>
    </sheetView>
  </sheetViews>
  <sheetFormatPr defaultColWidth="9.140625" defaultRowHeight="24" customHeight="1"/>
  <cols>
    <col min="1" max="1" width="9.140625" style="355" customWidth="1"/>
    <col min="2" max="2" width="11.140625" style="355" customWidth="1"/>
    <col min="3" max="3" width="9.140625" style="355" customWidth="1"/>
    <col min="4" max="4" width="11" style="355" customWidth="1"/>
    <col min="5" max="5" width="1.140625" style="355" customWidth="1"/>
    <col min="6" max="6" width="15.7109375" style="355" customWidth="1"/>
    <col min="7" max="7" width="1.140625" style="355" customWidth="1"/>
    <col min="8" max="8" width="15.7109375" style="355" customWidth="1"/>
    <col min="9" max="9" width="1.140625" style="355" customWidth="1"/>
    <col min="10" max="10" width="15.7109375" style="355" customWidth="1"/>
    <col min="11" max="11" width="1.140625" style="355" customWidth="1"/>
    <col min="12" max="12" width="15.7109375" style="355" customWidth="1"/>
    <col min="13" max="13" width="1.28515625" style="355" customWidth="1"/>
    <col min="14" max="14" width="9.140625" style="355" customWidth="1"/>
    <col min="15" max="16384" width="9.140625" style="355"/>
  </cols>
  <sheetData>
    <row r="1" spans="1:12" s="357" customFormat="1" ht="21.6" customHeight="1">
      <c r="A1" s="578" t="s">
        <v>1070</v>
      </c>
      <c r="B1" s="578"/>
      <c r="C1" s="578"/>
      <c r="D1" s="578"/>
      <c r="E1" s="578"/>
      <c r="F1" s="578"/>
      <c r="G1" s="578"/>
      <c r="H1" s="578"/>
      <c r="I1" s="578"/>
      <c r="J1" s="578"/>
      <c r="K1" s="578"/>
      <c r="L1" s="578"/>
    </row>
    <row r="2" spans="1:12" s="357" customFormat="1" ht="21.6" customHeight="1">
      <c r="A2" s="47"/>
      <c r="B2" s="47"/>
      <c r="C2" s="47"/>
      <c r="D2" s="47"/>
      <c r="E2" s="47"/>
      <c r="F2" s="47"/>
      <c r="G2" s="47"/>
      <c r="H2" s="47"/>
      <c r="I2" s="47"/>
      <c r="J2" s="47"/>
      <c r="K2" s="47"/>
      <c r="L2" s="47"/>
    </row>
    <row r="3" spans="1:12" s="357" customFormat="1" ht="21.6" customHeight="1">
      <c r="A3" s="68" t="s">
        <v>1120</v>
      </c>
      <c r="B3" s="47"/>
      <c r="C3" s="47"/>
      <c r="D3" s="47"/>
      <c r="E3" s="47"/>
      <c r="F3" s="47"/>
      <c r="G3" s="47"/>
      <c r="H3" s="47"/>
      <c r="I3" s="47"/>
      <c r="J3" s="47"/>
      <c r="K3" s="47"/>
      <c r="L3" s="47"/>
    </row>
    <row r="4" spans="1:12" s="357" customFormat="1" ht="21.6" customHeight="1">
      <c r="A4" s="68" t="s">
        <v>970</v>
      </c>
      <c r="B4" s="47"/>
      <c r="C4" s="47"/>
      <c r="D4" s="47"/>
      <c r="E4" s="47"/>
      <c r="F4" s="47"/>
      <c r="G4" s="47"/>
      <c r="H4" s="47"/>
      <c r="I4" s="47"/>
      <c r="J4" s="47"/>
      <c r="K4" s="47"/>
      <c r="L4" s="47"/>
    </row>
    <row r="5" spans="1:12" s="357" customFormat="1" ht="21.6" customHeight="1">
      <c r="A5" s="68" t="s">
        <v>971</v>
      </c>
      <c r="C5" s="68"/>
      <c r="D5" s="68"/>
      <c r="E5" s="68"/>
      <c r="F5" s="68"/>
      <c r="G5" s="68"/>
      <c r="H5" s="21"/>
      <c r="I5" s="21"/>
      <c r="J5" s="21"/>
      <c r="K5" s="68"/>
      <c r="L5" s="68"/>
    </row>
    <row r="6" spans="1:12" s="357" customFormat="1" ht="21.6" customHeight="1">
      <c r="A6" s="68" t="s">
        <v>1029</v>
      </c>
      <c r="B6" s="68"/>
      <c r="C6" s="68"/>
      <c r="D6" s="68"/>
      <c r="E6" s="68"/>
      <c r="F6" s="68"/>
      <c r="G6" s="68"/>
      <c r="H6" s="68"/>
      <c r="I6" s="21"/>
      <c r="J6" s="21"/>
      <c r="K6" s="21"/>
      <c r="L6" s="68"/>
    </row>
    <row r="7" spans="1:12" s="357" customFormat="1" ht="21.6" customHeight="1">
      <c r="A7" s="68"/>
      <c r="B7" s="68"/>
      <c r="C7" s="68"/>
      <c r="D7" s="68"/>
      <c r="E7" s="13"/>
      <c r="F7" s="13"/>
      <c r="G7" s="13"/>
      <c r="H7" s="13"/>
      <c r="I7" s="13"/>
      <c r="J7" s="68"/>
      <c r="K7" s="68"/>
      <c r="L7" s="394" t="s">
        <v>423</v>
      </c>
    </row>
    <row r="8" spans="1:12" s="357" customFormat="1" ht="21.6" customHeight="1">
      <c r="A8" s="68"/>
      <c r="B8" s="68"/>
      <c r="C8" s="68"/>
      <c r="D8" s="68"/>
      <c r="E8" s="68"/>
      <c r="F8" s="604" t="s">
        <v>424</v>
      </c>
      <c r="G8" s="604"/>
      <c r="H8" s="604"/>
      <c r="I8" s="69"/>
      <c r="J8" s="605" t="s">
        <v>425</v>
      </c>
      <c r="K8" s="605"/>
      <c r="L8" s="605"/>
    </row>
    <row r="9" spans="1:12" s="357" customFormat="1" ht="21.6" customHeight="1">
      <c r="A9" s="68"/>
      <c r="B9" s="68"/>
      <c r="C9" s="68"/>
      <c r="D9" s="68"/>
      <c r="E9" s="68"/>
      <c r="F9" s="114" t="s">
        <v>991</v>
      </c>
      <c r="G9" s="53"/>
      <c r="H9" s="114" t="s">
        <v>128</v>
      </c>
      <c r="I9" s="164"/>
      <c r="J9" s="164" t="str">
        <f>+F9</f>
        <v>June 30, 2023</v>
      </c>
      <c r="K9" s="164"/>
      <c r="L9" s="164" t="str">
        <f>+H9</f>
        <v>December 31, 2022</v>
      </c>
    </row>
    <row r="10" spans="1:12" s="357" customFormat="1" ht="21.6" customHeight="1" thickBot="1">
      <c r="A10" s="68"/>
      <c r="B10" s="68" t="s">
        <v>972</v>
      </c>
      <c r="C10" s="68"/>
      <c r="D10" s="68"/>
      <c r="E10" s="68"/>
      <c r="F10" s="531">
        <v>1.59</v>
      </c>
      <c r="G10" s="250"/>
      <c r="H10" s="531">
        <v>1.5061065380359602</v>
      </c>
      <c r="I10" s="250"/>
      <c r="J10" s="531">
        <v>1.1499999999999999</v>
      </c>
      <c r="K10" s="250"/>
      <c r="L10" s="531">
        <v>1.1723989168701505</v>
      </c>
    </row>
    <row r="11" spans="1:12" s="68" customFormat="1" ht="21.6" customHeight="1" thickTop="1">
      <c r="A11" s="68" t="s">
        <v>1121</v>
      </c>
    </row>
    <row r="12" spans="1:12" s="68" customFormat="1" ht="21.6" customHeight="1">
      <c r="A12" s="229" t="s">
        <v>1030</v>
      </c>
      <c r="C12" s="229"/>
      <c r="D12" s="229"/>
      <c r="E12" s="229"/>
      <c r="F12" s="229"/>
      <c r="G12" s="229"/>
      <c r="H12" s="229"/>
      <c r="I12" s="229"/>
      <c r="J12" s="229"/>
      <c r="K12" s="229"/>
    </row>
    <row r="13" spans="1:12" s="68" customFormat="1" ht="21.6" customHeight="1">
      <c r="A13" s="229" t="s">
        <v>973</v>
      </c>
      <c r="B13" s="229"/>
      <c r="C13" s="229"/>
      <c r="D13" s="229"/>
      <c r="E13" s="229"/>
      <c r="F13" s="229"/>
      <c r="G13" s="229"/>
      <c r="H13" s="229"/>
      <c r="I13" s="229"/>
      <c r="J13" s="229"/>
      <c r="K13" s="229"/>
    </row>
    <row r="14" spans="1:12" s="68" customFormat="1" ht="21.6" customHeight="1">
      <c r="A14" s="8"/>
      <c r="B14" s="7" t="s">
        <v>877</v>
      </c>
      <c r="C14" s="7"/>
      <c r="D14" s="7"/>
      <c r="E14" s="355"/>
      <c r="F14" s="7"/>
      <c r="G14" s="532"/>
      <c r="H14" s="7"/>
      <c r="I14" s="7"/>
      <c r="J14" s="7"/>
      <c r="K14" s="7"/>
      <c r="L14" s="533" t="s">
        <v>423</v>
      </c>
    </row>
    <row r="15" spans="1:12" s="68" customFormat="1" ht="21.6" customHeight="1">
      <c r="A15" s="8"/>
      <c r="B15" s="7"/>
      <c r="C15" s="7"/>
      <c r="D15" s="7"/>
      <c r="E15" s="355"/>
      <c r="F15" s="534" t="s">
        <v>974</v>
      </c>
      <c r="G15" s="532"/>
      <c r="H15" s="534" t="s">
        <v>975</v>
      </c>
      <c r="I15" s="532"/>
      <c r="J15" s="534" t="s">
        <v>976</v>
      </c>
      <c r="K15" s="532"/>
      <c r="L15" s="534" t="s">
        <v>429</v>
      </c>
    </row>
    <row r="16" spans="1:12" s="68" customFormat="1" ht="21.6" customHeight="1">
      <c r="A16" s="535" t="s">
        <v>424</v>
      </c>
      <c r="B16" s="7"/>
      <c r="C16" s="7"/>
      <c r="D16" s="7"/>
      <c r="E16" s="355"/>
      <c r="F16" s="532"/>
      <c r="G16" s="532"/>
      <c r="H16" s="532"/>
      <c r="I16" s="532"/>
      <c r="J16" s="532"/>
      <c r="K16" s="532"/>
      <c r="L16" s="532"/>
    </row>
    <row r="17" spans="1:12" s="68" customFormat="1" ht="21.6" customHeight="1">
      <c r="A17" s="535" t="s">
        <v>977</v>
      </c>
      <c r="B17" s="7"/>
      <c r="C17" s="7"/>
      <c r="D17" s="7"/>
      <c r="E17" s="355"/>
      <c r="F17" s="395">
        <v>0</v>
      </c>
      <c r="G17" s="395">
        <v>0</v>
      </c>
      <c r="H17" s="395">
        <v>6487116.3899999997</v>
      </c>
      <c r="I17" s="395"/>
      <c r="J17" s="395">
        <v>0</v>
      </c>
      <c r="K17" s="396"/>
      <c r="L17" s="396">
        <f>SUM(F17:J17)</f>
        <v>6487116.3899999997</v>
      </c>
    </row>
    <row r="18" spans="1:12" s="68" customFormat="1" ht="21.6" customHeight="1">
      <c r="A18" s="535" t="s">
        <v>978</v>
      </c>
      <c r="B18" s="7"/>
      <c r="C18" s="7"/>
      <c r="D18" s="7"/>
      <c r="E18" s="355"/>
      <c r="F18" s="395">
        <v>0</v>
      </c>
      <c r="G18" s="395">
        <v>0</v>
      </c>
      <c r="H18" s="395">
        <v>0</v>
      </c>
      <c r="I18" s="395"/>
      <c r="J18" s="395">
        <v>198835077.75</v>
      </c>
      <c r="K18" s="396"/>
      <c r="L18" s="396">
        <f>SUM(F18:J18)</f>
        <v>198835077.75</v>
      </c>
    </row>
    <row r="19" spans="1:12" s="68" customFormat="1" ht="21.6" customHeight="1" thickBot="1">
      <c r="A19" s="535"/>
      <c r="B19" s="538" t="s">
        <v>429</v>
      </c>
      <c r="C19" s="7"/>
      <c r="D19" s="7"/>
      <c r="E19" s="355"/>
      <c r="F19" s="397">
        <f>SUM(F17:F18)</f>
        <v>0</v>
      </c>
      <c r="G19" s="398"/>
      <c r="H19" s="397">
        <f>SUM(H17:H18)</f>
        <v>6487116.3899999997</v>
      </c>
      <c r="I19" s="396"/>
      <c r="J19" s="397">
        <f>SUM(J17:J18)</f>
        <v>198835077.75</v>
      </c>
      <c r="K19" s="396"/>
      <c r="L19" s="397">
        <f>SUM(L17:L18)</f>
        <v>205322194.13999999</v>
      </c>
    </row>
    <row r="20" spans="1:12" s="68" customFormat="1" ht="21.6" customHeight="1" thickTop="1">
      <c r="A20" s="535" t="s">
        <v>425</v>
      </c>
      <c r="B20" s="7"/>
      <c r="C20" s="7"/>
      <c r="D20" s="7"/>
      <c r="E20" s="355"/>
      <c r="F20" s="396"/>
      <c r="G20" s="398"/>
      <c r="H20" s="396"/>
      <c r="I20" s="396"/>
      <c r="J20" s="396"/>
      <c r="K20" s="396"/>
      <c r="L20" s="396"/>
    </row>
    <row r="21" spans="1:12" s="68" customFormat="1" ht="21.6" customHeight="1">
      <c r="A21" s="535" t="s">
        <v>978</v>
      </c>
      <c r="B21" s="7"/>
      <c r="C21" s="7"/>
      <c r="D21" s="7"/>
      <c r="F21" s="537">
        <v>0</v>
      </c>
      <c r="G21" s="536"/>
      <c r="H21" s="537">
        <v>0</v>
      </c>
      <c r="I21" s="537">
        <v>0</v>
      </c>
      <c r="J21" s="537">
        <v>108835077.75</v>
      </c>
      <c r="K21" s="536"/>
      <c r="L21" s="396">
        <f>SUM(F21:K21)</f>
        <v>108835077.75</v>
      </c>
    </row>
    <row r="22" spans="1:12" s="68" customFormat="1" ht="21.6" customHeight="1" thickBot="1">
      <c r="A22" s="535"/>
      <c r="B22" s="538" t="s">
        <v>429</v>
      </c>
      <c r="C22" s="7"/>
      <c r="D22" s="7"/>
      <c r="F22" s="540">
        <f>SUM(F21:F21)</f>
        <v>0</v>
      </c>
      <c r="G22" s="536"/>
      <c r="H22" s="540">
        <f>SUM(H21:H21)</f>
        <v>0</v>
      </c>
      <c r="I22" s="539"/>
      <c r="J22" s="540">
        <f>SUM(J21:J21)</f>
        <v>108835077.75</v>
      </c>
      <c r="K22" s="536"/>
      <c r="L22" s="540">
        <f>SUM(L21:L21)</f>
        <v>108835077.75</v>
      </c>
    </row>
    <row r="23" spans="1:12" s="68" customFormat="1" ht="21.6" customHeight="1" thickTop="1">
      <c r="A23" s="7" t="s">
        <v>979</v>
      </c>
      <c r="C23" s="7"/>
      <c r="D23" s="7"/>
      <c r="E23" s="399"/>
      <c r="F23" s="400"/>
      <c r="G23" s="399"/>
      <c r="H23" s="399"/>
      <c r="I23" s="399"/>
      <c r="J23" s="399"/>
      <c r="K23" s="399"/>
    </row>
    <row r="24" spans="1:12" s="347" customFormat="1" ht="21.6" customHeight="1">
      <c r="A24" s="68" t="s">
        <v>1122</v>
      </c>
      <c r="B24" s="541"/>
      <c r="C24" s="541"/>
      <c r="D24" s="541"/>
      <c r="E24" s="541"/>
      <c r="F24" s="541"/>
      <c r="G24" s="542"/>
      <c r="H24" s="541"/>
      <c r="I24" s="541"/>
      <c r="J24" s="541"/>
      <c r="K24" s="543"/>
      <c r="L24" s="543"/>
    </row>
    <row r="25" spans="1:12" s="347" customFormat="1" ht="21.6" customHeight="1">
      <c r="A25" s="376" t="s">
        <v>1156</v>
      </c>
      <c r="B25" s="68"/>
      <c r="C25" s="68"/>
      <c r="D25" s="68"/>
      <c r="E25" s="68"/>
      <c r="F25" s="250"/>
      <c r="G25" s="250"/>
      <c r="H25" s="250"/>
      <c r="I25" s="250"/>
      <c r="J25" s="250"/>
      <c r="K25" s="250"/>
      <c r="L25" s="250"/>
    </row>
    <row r="26" spans="1:12" s="347" customFormat="1" ht="21.6" customHeight="1">
      <c r="A26" s="68" t="s">
        <v>1158</v>
      </c>
      <c r="B26" s="68"/>
      <c r="C26" s="68"/>
      <c r="D26" s="68"/>
      <c r="E26" s="68"/>
      <c r="F26" s="250"/>
      <c r="G26" s="250"/>
      <c r="H26" s="250"/>
      <c r="I26" s="250"/>
      <c r="J26" s="250"/>
      <c r="K26" s="250"/>
      <c r="L26" s="250"/>
    </row>
    <row r="27" spans="1:12" s="347" customFormat="1" ht="21.6" customHeight="1">
      <c r="A27" s="68" t="s">
        <v>1157</v>
      </c>
      <c r="B27" s="68"/>
      <c r="C27" s="68"/>
      <c r="D27" s="68"/>
      <c r="E27" s="68"/>
      <c r="F27" s="250"/>
      <c r="G27" s="250"/>
      <c r="H27" s="250"/>
      <c r="I27" s="250"/>
      <c r="J27" s="250"/>
      <c r="K27" s="250"/>
      <c r="L27" s="250"/>
    </row>
    <row r="28" spans="1:12" s="347" customFormat="1" ht="21.6" customHeight="1">
      <c r="A28" s="68"/>
      <c r="B28" s="68"/>
      <c r="C28" s="68"/>
      <c r="D28" s="68"/>
      <c r="E28" s="68"/>
      <c r="F28" s="250"/>
      <c r="G28" s="250"/>
      <c r="H28" s="250"/>
      <c r="I28" s="250"/>
      <c r="J28" s="250"/>
      <c r="K28" s="250"/>
      <c r="L28" s="394" t="s">
        <v>423</v>
      </c>
    </row>
    <row r="29" spans="1:12" s="347" customFormat="1" ht="21.6" customHeight="1">
      <c r="A29" s="68"/>
      <c r="B29" s="68"/>
      <c r="C29" s="68"/>
      <c r="D29" s="68"/>
      <c r="E29" s="68"/>
      <c r="F29" s="250"/>
      <c r="G29" s="250"/>
      <c r="H29" s="250"/>
      <c r="I29" s="250"/>
      <c r="J29" s="250" t="s">
        <v>1161</v>
      </c>
      <c r="K29" s="250"/>
      <c r="L29" s="250"/>
    </row>
    <row r="30" spans="1:12" s="347" customFormat="1" ht="21.6" customHeight="1">
      <c r="A30" s="68"/>
      <c r="B30" s="68"/>
      <c r="C30" s="68"/>
      <c r="D30" s="68"/>
      <c r="E30" s="68"/>
      <c r="F30" s="250"/>
      <c r="G30" s="250"/>
      <c r="H30" s="476"/>
      <c r="I30" s="476"/>
      <c r="J30" s="476" t="s">
        <v>1162</v>
      </c>
      <c r="K30" s="476"/>
      <c r="L30" s="476"/>
    </row>
    <row r="31" spans="1:12" s="347" customFormat="1" ht="21.6" customHeight="1">
      <c r="A31" s="68"/>
      <c r="B31" s="68"/>
      <c r="C31" s="68"/>
      <c r="D31" s="68"/>
      <c r="E31" s="68"/>
      <c r="F31" s="250"/>
      <c r="G31" s="250"/>
      <c r="H31" s="250" t="s">
        <v>980</v>
      </c>
      <c r="I31" s="250"/>
      <c r="J31" s="250" t="s">
        <v>981</v>
      </c>
      <c r="K31" s="250"/>
      <c r="L31" s="250" t="s">
        <v>982</v>
      </c>
    </row>
    <row r="32" spans="1:12" s="347" customFormat="1" ht="21.6" customHeight="1">
      <c r="A32" s="68"/>
      <c r="B32" s="68"/>
      <c r="C32" s="68"/>
      <c r="D32" s="68"/>
      <c r="E32" s="68"/>
      <c r="F32" s="250"/>
      <c r="G32" s="250"/>
      <c r="H32" s="476" t="s">
        <v>983</v>
      </c>
      <c r="I32" s="250"/>
      <c r="J32" s="476" t="s">
        <v>984</v>
      </c>
      <c r="K32" s="250"/>
      <c r="L32" s="476" t="s">
        <v>983</v>
      </c>
    </row>
    <row r="33" spans="1:12" s="347" customFormat="1" ht="21.6" customHeight="1">
      <c r="A33" s="376" t="s">
        <v>985</v>
      </c>
      <c r="B33" s="541"/>
      <c r="C33" s="541"/>
      <c r="D33" s="541"/>
      <c r="E33" s="541"/>
      <c r="F33" s="541"/>
      <c r="G33" s="542"/>
      <c r="H33" s="541"/>
      <c r="I33" s="541"/>
      <c r="J33" s="541"/>
      <c r="K33" s="544"/>
      <c r="L33" s="544"/>
    </row>
    <row r="34" spans="1:12" s="347" customFormat="1" ht="21.6" customHeight="1">
      <c r="A34" s="376" t="s">
        <v>986</v>
      </c>
      <c r="B34" s="541"/>
      <c r="C34" s="541"/>
      <c r="D34" s="541"/>
      <c r="E34" s="541"/>
      <c r="F34" s="541"/>
      <c r="G34" s="542"/>
      <c r="H34" s="541"/>
      <c r="I34" s="541"/>
      <c r="J34" s="541"/>
      <c r="K34" s="544"/>
      <c r="L34" s="544"/>
    </row>
    <row r="35" spans="1:12" s="347" customFormat="1" ht="21.6" customHeight="1">
      <c r="A35" s="545"/>
      <c r="B35" s="546" t="s">
        <v>987</v>
      </c>
      <c r="C35" s="541"/>
      <c r="D35" s="541"/>
      <c r="E35" s="541"/>
      <c r="F35" s="541"/>
      <c r="G35" s="542"/>
      <c r="H35" s="572">
        <v>175000000</v>
      </c>
      <c r="I35" s="572"/>
      <c r="J35" s="573">
        <v>-75000000</v>
      </c>
      <c r="K35" s="574"/>
      <c r="L35" s="574">
        <f>SUM(H35:J35)</f>
        <v>100000000</v>
      </c>
    </row>
    <row r="36" spans="1:12" s="347" customFormat="1" ht="21.6" customHeight="1">
      <c r="A36" s="541"/>
      <c r="B36" s="541" t="s">
        <v>988</v>
      </c>
      <c r="C36" s="541"/>
      <c r="D36" s="541"/>
      <c r="E36" s="541"/>
      <c r="F36" s="541"/>
      <c r="G36" s="542"/>
      <c r="H36" s="572">
        <v>0</v>
      </c>
      <c r="I36" s="572"/>
      <c r="J36" s="572">
        <v>75000000</v>
      </c>
      <c r="K36" s="574"/>
      <c r="L36" s="574">
        <f>SUM(H36:J36)</f>
        <v>75000000</v>
      </c>
    </row>
    <row r="37" spans="1:12" s="68" customFormat="1" ht="21.6" customHeight="1">
      <c r="A37" s="376" t="s">
        <v>1123</v>
      </c>
      <c r="B37" s="541"/>
      <c r="C37" s="541"/>
      <c r="D37" s="541"/>
      <c r="E37" s="541"/>
      <c r="F37" s="542"/>
      <c r="G37" s="541"/>
      <c r="H37" s="547"/>
      <c r="I37" s="547"/>
      <c r="J37" s="548"/>
      <c r="K37" s="548"/>
      <c r="L37" s="548"/>
    </row>
    <row r="38" spans="1:12" s="68" customFormat="1" ht="21.6" customHeight="1">
      <c r="A38" s="376" t="s">
        <v>1160</v>
      </c>
      <c r="B38" s="541"/>
      <c r="C38" s="541"/>
      <c r="D38" s="541"/>
      <c r="E38" s="541"/>
      <c r="F38" s="542"/>
      <c r="G38" s="541"/>
      <c r="H38" s="541"/>
      <c r="I38" s="541"/>
    </row>
    <row r="39" spans="1:12" s="68" customFormat="1" ht="21.6" customHeight="1">
      <c r="A39" s="376" t="s">
        <v>1159</v>
      </c>
      <c r="B39" s="541"/>
      <c r="C39" s="541"/>
      <c r="D39" s="541"/>
      <c r="E39" s="541"/>
      <c r="F39" s="542"/>
      <c r="G39" s="541"/>
      <c r="H39" s="541"/>
      <c r="I39" s="541"/>
    </row>
    <row r="40" spans="1:12" s="68" customFormat="1" ht="21.6" customHeight="1">
      <c r="A40" s="376"/>
      <c r="B40" s="541"/>
      <c r="C40" s="541"/>
      <c r="D40" s="541"/>
      <c r="E40" s="541"/>
      <c r="F40" s="542"/>
      <c r="G40" s="541"/>
      <c r="H40" s="541"/>
      <c r="I40" s="541"/>
    </row>
    <row r="41" spans="1:12" ht="21.6" customHeight="1">
      <c r="C41" s="12" t="s">
        <v>31</v>
      </c>
      <c r="D41" s="12"/>
    </row>
    <row r="42" spans="1:12" ht="21.6" customHeight="1">
      <c r="C42" s="12" t="s">
        <v>32</v>
      </c>
      <c r="D42" s="12"/>
    </row>
    <row r="43" spans="1:12" ht="26.25" customHeight="1"/>
    <row r="147" spans="10:10" ht="24" customHeight="1">
      <c r="J147" s="101"/>
    </row>
  </sheetData>
  <mergeCells count="3">
    <mergeCell ref="A1:L1"/>
    <mergeCell ref="F8:H8"/>
    <mergeCell ref="J8:L8"/>
  </mergeCells>
  <pageMargins left="0.78740157480314965" right="0.39370078740157483" top="0.55000000000000004"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2F90592C68B74DA106957F512A741A" ma:contentTypeVersion="5" ma:contentTypeDescription="Create a new document." ma:contentTypeScope="" ma:versionID="9514f081f8a3f5c65b0b83c37f8a4b80">
  <xsd:schema xmlns:xsd="http://www.w3.org/2001/XMLSchema" xmlns:xs="http://www.w3.org/2001/XMLSchema" xmlns:p="http://schemas.microsoft.com/office/2006/metadata/properties" xmlns:ns2="a6b2140b-7c02-49a8-956a-472141ac0e53" targetNamespace="http://schemas.microsoft.com/office/2006/metadata/properties" ma:root="true" ma:fieldsID="7ae72a3ac92ed36a9e9b810b9810ed53" ns2:_="">
    <xsd:import namespace="a6b2140b-7c02-49a8-956a-472141ac0e53"/>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b2140b-7c02-49a8-956a-472141ac0e53"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eparer_x0020_Sign_x002d_off xmlns="a6b2140b-7c02-49a8-956a-472141ac0e53" xsi:nil="true"/>
    <Reviewer_x0020_Sign_x002d_off xmlns="a6b2140b-7c02-49a8-956a-472141ac0e53" xsi:nil="true"/>
  </documentManagement>
</p:properties>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7B1B8B28-0A5E-46BF-869A-D17BCFB70F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b2140b-7c02-49a8-956a-472141ac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235F3-957E-4089-9068-B2D1954C4981}">
  <ds:schemaRefs>
    <ds:schemaRef ds:uri="http://schemas.microsoft.com/office/2006/documentManagement/types"/>
    <ds:schemaRef ds:uri="http://purl.org/dc/terms/"/>
    <ds:schemaRef ds:uri="http://purl.org/dc/dcmitype/"/>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a6b2140b-7c02-49a8-956a-472141ac0e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6</vt:i4>
      </vt:variant>
    </vt:vector>
  </HeadingPairs>
  <TitlesOfParts>
    <vt:vector size="23" baseType="lpstr">
      <vt:lpstr>P1-4</vt:lpstr>
      <vt:lpstr>P5</vt:lpstr>
      <vt:lpstr>P6-16</vt:lpstr>
      <vt:lpstr>P17-20</vt:lpstr>
      <vt:lpstr>P21-24</vt:lpstr>
      <vt:lpstr>P25</vt:lpstr>
      <vt:lpstr>P26</vt:lpstr>
      <vt:lpstr>P27</vt:lpstr>
      <vt:lpstr>P28</vt:lpstr>
      <vt:lpstr>P29</vt:lpstr>
      <vt:lpstr>P30</vt:lpstr>
      <vt:lpstr>P31</vt:lpstr>
      <vt:lpstr>P32-43</vt:lpstr>
      <vt:lpstr>P44-45</vt:lpstr>
      <vt:lpstr>P46-49</vt:lpstr>
      <vt:lpstr>P50-56</vt:lpstr>
      <vt:lpstr>P57</vt:lpstr>
      <vt:lpstr>'P1-4'!Print_Area</vt:lpstr>
      <vt:lpstr>'P17-20'!Print_Area</vt:lpstr>
      <vt:lpstr>'P25'!Print_Area</vt:lpstr>
      <vt:lpstr>'P29'!Print_Area</vt:lpstr>
      <vt:lpstr>'P32-43'!Print_Area</vt:lpstr>
      <vt:lpstr>'P46-49'!Print_Area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natha khachakan</cp:lastModifiedBy>
  <cp:revision/>
  <cp:lastPrinted>2023-08-10T11:11:24Z</cp:lastPrinted>
  <dcterms:created xsi:type="dcterms:W3CDTF">2009-02-16T08:22:07Z</dcterms:created>
  <dcterms:modified xsi:type="dcterms:W3CDTF">2023-08-10T11:27:40Z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0x010100C82F90592C68B74DA106957F512A741A</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