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6 (KPMG)\"/>
    </mc:Choice>
  </mc:AlternateContent>
  <xr:revisionPtr revIDLastSave="0" documentId="13_ncr:1_{87CC8B79-2C19-463B-A7C4-22412BC2B2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" sheetId="7" r:id="rId2"/>
    <sheet name="SH-1" sheetId="19" r:id="rId3"/>
    <sheet name="SH-2" sheetId="14" r:id="rId4"/>
    <sheet name="SH-3" sheetId="20" r:id="rId5"/>
    <sheet name="SH-4" sheetId="16" r:id="rId6"/>
    <sheet name="CF" sheetId="6" r:id="rId7"/>
  </sheets>
  <externalReferences>
    <externalReference r:id="rId8"/>
  </externalReferences>
  <definedNames>
    <definedName name="_xlnm.Print_Area" localSheetId="0">BS!$A$1:$J$83</definedName>
    <definedName name="_xlnm.Print_Area" localSheetId="6">CF!$A$1:$K$84</definedName>
    <definedName name="_xlnm.Print_Area" localSheetId="1">PL!$A$1:$J$66</definedName>
    <definedName name="_xlnm.Print_Area" localSheetId="2">'SH-1'!$A$1:$P$23</definedName>
    <definedName name="_xlnm.Print_Area" localSheetId="3">'SH-2'!$A$1:$P$23</definedName>
    <definedName name="_xlnm.Print_Area" localSheetId="4">'SH-3'!$A$1:$P$23</definedName>
    <definedName name="_xlnm.Print_Area" localSheetId="5">'SH-4'!$A$1:$P$23</definedName>
  </definedNames>
  <calcPr calcId="191029" iterate="1"/>
</workbook>
</file>

<file path=xl/calcChain.xml><?xml version="1.0" encoding="utf-8"?>
<calcChain xmlns="http://schemas.openxmlformats.org/spreadsheetml/2006/main">
  <c r="I44" i="6" l="1"/>
  <c r="I17" i="6"/>
  <c r="E17" i="6"/>
  <c r="H18" i="7"/>
  <c r="H17" i="7"/>
  <c r="E41" i="6"/>
  <c r="H40" i="1" l="1"/>
  <c r="H79" i="1"/>
  <c r="H46" i="1"/>
  <c r="D46" i="1"/>
  <c r="H45" i="7" l="1"/>
  <c r="E77" i="6"/>
  <c r="I77" i="6"/>
  <c r="E10" i="6" l="1"/>
  <c r="D22" i="16"/>
  <c r="H22" i="16"/>
  <c r="J22" i="16"/>
  <c r="L22" i="16"/>
  <c r="N16" i="16"/>
  <c r="L16" i="16"/>
  <c r="P16" i="16" s="1"/>
  <c r="J16" i="16"/>
  <c r="H16" i="16"/>
  <c r="D16" i="16"/>
  <c r="P15" i="16"/>
  <c r="D22" i="14"/>
  <c r="J22" i="14"/>
  <c r="L22" i="14"/>
  <c r="N22" i="14"/>
  <c r="P19" i="14"/>
  <c r="N19" i="14"/>
  <c r="N16" i="14"/>
  <c r="L16" i="14"/>
  <c r="J16" i="14"/>
  <c r="H16" i="14"/>
  <c r="H22" i="14" s="1"/>
  <c r="D16" i="14"/>
  <c r="P15" i="14"/>
  <c r="P16" i="14" l="1"/>
  <c r="P22" i="14" s="1"/>
  <c r="G54" i="6"/>
  <c r="L22" i="20" l="1"/>
  <c r="J22" i="20"/>
  <c r="H22" i="20"/>
  <c r="D22" i="20"/>
  <c r="N21" i="20"/>
  <c r="N22" i="20" s="1"/>
  <c r="D21" i="20"/>
  <c r="H21" i="20"/>
  <c r="J21" i="20"/>
  <c r="L21" i="20"/>
  <c r="P15" i="20"/>
  <c r="P16" i="20"/>
  <c r="N16" i="20"/>
  <c r="L16" i="20"/>
  <c r="J16" i="20"/>
  <c r="H16" i="20"/>
  <c r="D16" i="20"/>
  <c r="N16" i="19"/>
  <c r="N22" i="19" s="1"/>
  <c r="L16" i="19"/>
  <c r="J16" i="19"/>
  <c r="H16" i="19"/>
  <c r="P15" i="19"/>
  <c r="P16" i="19" s="1"/>
  <c r="D16" i="19"/>
  <c r="J52" i="7" l="1"/>
  <c r="H52" i="7"/>
  <c r="F52" i="7"/>
  <c r="D52" i="7"/>
  <c r="J46" i="7"/>
  <c r="H46" i="7"/>
  <c r="F46" i="7"/>
  <c r="F54" i="7" s="1"/>
  <c r="F56" i="7" s="1"/>
  <c r="F58" i="7" s="1"/>
  <c r="F62" i="7" s="1"/>
  <c r="D46" i="7"/>
  <c r="H40" i="7"/>
  <c r="H39" i="7"/>
  <c r="D54" i="7" l="1"/>
  <c r="D56" i="7" s="1"/>
  <c r="D58" i="7" s="1"/>
  <c r="D62" i="7" s="1"/>
  <c r="H54" i="7"/>
  <c r="H56" i="7" s="1"/>
  <c r="H58" i="7" s="1"/>
  <c r="H62" i="7" s="1"/>
  <c r="J54" i="7"/>
  <c r="J56" i="7" s="1"/>
  <c r="J58" i="7" s="1"/>
  <c r="J62" i="7" s="1"/>
  <c r="N19" i="16" l="1"/>
  <c r="P19" i="16" s="1"/>
  <c r="I10" i="6"/>
  <c r="I25" i="6" s="1"/>
  <c r="F46" i="1" l="1"/>
  <c r="F23" i="1"/>
  <c r="N11" i="16" l="1"/>
  <c r="P11" i="20"/>
  <c r="P11" i="16" l="1"/>
  <c r="J51" i="1" l="1"/>
  <c r="J54" i="1" s="1"/>
  <c r="F51" i="1"/>
  <c r="F54" i="1"/>
  <c r="J47" i="1"/>
  <c r="F47" i="1"/>
  <c r="J14" i="1"/>
  <c r="J15" i="1" s="1"/>
  <c r="J11" i="1"/>
  <c r="J25" i="1"/>
  <c r="F25" i="1"/>
  <c r="F15" i="1"/>
  <c r="J56" i="1" l="1"/>
  <c r="F56" i="1"/>
  <c r="J27" i="1"/>
  <c r="F27" i="1"/>
  <c r="K70" i="6" l="1"/>
  <c r="G70" i="6"/>
  <c r="K54" i="6"/>
  <c r="K25" i="6"/>
  <c r="K44" i="6" s="1"/>
  <c r="K46" i="6" s="1"/>
  <c r="G25" i="6"/>
  <c r="G44" i="6" s="1"/>
  <c r="G46" i="6" s="1"/>
  <c r="G76" i="6" s="1"/>
  <c r="G78" i="6" s="1"/>
  <c r="F21" i="20"/>
  <c r="F22" i="20" s="1"/>
  <c r="P20" i="20"/>
  <c r="L21" i="19"/>
  <c r="L22" i="19" s="1"/>
  <c r="J21" i="19"/>
  <c r="J22" i="19" s="1"/>
  <c r="H21" i="19"/>
  <c r="H22" i="19" s="1"/>
  <c r="F21" i="19"/>
  <c r="F22" i="19" s="1"/>
  <c r="D21" i="19"/>
  <c r="D22" i="19" s="1"/>
  <c r="N21" i="19"/>
  <c r="P11" i="19"/>
  <c r="J19" i="7"/>
  <c r="J13" i="7"/>
  <c r="F19" i="7"/>
  <c r="F13" i="7"/>
  <c r="J21" i="7" l="1"/>
  <c r="J23" i="7" s="1"/>
  <c r="J25" i="7" s="1"/>
  <c r="J29" i="7" s="1"/>
  <c r="F21" i="7"/>
  <c r="F23" i="7" s="1"/>
  <c r="F25" i="7" s="1"/>
  <c r="F29" i="7" s="1"/>
  <c r="K76" i="6"/>
  <c r="K78" i="6" s="1"/>
  <c r="P22" i="19"/>
  <c r="P19" i="20"/>
  <c r="P21" i="20" s="1"/>
  <c r="P22" i="20" s="1"/>
  <c r="P21" i="19"/>
  <c r="H25" i="1" l="1"/>
  <c r="I70" i="6" l="1"/>
  <c r="E70" i="6"/>
  <c r="D19" i="7" l="1"/>
  <c r="H19" i="7"/>
  <c r="D54" i="1" l="1"/>
  <c r="H54" i="1"/>
  <c r="P11" i="14" l="1"/>
  <c r="J79" i="1" l="1"/>
  <c r="F79" i="1"/>
  <c r="H47" i="1" l="1"/>
  <c r="D47" i="1"/>
  <c r="D25" i="1"/>
  <c r="H15" i="1"/>
  <c r="D15" i="1"/>
  <c r="J81" i="1" l="1"/>
  <c r="D56" i="1"/>
  <c r="D27" i="1"/>
  <c r="H56" i="1"/>
  <c r="H81" i="1" s="1"/>
  <c r="H27" i="1"/>
  <c r="F81" i="1"/>
  <c r="E54" i="6"/>
  <c r="L21" i="16"/>
  <c r="J21" i="16"/>
  <c r="H21" i="16"/>
  <c r="F21" i="16"/>
  <c r="F22" i="16" s="1"/>
  <c r="D21" i="16"/>
  <c r="L21" i="14"/>
  <c r="J21" i="14"/>
  <c r="H21" i="14"/>
  <c r="F21" i="14"/>
  <c r="F22" i="14" s="1"/>
  <c r="D21" i="14"/>
  <c r="I30" i="6"/>
  <c r="I60" i="6" s="1"/>
  <c r="E30" i="6"/>
  <c r="E60" i="6" s="1"/>
  <c r="E31" i="6"/>
  <c r="E61" i="6" s="1"/>
  <c r="I6" i="6"/>
  <c r="I31" i="6" s="1"/>
  <c r="I61" i="6" s="1"/>
  <c r="H7" i="7"/>
  <c r="I54" i="6"/>
  <c r="H76" i="6"/>
  <c r="J76" i="6"/>
  <c r="H13" i="7"/>
  <c r="H21" i="7" s="1"/>
  <c r="H23" i="7" s="1"/>
  <c r="H25" i="7" s="1"/>
  <c r="D13" i="7"/>
  <c r="D21" i="7" l="1"/>
  <c r="D23" i="7" s="1"/>
  <c r="D25" i="7" s="1"/>
  <c r="D29" i="7" l="1"/>
  <c r="E25" i="6" l="1"/>
  <c r="E44" i="6" s="1"/>
  <c r="E46" i="6" s="1"/>
  <c r="E73" i="6" l="1"/>
  <c r="E76" i="6" s="1"/>
  <c r="E78" i="6" s="1"/>
  <c r="P21" i="14"/>
  <c r="N21" i="14"/>
  <c r="D79" i="1" l="1"/>
  <c r="D81" i="1" l="1"/>
  <c r="P21" i="16" l="1"/>
  <c r="P22" i="16" s="1"/>
  <c r="H29" i="7"/>
  <c r="I46" i="6" l="1"/>
  <c r="I73" i="6" s="1"/>
  <c r="I76" i="6" s="1"/>
  <c r="I78" i="6" s="1"/>
  <c r="N21" i="16"/>
  <c r="N22" i="16" s="1"/>
</calcChain>
</file>

<file path=xl/sharedStrings.xml><?xml version="1.0" encoding="utf-8"?>
<sst xmlns="http://schemas.openxmlformats.org/spreadsheetml/2006/main" count="343" uniqueCount="161">
  <si>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</si>
  <si>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</si>
  <si>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</si>
  <si>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</si>
  <si>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</si>
  <si>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</si>
  <si>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</si>
  <si>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</si>
  <si>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</si>
  <si>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</si>
  <si>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</si>
  <si>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</si>
  <si>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</si>
  <si>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</si>
  <si>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</si>
  <si>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</si>
  <si>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</si>
  <si>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</si>
  <si>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</si>
  <si>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</si>
  <si>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</si>
  <si>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</si>
  <si>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</si>
  <si>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</si>
  <si>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</si>
  <si>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</si>
  <si>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</si>
  <si>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</si>
  <si>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</si>
  <si>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</si>
  <si>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</si>
  <si>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</si>
  <si>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</si>
  <si>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</si>
  <si>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</si>
  <si>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</si>
  <si>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</si>
  <si>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</si>
  <si>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</si>
  <si>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</si>
  <si>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</si>
  <si>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</si>
  <si>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</si>
  <si>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</si>
  <si>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</si>
  <si>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</si>
  <si>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</si>
  <si>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</si>
  <si>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</si>
  <si>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</si>
  <si>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</si>
  <si>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</si>
  <si>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</si>
  <si>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</si>
  <si>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</si>
  <si>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</si>
  <si>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</si>
  <si>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</si>
  <si>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</si>
  <si>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</si>
  <si>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</si>
  <si>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</si>
  <si>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</si>
  <si>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</si>
  <si>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</si>
  <si>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</si>
  <si>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</si>
  <si>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</si>
  <si>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</si>
  <si>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</si>
  <si>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</si>
  <si>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</si>
  <si>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</si>
  <si>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</si>
  <si>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</si>
  <si>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</si>
  <si>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</si>
  <si>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</si>
  <si>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</si>
  <si>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</si>
  <si>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</si>
  <si>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</si>
  <si>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</si>
  <si>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</si>
  <si>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</si>
  <si>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</si>
  <si>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</si>
  <si>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</si>
  <si>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</si>
  <si>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 xml:space="preserve">กำไรเบ็ดเสร็จอื่นสำหรับงวด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</si>
  <si>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</si>
  <si>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</si>
  <si>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</si>
  <si>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</si>
  <si>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</si>
  <si>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</si>
  <si>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</si>
  <si>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</si>
  <si>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</si>
  <si>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</si>
  <si>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</si>
  <si>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</si>
  <si>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</si>
  <si>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</si>
  <si>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</si>
  <si>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</si>
  <si>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</si>
  <si>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(กำไร) ขาดทุนจากอัตราแลกเปลี่ยนที่ยังไม่เกิดขึ้นจริง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</si>
  <si>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</si>
  <si>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</si>
  <si>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</si>
  <si>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</si>
  <si>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</si>
  <si>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</si>
  <si>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</si>
  <si>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</si>
  <si>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</si>
  <si>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</si>
  <si>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</si>
  <si>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</si>
  <si>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</si>
  <si>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</si>
  <si>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</si>
  <si>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</si>
  <si>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</si>
  <si>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</si>
  <si>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</si>
  <si>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</si>
  <si>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</si>
  <si>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</si>
  <si>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เงินสดจ่ายเพื่อซื้ออาคารและอุปกรณ์</t>
  </si>
  <si>
    <t>ยอดคงเหลือ ณ วันที่ 1 มกราคม 2565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</si>
  <si>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</si>
  <si>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</si>
  <si>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ซื้ออาคารและอุปกรณ์โดยยังมิได้ชำระเงิน</t>
  </si>
  <si>
    <t>เป็นอาคารและอุปกรณ์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</si>
  <si>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</si>
  <si>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 (ลดลง) สุทธิ</t>
  </si>
  <si>
    <t xml:space="preserve">    (หุ้นสามัญจำนวน 855,033,100 หุ้น มูลค่า 1 บาทต่อหุ้น)</t>
  </si>
  <si>
    <t>ยอดคงเหลือ ณ วันที่ 1 มกราคม 2566</t>
  </si>
  <si>
    <t>เงินสดจ่ายล่วงหน้าเพื่อซื้ออาคารและอุปกรณ์</t>
  </si>
  <si>
    <t xml:space="preserve">กลับรายการผลขาดทุนจากการปรับมูลค่าสินค้า </t>
  </si>
  <si>
    <t>30 มิถุนายน</t>
  </si>
  <si>
    <t>วันที่ 30 มิถุนายน</t>
  </si>
  <si>
    <t>หกเดือนสิ้นสุด</t>
  </si>
  <si>
    <t>กำไรเบ็ดเสร็จอื่นสำหรับงวด</t>
  </si>
  <si>
    <t>สำหรับงวดหกเดือนสิ้นสุดวันที่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</si>
  <si>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</si>
  <si>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</si>
  <si>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</si>
  <si>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</si>
  <si>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</si>
  <si>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</si>
  <si>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</si>
  <si>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</si>
  <si>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</si>
  <si>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ดอกเบี้ยรับ</t>
  </si>
  <si>
    <t>เงินปันผลจ่ายให้ผู้ถือหุ้นของบริษัท</t>
  </si>
  <si>
    <t>โอนสินค้าคงเหลือเป็นอาคาร</t>
  </si>
  <si>
    <t>กำไรจากการปรับมูลค่ายุติธรรมสัญญาซื้อขาย</t>
  </si>
  <si>
    <t>(กำไร) 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</si>
</sst>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#,##0;\(#,##0\)"/>
    <numFmt numFmtId="182" formatCode="\$#,##0.00;\(\$#,##0.00\)"/>
    <numFmt numFmtId="183" formatCode="\$#,##0;\(\$#,##0\)"/>
    <numFmt numFmtId="184" formatCode="_-&quot;Dfl.&quot;\ * #,##0.00_-;_-&quot;Dfl.&quot;\ * #,##0.00\-;_-&quot;Dfl.&quot;\ * &quot;-&quot;??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_-&quot;฿&quot;* #,##0_-;\-&quot;฿&quot;* #,##0_-;_-&quot;฿&quot;* &quot;-&quot;_-;_-@_-"/>
    <numFmt numFmtId="192" formatCode="0.0%"/>
    <numFmt numFmtId="193" formatCode="_-&quot;฿&quot;* #,##0.00_-;\-&quot;฿&quot;* #,##0.00_-;_-&quot;฿&quot;* &quot;-&quot;??_-;_-@_-"/>
  </numFmts>
  <fonts count="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b/>
      <i/>
      <sz val="9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48" fillId="0" borderId="0"/>
    <xf numFmtId="0" fontId="49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45" fillId="0" borderId="0"/>
    <xf numFmtId="0" fontId="49" fillId="0" borderId="0"/>
    <xf numFmtId="0" fontId="49" fillId="0" borderId="0"/>
    <xf numFmtId="182" fontId="45" fillId="0" borderId="0"/>
    <xf numFmtId="183" fontId="45" fillId="0" borderId="0"/>
    <xf numFmtId="38" fontId="50" fillId="22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0" fontId="50" fillId="26" borderId="17" applyNumberFormat="0" applyBorder="0" applyAlignment="0" applyProtection="0"/>
    <xf numFmtId="174" fontId="7" fillId="22" borderId="8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37" fontId="53" fillId="0" borderId="0"/>
    <xf numFmtId="190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91" fontId="54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18" applyNumberFormat="0" applyBorder="0"/>
    <xf numFmtId="37" fontId="55" fillId="0" borderId="0"/>
    <xf numFmtId="1" fontId="7" fillId="0" borderId="8" applyNumberFormat="0" applyFill="0" applyAlignment="0" applyProtection="0">
      <alignment horizontal="center" vertical="center"/>
    </xf>
    <xf numFmtId="1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6" fillId="0" borderId="0"/>
    <xf numFmtId="193" fontId="54" fillId="0" borderId="0" applyFont="0" applyFill="0" applyBorder="0" applyAlignment="0" applyProtection="0"/>
    <xf numFmtId="0" fontId="18" fillId="0" borderId="0"/>
  </cellStyleXfs>
  <cellXfs count="120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3" fontId="0" fillId="0" borderId="0" xfId="549" applyFont="1" applyFill="1" applyBorder="1" applyAlignment="1"/>
    <xf numFmtId="165" fontId="0" fillId="0" borderId="0" xfId="0" applyNumberFormat="1"/>
    <xf numFmtId="0" fontId="0" fillId="0" borderId="0" xfId="0" applyAlignment="1">
      <alignment horizontal="left"/>
    </xf>
    <xf numFmtId="37" fontId="10" fillId="0" borderId="0" xfId="0" applyNumberFormat="1" applyFont="1" applyAlignment="1">
      <alignment horizontal="righ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43" fontId="0" fillId="0" borderId="0" xfId="549" applyFont="1" applyAlignme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178" fontId="2" fillId="0" borderId="0" xfId="549" quotePrefix="1" applyNumberFormat="1" applyFont="1" applyFill="1" applyBorder="1" applyAlignment="1">
      <alignment horizontal="center"/>
    </xf>
    <xf numFmtId="0" fontId="3" fillId="0" borderId="0" xfId="0" applyFont="1"/>
    <xf numFmtId="18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/>
    <xf numFmtId="0" fontId="0" fillId="0" borderId="0" xfId="0" applyAlignment="1">
      <alignment horizontal="left" vertical="top" wrapText="1"/>
    </xf>
    <xf numFmtId="41" fontId="5" fillId="0" borderId="0" xfId="0" applyNumberFormat="1" applyFont="1"/>
    <xf numFmtId="41" fontId="5" fillId="0" borderId="16" xfId="0" applyNumberFormat="1" applyFont="1" applyBorder="1"/>
    <xf numFmtId="180" fontId="0" fillId="0" borderId="0" xfId="0" applyNumberFormat="1"/>
    <xf numFmtId="0" fontId="0" fillId="0" borderId="15" xfId="0" applyBorder="1"/>
    <xf numFmtId="0" fontId="5" fillId="0" borderId="0" xfId="0" applyFont="1" applyAlignment="1">
      <alignment horizontal="center"/>
    </xf>
    <xf numFmtId="178" fontId="0" fillId="0" borderId="0" xfId="549" applyNumberFormat="1" applyFont="1" applyFill="1" applyAlignment="1"/>
    <xf numFmtId="41" fontId="0" fillId="0" borderId="15" xfId="0" applyNumberFormat="1" applyBorder="1"/>
    <xf numFmtId="43" fontId="0" fillId="0" borderId="0" xfId="0" applyNumberFormat="1"/>
    <xf numFmtId="41" fontId="5" fillId="0" borderId="4" xfId="0" applyNumberFormat="1" applyFont="1" applyBorder="1"/>
    <xf numFmtId="179" fontId="5" fillId="0" borderId="0" xfId="0" applyNumberFormat="1" applyFont="1"/>
    <xf numFmtId="41" fontId="5" fillId="0" borderId="13" xfId="0" applyNumberFormat="1" applyFont="1" applyBorder="1"/>
    <xf numFmtId="178" fontId="5" fillId="0" borderId="0" xfId="549" quotePrefix="1" applyNumberFormat="1" applyFont="1" applyFill="1" applyBorder="1" applyAlignment="1">
      <alignment horizontal="center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0" fillId="0" borderId="0" xfId="0" applyFont="1" applyAlignment="1">
      <alignment horizontal="left"/>
    </xf>
    <xf numFmtId="178" fontId="2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1" fillId="0" borderId="0" xfId="0" applyFont="1"/>
    <xf numFmtId="0" fontId="42" fillId="0" borderId="0" xfId="0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right"/>
    </xf>
    <xf numFmtId="0" fontId="0" fillId="0" borderId="14" xfId="0" applyBorder="1"/>
    <xf numFmtId="0" fontId="43" fillId="0" borderId="0" xfId="0" applyFont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5" fillId="0" borderId="15" xfId="549" applyNumberFormat="1" applyFont="1" applyFill="1" applyBorder="1" applyAlignment="1"/>
    <xf numFmtId="165" fontId="5" fillId="25" borderId="0" xfId="0" applyNumberFormat="1" applyFont="1" applyFill="1"/>
    <xf numFmtId="165" fontId="0" fillId="25" borderId="0" xfId="0" applyNumberFormat="1" applyFill="1"/>
    <xf numFmtId="0" fontId="0" fillId="25" borderId="0" xfId="0" applyFill="1"/>
    <xf numFmtId="43" fontId="2" fillId="25" borderId="0" xfId="549" applyFont="1" applyFill="1" applyAlignment="1"/>
    <xf numFmtId="41" fontId="0" fillId="25" borderId="0" xfId="0" applyNumberFormat="1" applyFill="1"/>
    <xf numFmtId="41" fontId="5" fillId="25" borderId="4" xfId="0" applyNumberFormat="1" applyFont="1" applyFill="1" applyBorder="1"/>
    <xf numFmtId="37" fontId="0" fillId="25" borderId="0" xfId="0" applyNumberFormat="1" applyFill="1"/>
    <xf numFmtId="41" fontId="5" fillId="25" borderId="0" xfId="0" applyNumberFormat="1" applyFont="1" applyFill="1"/>
    <xf numFmtId="41" fontId="5" fillId="0" borderId="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5" fillId="0" borderId="14" xfId="0" applyNumberFormat="1" applyFont="1" applyBorder="1" applyAlignment="1">
      <alignment horizontal="right"/>
    </xf>
    <xf numFmtId="41" fontId="0" fillId="0" borderId="13" xfId="0" applyNumberFormat="1" applyBorder="1" applyAlignment="1">
      <alignment horizontal="right"/>
    </xf>
    <xf numFmtId="180" fontId="0" fillId="0" borderId="13" xfId="0" applyNumberFormat="1" applyBorder="1"/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Border="1" applyAlignment="1">
      <alignment horizontal="right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Border="1"/>
    <xf numFmtId="178" fontId="5" fillId="0" borderId="13" xfId="549" applyNumberFormat="1" applyFont="1" applyFill="1" applyBorder="1" applyAlignment="1"/>
    <xf numFmtId="0" fontId="4" fillId="0" borderId="0" xfId="0" applyFont="1" applyAlignment="1">
      <alignment horizontal="left" vertical="center"/>
    </xf>
    <xf numFmtId="41" fontId="0" fillId="25" borderId="14" xfId="0" applyNumberFormat="1" applyFill="1" applyBorder="1"/>
    <xf numFmtId="43" fontId="0" fillId="0" borderId="0" xfId="549" applyFont="1" applyFill="1"/>
    <xf numFmtId="37" fontId="0" fillId="0" borderId="0" xfId="0" applyNumberFormat="1"/>
    <xf numFmtId="178" fontId="2" fillId="0" borderId="14" xfId="549" applyNumberFormat="1" applyFont="1" applyFill="1" applyBorder="1" applyAlignment="1"/>
    <xf numFmtId="43" fontId="2" fillId="0" borderId="0" xfId="549" applyFont="1" applyFill="1" applyBorder="1" applyAlignment="1"/>
    <xf numFmtId="178" fontId="5" fillId="0" borderId="4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>
      <alignment horizontal="right"/>
    </xf>
    <xf numFmtId="178" fontId="5" fillId="0" borderId="14" xfId="549" applyNumberFormat="1" applyFont="1" applyFill="1" applyBorder="1" applyAlignment="1">
      <alignment horizontal="right"/>
    </xf>
    <xf numFmtId="178" fontId="2" fillId="0" borderId="14" xfId="549" applyNumberFormat="1" applyFont="1" applyFill="1" applyBorder="1" applyAlignment="1">
      <alignment horizontal="right"/>
    </xf>
    <xf numFmtId="0" fontId="56" fillId="0" borderId="0" xfId="0" applyFont="1" applyAlignment="1">
      <alignment horizontal="left"/>
    </xf>
    <xf numFmtId="0" fontId="57" fillId="0" borderId="0" xfId="0" applyFont="1"/>
    <xf numFmtId="0" fontId="58" fillId="0" borderId="0" xfId="0" applyFont="1"/>
    <xf numFmtId="178" fontId="57" fillId="0" borderId="0" xfId="549" applyNumberFormat="1" applyFont="1" applyFill="1" applyBorder="1" applyAlignment="1">
      <alignment horizontal="right"/>
    </xf>
    <xf numFmtId="178" fontId="57" fillId="0" borderId="0" xfId="549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2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D\Diamond%20Building%20Products%20-%201257002\2023\Financial%20Statement\Quarter\M-03\1257002-Diamond%20Building%20Products%20Public%20Company%20Limited_2022Mar_FSA_TH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-1"/>
      <sheetName val="SH-2"/>
      <sheetName val="SH-3"/>
      <sheetName val="SH-4"/>
      <sheetName val="CF"/>
    </sheetNames>
    <sheetDataSet>
      <sheetData sheetId="0" refreshError="1"/>
      <sheetData sheetId="1">
        <row r="25">
          <cell r="D25">
            <v>191940</v>
          </cell>
        </row>
      </sheetData>
      <sheetData sheetId="2" refreshError="1"/>
      <sheetData sheetId="3">
        <row r="11">
          <cell r="C11">
            <v>855033</v>
          </cell>
          <cell r="E11">
            <v>0</v>
          </cell>
          <cell r="G11">
            <v>166512</v>
          </cell>
          <cell r="I11">
            <v>165206</v>
          </cell>
          <cell r="K11">
            <v>105000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87"/>
  <sheetViews>
    <sheetView showGridLines="0" tabSelected="1" zoomScaleNormal="100" zoomScaleSheetLayoutView="85" workbookViewId="0">
      <selection activeCell="D18" sqref="D18"/>
    </sheetView>
  </sheetViews>
  <sheetFormatPr defaultColWidth="9.140625" defaultRowHeight="22.5" customHeight="1"/>
  <cols>
    <col min="1" max="1" width="37.5703125" customWidth="1"/>
    <col min="2" max="2" width="10" style="1" customWidth="1"/>
    <col min="3" max="3" width="2" style="1" customWidth="1"/>
    <col min="4" max="4" width="13.7109375" customWidth="1"/>
    <col min="5" max="5" width="0.7109375" style="1" customWidth="1"/>
    <col min="6" max="6" width="13.7109375" customWidth="1"/>
    <col min="7" max="7" width="0.7109375" customWidth="1"/>
    <col min="8" max="8" width="13.7109375" customWidth="1"/>
    <col min="9" max="9" width="0.7109375" customWidth="1"/>
    <col min="10" max="10" width="13.7109375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2.5" customHeight="1">
      <c r="A1" s="29" t="s">
        <v>0</v>
      </c>
      <c r="B1"/>
      <c r="C1"/>
      <c r="E1"/>
    </row>
    <row r="2" spans="1:16" ht="22.5" customHeight="1">
      <c r="A2" s="29" t="s">
        <v>1</v>
      </c>
      <c r="B2"/>
      <c r="C2"/>
      <c r="E2"/>
    </row>
    <row r="3" spans="1:16" ht="22.5" customHeight="1">
      <c r="A3" s="29"/>
      <c r="B3"/>
      <c r="C3"/>
      <c r="E3"/>
    </row>
    <row r="4" spans="1:16" ht="22.5" customHeight="1">
      <c r="A4" s="29"/>
      <c r="B4"/>
      <c r="C4"/>
      <c r="D4" s="114" t="s">
        <v>2</v>
      </c>
      <c r="E4" s="114"/>
      <c r="F4" s="114"/>
      <c r="G4" s="2"/>
      <c r="H4" s="114" t="s">
        <v>3</v>
      </c>
      <c r="I4" s="114"/>
      <c r="J4" s="114"/>
      <c r="K4" s="38"/>
    </row>
    <row r="5" spans="1:16" ht="22.5" customHeight="1">
      <c r="A5" s="29"/>
      <c r="B5" s="4"/>
      <c r="C5" s="4"/>
      <c r="D5" s="3" t="s">
        <v>142</v>
      </c>
      <c r="E5" s="4"/>
      <c r="F5" s="3" t="s">
        <v>4</v>
      </c>
      <c r="G5" s="3"/>
      <c r="H5" s="3" t="s">
        <v>142</v>
      </c>
      <c r="I5" s="4"/>
      <c r="J5" s="3" t="s">
        <v>4</v>
      </c>
      <c r="K5" s="3"/>
    </row>
    <row r="6" spans="1:16" ht="22.5" customHeight="1">
      <c r="A6" s="29" t="s">
        <v>5</v>
      </c>
      <c r="B6" s="4" t="s">
        <v>6</v>
      </c>
      <c r="C6"/>
      <c r="D6" s="3">
        <v>2566</v>
      </c>
      <c r="E6"/>
      <c r="F6" s="3">
        <v>2565</v>
      </c>
      <c r="G6" s="3"/>
      <c r="H6" s="3">
        <v>2566</v>
      </c>
      <c r="J6" s="3">
        <v>2565</v>
      </c>
      <c r="K6" s="3"/>
    </row>
    <row r="7" spans="1:16" ht="22.5" customHeight="1">
      <c r="A7" s="29"/>
      <c r="B7" s="4"/>
      <c r="C7"/>
      <c r="D7" s="3" t="s">
        <v>118</v>
      </c>
      <c r="E7"/>
      <c r="F7" s="3"/>
      <c r="G7" s="3"/>
      <c r="H7" s="3" t="s">
        <v>118</v>
      </c>
      <c r="J7" s="3"/>
      <c r="K7" s="3"/>
    </row>
    <row r="8" spans="1:16" ht="22.5" customHeight="1">
      <c r="B8" s="4"/>
      <c r="C8"/>
      <c r="D8" s="113" t="s">
        <v>7</v>
      </c>
      <c r="E8" s="113"/>
      <c r="F8" s="113"/>
      <c r="G8" s="113"/>
      <c r="H8" s="113"/>
      <c r="I8" s="113"/>
      <c r="J8" s="113"/>
      <c r="K8" s="3"/>
    </row>
    <row r="9" spans="1:16" ht="22.5" customHeight="1">
      <c r="A9" s="32" t="s">
        <v>8</v>
      </c>
      <c r="B9" s="4"/>
      <c r="C9" s="4"/>
      <c r="D9" s="82"/>
      <c r="E9" s="4"/>
      <c r="F9" s="82"/>
      <c r="G9" s="5"/>
      <c r="K9" s="1"/>
    </row>
    <row r="10" spans="1:16" ht="22.5" customHeight="1">
      <c r="A10" t="s">
        <v>9</v>
      </c>
      <c r="B10" s="4"/>
      <c r="C10" s="4"/>
      <c r="D10" s="6">
        <v>20794</v>
      </c>
      <c r="E10" s="4"/>
      <c r="F10" s="6">
        <v>11379</v>
      </c>
      <c r="G10" s="6"/>
      <c r="H10" s="6">
        <v>20687</v>
      </c>
      <c r="I10" s="6"/>
      <c r="J10" s="6">
        <v>10892</v>
      </c>
    </row>
    <row r="11" spans="1:16" ht="22.5" customHeight="1">
      <c r="A11" t="s">
        <v>10</v>
      </c>
      <c r="B11" s="4"/>
      <c r="C11" s="4"/>
      <c r="D11" s="6">
        <v>729985</v>
      </c>
      <c r="E11" s="4"/>
      <c r="F11" s="6">
        <v>553726</v>
      </c>
      <c r="G11" s="6"/>
      <c r="H11" s="6">
        <v>729985</v>
      </c>
      <c r="I11" s="6"/>
      <c r="J11" s="6">
        <f>553726</f>
        <v>553726</v>
      </c>
      <c r="K11" s="6"/>
      <c r="L11" s="41"/>
      <c r="M11" s="16"/>
      <c r="N11" s="41"/>
      <c r="P11" s="41"/>
    </row>
    <row r="12" spans="1:16" ht="22.5" customHeight="1">
      <c r="A12" t="s">
        <v>116</v>
      </c>
      <c r="B12" s="4"/>
      <c r="C12" s="4"/>
      <c r="D12" s="6">
        <v>68333</v>
      </c>
      <c r="E12" s="4"/>
      <c r="F12" s="6">
        <v>52230</v>
      </c>
      <c r="G12" s="6"/>
      <c r="H12" s="6">
        <v>66615</v>
      </c>
      <c r="I12" s="6"/>
      <c r="J12" s="6">
        <v>50389</v>
      </c>
      <c r="K12" s="6"/>
      <c r="L12" s="41"/>
      <c r="M12" s="16"/>
      <c r="N12" s="41"/>
      <c r="P12" s="41"/>
    </row>
    <row r="13" spans="1:16" ht="22.5" customHeight="1">
      <c r="A13" t="s">
        <v>11</v>
      </c>
      <c r="B13" s="4"/>
      <c r="C13" s="4"/>
      <c r="D13" s="6">
        <v>1005568</v>
      </c>
      <c r="E13" s="4"/>
      <c r="F13" s="6">
        <v>1164697</v>
      </c>
      <c r="G13" s="6"/>
      <c r="H13" s="6">
        <v>995032</v>
      </c>
      <c r="I13" s="6"/>
      <c r="J13" s="6">
        <v>1156145</v>
      </c>
      <c r="K13" s="6"/>
      <c r="L13" s="41"/>
      <c r="M13" s="16"/>
      <c r="N13" s="41"/>
      <c r="P13" s="41"/>
    </row>
    <row r="14" spans="1:16" ht="22.5" customHeight="1">
      <c r="A14" t="s">
        <v>12</v>
      </c>
      <c r="B14" s="4"/>
      <c r="C14" s="4"/>
      <c r="D14" s="6">
        <v>13215</v>
      </c>
      <c r="E14" s="4"/>
      <c r="F14" s="6">
        <v>6845</v>
      </c>
      <c r="G14" s="6"/>
      <c r="H14" s="6">
        <v>13214</v>
      </c>
      <c r="I14" s="6"/>
      <c r="J14" s="6">
        <f>6844</f>
        <v>6844</v>
      </c>
      <c r="K14" s="6"/>
      <c r="L14" s="41"/>
      <c r="M14" s="16"/>
      <c r="N14" s="41"/>
      <c r="P14" s="41"/>
    </row>
    <row r="15" spans="1:16" ht="22.5" customHeight="1">
      <c r="A15" s="2" t="s">
        <v>13</v>
      </c>
      <c r="B15" s="4"/>
      <c r="C15" s="4"/>
      <c r="D15" s="77">
        <f>SUM(D10:D14)</f>
        <v>1837895</v>
      </c>
      <c r="E15" s="4"/>
      <c r="F15" s="77">
        <f>+F10+F11+F12+F13+F14</f>
        <v>1788877</v>
      </c>
      <c r="G15" s="6"/>
      <c r="H15" s="77">
        <f>SUM(H10:H14)</f>
        <v>1825533</v>
      </c>
      <c r="I15" s="6"/>
      <c r="J15" s="77">
        <f>+J10+J11+J12+J13+J14</f>
        <v>1777996</v>
      </c>
      <c r="K15" s="6"/>
      <c r="L15" s="41"/>
      <c r="M15" s="16"/>
      <c r="N15" s="41"/>
      <c r="P15" s="41"/>
    </row>
    <row r="16" spans="1:16" ht="22.5" customHeight="1">
      <c r="B16" s="4"/>
      <c r="C16" s="4"/>
      <c r="D16" s="6"/>
      <c r="E16" s="4"/>
      <c r="F16" s="6"/>
      <c r="G16" s="5"/>
      <c r="H16" s="6"/>
      <c r="I16" s="5"/>
      <c r="J16" s="6"/>
      <c r="K16" s="6"/>
      <c r="L16" s="41"/>
      <c r="M16" s="16"/>
      <c r="N16" s="41"/>
      <c r="P16" s="41"/>
    </row>
    <row r="17" spans="1:16" ht="22.5" customHeight="1">
      <c r="A17" s="32" t="s">
        <v>14</v>
      </c>
      <c r="B17" s="4"/>
      <c r="C17" s="4"/>
      <c r="D17" s="6"/>
      <c r="E17" s="4"/>
      <c r="F17" s="6"/>
      <c r="G17" s="5"/>
      <c r="H17" s="6"/>
      <c r="I17" s="5"/>
      <c r="J17" s="6"/>
      <c r="K17" s="5"/>
      <c r="L17" s="41"/>
      <c r="M17" s="16"/>
      <c r="N17" s="41"/>
      <c r="P17" s="41"/>
    </row>
    <row r="18" spans="1:16" ht="22.5" customHeight="1">
      <c r="A18" t="s">
        <v>15</v>
      </c>
      <c r="B18" s="4"/>
      <c r="C18" s="4"/>
      <c r="D18" s="7">
        <v>0</v>
      </c>
      <c r="E18" s="4"/>
      <c r="F18" s="7">
        <v>0</v>
      </c>
      <c r="G18" s="5"/>
      <c r="H18" s="6">
        <v>100000</v>
      </c>
      <c r="I18" s="5"/>
      <c r="J18" s="6">
        <v>100000</v>
      </c>
      <c r="K18" s="5"/>
      <c r="L18" s="41"/>
      <c r="M18" s="16"/>
      <c r="N18" s="41"/>
      <c r="P18" s="41"/>
    </row>
    <row r="19" spans="1:16" ht="22.5" customHeight="1">
      <c r="A19" t="s">
        <v>16</v>
      </c>
      <c r="B19" s="4"/>
      <c r="C19" s="4"/>
      <c r="D19" s="6">
        <v>20059</v>
      </c>
      <c r="E19" s="4"/>
      <c r="F19" s="6">
        <v>20059</v>
      </c>
      <c r="G19" s="6"/>
      <c r="H19" s="6">
        <v>20059</v>
      </c>
      <c r="I19" s="6"/>
      <c r="J19" s="6">
        <v>20059</v>
      </c>
      <c r="K19" s="5"/>
      <c r="L19" s="41"/>
      <c r="M19" s="16"/>
      <c r="N19" s="41"/>
      <c r="P19" s="41"/>
    </row>
    <row r="20" spans="1:16" ht="22.5" customHeight="1">
      <c r="A20" t="s">
        <v>17</v>
      </c>
      <c r="B20" s="4">
        <v>3</v>
      </c>
      <c r="C20" s="4"/>
      <c r="D20" s="6">
        <v>1788674</v>
      </c>
      <c r="E20" s="4"/>
      <c r="F20" s="6">
        <v>1796436</v>
      </c>
      <c r="G20" s="6"/>
      <c r="H20" s="6">
        <v>1719682</v>
      </c>
      <c r="I20" s="6"/>
      <c r="J20" s="6">
        <v>1722236</v>
      </c>
      <c r="K20" s="6"/>
      <c r="L20" s="41"/>
      <c r="M20" s="16"/>
      <c r="N20" s="41"/>
      <c r="P20" s="41"/>
    </row>
    <row r="21" spans="1:16" ht="22.5" customHeight="1">
      <c r="A21" s="9" t="s">
        <v>112</v>
      </c>
      <c r="B21" s="4">
        <v>3</v>
      </c>
      <c r="C21" s="4"/>
      <c r="D21" s="6">
        <v>48184</v>
      </c>
      <c r="E21" s="4"/>
      <c r="F21" s="6">
        <v>20572</v>
      </c>
      <c r="G21" s="6"/>
      <c r="H21" s="6">
        <v>47818</v>
      </c>
      <c r="I21" s="6"/>
      <c r="J21" s="6">
        <v>20128</v>
      </c>
      <c r="K21" s="6"/>
      <c r="L21" s="41"/>
      <c r="M21" s="16"/>
      <c r="N21" s="41"/>
      <c r="P21" s="41"/>
    </row>
    <row r="22" spans="1:16" ht="22.5" customHeight="1">
      <c r="A22" t="s">
        <v>18</v>
      </c>
      <c r="B22" s="4"/>
      <c r="C22" s="4"/>
      <c r="D22" s="6">
        <v>10005</v>
      </c>
      <c r="E22" s="4"/>
      <c r="F22" s="6">
        <v>9951</v>
      </c>
      <c r="G22" s="6"/>
      <c r="H22" s="6">
        <v>10005</v>
      </c>
      <c r="I22" s="6"/>
      <c r="J22" s="6">
        <v>8710</v>
      </c>
      <c r="K22" s="6"/>
      <c r="L22" s="41"/>
      <c r="M22" s="16"/>
      <c r="N22" s="41"/>
      <c r="P22" s="41"/>
    </row>
    <row r="23" spans="1:16" ht="22.5" customHeight="1">
      <c r="A23" t="s">
        <v>19</v>
      </c>
      <c r="B23" s="4"/>
      <c r="C23" s="4"/>
      <c r="D23" s="6">
        <v>46199</v>
      </c>
      <c r="E23" s="4"/>
      <c r="F23" s="6">
        <f>46293+1</f>
        <v>46294</v>
      </c>
      <c r="G23" s="6"/>
      <c r="H23" s="6">
        <v>45441</v>
      </c>
      <c r="I23" s="6"/>
      <c r="J23" s="6">
        <v>45520</v>
      </c>
      <c r="K23" s="6"/>
      <c r="L23" s="41"/>
      <c r="M23" s="16"/>
      <c r="N23" s="41"/>
      <c r="P23" s="41"/>
    </row>
    <row r="24" spans="1:16" ht="22.5" customHeight="1">
      <c r="A24" t="s">
        <v>20</v>
      </c>
      <c r="B24" s="4"/>
      <c r="C24" s="4"/>
      <c r="D24" s="6">
        <v>59609</v>
      </c>
      <c r="E24" s="4"/>
      <c r="F24" s="6">
        <v>58423</v>
      </c>
      <c r="G24" s="6"/>
      <c r="H24" s="6">
        <v>59597</v>
      </c>
      <c r="I24" s="6"/>
      <c r="J24" s="6">
        <v>58386</v>
      </c>
      <c r="K24" s="6"/>
      <c r="L24" s="41"/>
      <c r="M24" s="16"/>
      <c r="N24" s="41"/>
      <c r="P24" s="41"/>
    </row>
    <row r="25" spans="1:16" ht="22.5" customHeight="1">
      <c r="A25" s="2" t="s">
        <v>21</v>
      </c>
      <c r="B25" s="4"/>
      <c r="C25" s="4"/>
      <c r="D25" s="77">
        <f>SUM(D18:D24)</f>
        <v>1972730</v>
      </c>
      <c r="E25" s="4"/>
      <c r="F25" s="77">
        <f>SUM(F18:F24)</f>
        <v>1951735</v>
      </c>
      <c r="G25" s="6"/>
      <c r="H25" s="77">
        <f>SUM(H18:H24)</f>
        <v>2002602</v>
      </c>
      <c r="I25" s="6"/>
      <c r="J25" s="77">
        <f>SUM(J18:J24)</f>
        <v>1975039</v>
      </c>
      <c r="K25" s="6"/>
      <c r="L25" s="41"/>
      <c r="M25" s="16"/>
      <c r="N25" s="41"/>
      <c r="P25" s="41"/>
    </row>
    <row r="26" spans="1:16" ht="22.5" customHeight="1">
      <c r="A26" s="2"/>
      <c r="B26" s="4"/>
      <c r="C26" s="4"/>
      <c r="E26" s="4"/>
      <c r="G26" s="6"/>
      <c r="I26" s="6"/>
      <c r="K26" s="6"/>
      <c r="L26" s="41"/>
    </row>
    <row r="27" spans="1:16" ht="22.5" customHeight="1" thickBot="1">
      <c r="A27" s="2" t="s">
        <v>22</v>
      </c>
      <c r="B27" s="4"/>
      <c r="C27" s="4"/>
      <c r="D27" s="78">
        <f>SUM(D15+D25)</f>
        <v>3810625</v>
      </c>
      <c r="E27" s="4"/>
      <c r="F27" s="78">
        <f>+F25+F15</f>
        <v>3740612</v>
      </c>
      <c r="G27" s="6"/>
      <c r="H27" s="78">
        <f>SUM(H15+H25)</f>
        <v>3828135</v>
      </c>
      <c r="I27" s="6"/>
      <c r="J27" s="78">
        <f>+J25+J15</f>
        <v>3753035</v>
      </c>
      <c r="K27" s="6"/>
      <c r="L27" s="41"/>
    </row>
    <row r="28" spans="1:16" ht="22.5" customHeight="1" thickTop="1">
      <c r="A28" s="2"/>
      <c r="B28" s="4"/>
      <c r="C28" s="4"/>
      <c r="D28" s="83"/>
      <c r="E28" s="4"/>
      <c r="F28" s="83"/>
      <c r="G28" s="83"/>
      <c r="K28" s="6"/>
      <c r="L28" s="41"/>
    </row>
    <row r="29" spans="1:16" ht="22.5" customHeight="1">
      <c r="A29" s="29" t="s">
        <v>0</v>
      </c>
      <c r="B29"/>
      <c r="C29"/>
      <c r="E29"/>
      <c r="L29" s="41"/>
    </row>
    <row r="30" spans="1:16" ht="22.5" customHeight="1">
      <c r="A30" s="29" t="s">
        <v>1</v>
      </c>
      <c r="B30"/>
      <c r="C30"/>
      <c r="E30"/>
      <c r="L30" s="41"/>
    </row>
    <row r="31" spans="1:16" ht="22.5" customHeight="1">
      <c r="A31" s="29"/>
      <c r="B31"/>
      <c r="C31"/>
      <c r="E31"/>
      <c r="L31" s="41"/>
    </row>
    <row r="32" spans="1:16" ht="22.5" customHeight="1">
      <c r="A32" s="29"/>
      <c r="B32"/>
      <c r="C32"/>
      <c r="D32" s="114" t="s">
        <v>2</v>
      </c>
      <c r="E32" s="114"/>
      <c r="F32" s="114"/>
      <c r="G32" s="2"/>
      <c r="H32" s="114" t="s">
        <v>3</v>
      </c>
      <c r="I32" s="114"/>
      <c r="J32" s="114"/>
      <c r="L32" s="41"/>
    </row>
    <row r="33" spans="1:13" ht="22.5" customHeight="1">
      <c r="A33" s="29"/>
      <c r="B33" s="4"/>
      <c r="C33"/>
      <c r="D33" s="3" t="s">
        <v>142</v>
      </c>
      <c r="E33" s="4"/>
      <c r="F33" s="3" t="s">
        <v>4</v>
      </c>
      <c r="G33" s="3"/>
      <c r="H33" s="3" t="s">
        <v>142</v>
      </c>
      <c r="I33" s="4"/>
      <c r="J33" s="3" t="s">
        <v>4</v>
      </c>
      <c r="K33" s="38"/>
      <c r="L33" s="41"/>
    </row>
    <row r="34" spans="1:13" ht="25.35" customHeight="1">
      <c r="A34" s="29" t="s">
        <v>23</v>
      </c>
      <c r="B34" s="4"/>
      <c r="C34"/>
      <c r="D34" s="3">
        <v>2566</v>
      </c>
      <c r="E34"/>
      <c r="F34" s="3">
        <v>2565</v>
      </c>
      <c r="G34" s="3"/>
      <c r="H34" s="3">
        <v>2566</v>
      </c>
      <c r="J34" s="3">
        <v>2565</v>
      </c>
      <c r="K34" s="3"/>
      <c r="L34" s="41"/>
    </row>
    <row r="35" spans="1:13" ht="22.5" customHeight="1">
      <c r="A35" s="29"/>
      <c r="B35" s="4"/>
      <c r="C35"/>
      <c r="D35" s="3" t="s">
        <v>118</v>
      </c>
      <c r="E35"/>
      <c r="F35" s="3"/>
      <c r="G35" s="3"/>
      <c r="H35" s="3" t="s">
        <v>118</v>
      </c>
      <c r="J35" s="3"/>
      <c r="K35" s="3"/>
      <c r="L35" s="41"/>
    </row>
    <row r="36" spans="1:13" ht="22.5" customHeight="1">
      <c r="A36" s="2"/>
      <c r="B36"/>
      <c r="C36"/>
      <c r="D36" s="113" t="s">
        <v>7</v>
      </c>
      <c r="E36" s="113"/>
      <c r="F36" s="113"/>
      <c r="G36" s="113"/>
      <c r="H36" s="113"/>
      <c r="I36" s="113"/>
      <c r="J36" s="113"/>
      <c r="K36" s="3"/>
      <c r="L36" s="41"/>
    </row>
    <row r="37" spans="1:13" ht="22.5" customHeight="1">
      <c r="A37" s="32" t="s">
        <v>24</v>
      </c>
      <c r="B37" s="4"/>
      <c r="C37" s="4"/>
      <c r="D37" s="8"/>
      <c r="E37" s="4"/>
      <c r="F37" s="8"/>
      <c r="G37" s="8"/>
      <c r="K37" s="3"/>
      <c r="L37" s="41"/>
    </row>
    <row r="38" spans="1:13" ht="22.5" customHeight="1">
      <c r="A38" t="s">
        <v>90</v>
      </c>
      <c r="B38" s="4"/>
      <c r="C38" s="4"/>
      <c r="D38" s="6">
        <v>369000</v>
      </c>
      <c r="E38" s="4"/>
      <c r="F38" s="6">
        <v>526000</v>
      </c>
      <c r="G38" s="6"/>
      <c r="H38" s="6">
        <v>369000</v>
      </c>
      <c r="I38" s="6"/>
      <c r="J38" s="6">
        <v>526000</v>
      </c>
      <c r="K38" s="1"/>
      <c r="L38" s="41"/>
    </row>
    <row r="39" spans="1:13" ht="22.5" customHeight="1">
      <c r="A39" t="s">
        <v>25</v>
      </c>
      <c r="B39" s="4"/>
      <c r="C39" s="4"/>
      <c r="D39" s="6">
        <v>203475</v>
      </c>
      <c r="E39" s="4"/>
      <c r="F39" s="6">
        <v>168737</v>
      </c>
      <c r="G39" s="6"/>
      <c r="H39" s="6">
        <v>236530</v>
      </c>
      <c r="I39" s="6"/>
      <c r="J39" s="6">
        <v>191210</v>
      </c>
      <c r="L39" s="41"/>
    </row>
    <row r="40" spans="1:13" ht="22.5" customHeight="1">
      <c r="A40" t="s">
        <v>117</v>
      </c>
      <c r="B40" s="4"/>
      <c r="C40" s="4"/>
      <c r="D40" s="6">
        <v>253834</v>
      </c>
      <c r="E40" s="4"/>
      <c r="F40" s="6">
        <v>207527</v>
      </c>
      <c r="G40" s="6"/>
      <c r="H40" s="6">
        <f>248733+1</f>
        <v>248734</v>
      </c>
      <c r="I40" s="6"/>
      <c r="J40" s="6">
        <v>203051</v>
      </c>
      <c r="L40" s="41"/>
    </row>
    <row r="41" spans="1:13" ht="22.5" customHeight="1">
      <c r="A41" t="s">
        <v>127</v>
      </c>
      <c r="B41" s="4"/>
      <c r="C41" s="4"/>
      <c r="D41" s="6"/>
      <c r="E41" s="4"/>
      <c r="F41" s="6"/>
      <c r="G41" s="6"/>
      <c r="H41" s="6"/>
      <c r="I41" s="6"/>
      <c r="J41" s="6"/>
      <c r="L41" s="41"/>
    </row>
    <row r="42" spans="1:13" ht="22.5" customHeight="1">
      <c r="A42" t="s">
        <v>26</v>
      </c>
      <c r="B42" s="4"/>
      <c r="C42" s="4"/>
      <c r="D42" s="6">
        <v>39500</v>
      </c>
      <c r="E42" s="4"/>
      <c r="F42" s="6">
        <v>90000</v>
      </c>
      <c r="G42" s="6"/>
      <c r="H42" s="6">
        <v>39500</v>
      </c>
      <c r="I42" s="6"/>
      <c r="J42" s="6">
        <v>90000</v>
      </c>
      <c r="L42" s="41"/>
    </row>
    <row r="43" spans="1:13" ht="22.5" customHeight="1">
      <c r="A43" s="9" t="s">
        <v>113</v>
      </c>
      <c r="B43" s="4"/>
      <c r="C43" s="4"/>
      <c r="D43" s="6"/>
      <c r="E43" s="4"/>
      <c r="F43" s="6"/>
      <c r="G43" s="6"/>
      <c r="H43" s="6"/>
      <c r="I43" s="6"/>
      <c r="J43" s="6"/>
      <c r="K43" s="6"/>
      <c r="L43" s="41"/>
    </row>
    <row r="44" spans="1:13" ht="22.5" customHeight="1">
      <c r="A44" s="9" t="s">
        <v>26</v>
      </c>
      <c r="B44" s="4"/>
      <c r="C44" s="4"/>
      <c r="D44" s="6">
        <v>17502</v>
      </c>
      <c r="E44" s="4"/>
      <c r="F44" s="6">
        <v>9626</v>
      </c>
      <c r="G44" s="6"/>
      <c r="H44" s="6">
        <v>17339</v>
      </c>
      <c r="I44" s="6"/>
      <c r="J44" s="6">
        <v>9474</v>
      </c>
      <c r="K44" s="6"/>
      <c r="L44" s="41"/>
    </row>
    <row r="45" spans="1:13" ht="22.5" customHeight="1">
      <c r="A45" s="9" t="s">
        <v>115</v>
      </c>
      <c r="B45" s="4"/>
      <c r="C45" s="4"/>
      <c r="D45" s="6">
        <v>85441</v>
      </c>
      <c r="E45" s="4"/>
      <c r="F45" s="6">
        <v>37378</v>
      </c>
      <c r="G45" s="6"/>
      <c r="H45" s="6">
        <v>84297</v>
      </c>
      <c r="I45" s="6"/>
      <c r="J45" s="6">
        <v>36346</v>
      </c>
      <c r="K45" s="6"/>
      <c r="L45" s="41"/>
    </row>
    <row r="46" spans="1:13" ht="22.5" customHeight="1">
      <c r="A46" s="9" t="s">
        <v>27</v>
      </c>
      <c r="B46" s="4"/>
      <c r="C46" s="4"/>
      <c r="D46" s="6">
        <f>45490+1</f>
        <v>45491</v>
      </c>
      <c r="E46" s="4"/>
      <c r="F46" s="6">
        <f>39253</f>
        <v>39253</v>
      </c>
      <c r="G46" s="6"/>
      <c r="H46" s="6">
        <f>44578+1</f>
        <v>44579</v>
      </c>
      <c r="I46" s="6"/>
      <c r="J46" s="6">
        <v>38434</v>
      </c>
      <c r="K46" s="6"/>
      <c r="L46" s="41"/>
      <c r="M46" s="16"/>
    </row>
    <row r="47" spans="1:13" ht="22.5" customHeight="1">
      <c r="A47" s="2" t="s">
        <v>28</v>
      </c>
      <c r="B47" s="4"/>
      <c r="C47" s="4"/>
      <c r="D47" s="77">
        <f>SUM(D38:D46)</f>
        <v>1014243</v>
      </c>
      <c r="E47" s="79">
        <v>0</v>
      </c>
      <c r="F47" s="77">
        <f>SUM(F38:F46)</f>
        <v>1078521</v>
      </c>
      <c r="G47" s="6"/>
      <c r="H47" s="77">
        <f>SUM(H38:H46)</f>
        <v>1039979</v>
      </c>
      <c r="I47" s="6"/>
      <c r="J47" s="77">
        <f>SUM(J38:J46)</f>
        <v>1094515</v>
      </c>
      <c r="K47" s="6"/>
      <c r="L47" s="41"/>
    </row>
    <row r="48" spans="1:13" ht="22.5" customHeight="1">
      <c r="A48" s="84"/>
      <c r="B48" s="85"/>
      <c r="C48" s="85"/>
      <c r="D48" s="86"/>
      <c r="E48" s="85"/>
      <c r="F48" s="86"/>
      <c r="G48" s="10"/>
      <c r="H48" s="86"/>
      <c r="I48" s="10"/>
      <c r="J48" s="86"/>
      <c r="K48" s="6"/>
      <c r="L48" s="41"/>
    </row>
    <row r="49" spans="1:16" ht="22.5" customHeight="1">
      <c r="A49" s="32" t="s">
        <v>29</v>
      </c>
      <c r="B49" s="4"/>
      <c r="C49" s="4"/>
      <c r="D49" s="6"/>
      <c r="E49" s="4"/>
      <c r="F49" s="6"/>
      <c r="G49" s="5"/>
      <c r="H49" s="6"/>
      <c r="I49" s="5"/>
      <c r="J49" s="6"/>
      <c r="K49" s="6"/>
      <c r="L49" s="41"/>
    </row>
    <row r="50" spans="1:16" ht="22.5" customHeight="1">
      <c r="A50" s="9" t="s">
        <v>125</v>
      </c>
      <c r="B50" s="4"/>
      <c r="C50" s="4"/>
      <c r="D50" s="6">
        <v>50500</v>
      </c>
      <c r="E50" s="4"/>
      <c r="F50" s="6">
        <v>60000</v>
      </c>
      <c r="G50" s="5"/>
      <c r="H50" s="6">
        <v>50500</v>
      </c>
      <c r="I50" s="5"/>
      <c r="J50" s="6">
        <v>60000</v>
      </c>
      <c r="K50" s="6"/>
      <c r="L50" s="41"/>
    </row>
    <row r="51" spans="1:16" ht="22.5" customHeight="1">
      <c r="A51" s="9" t="s">
        <v>114</v>
      </c>
      <c r="B51" s="4"/>
      <c r="C51" s="4"/>
      <c r="D51" s="6">
        <v>31999</v>
      </c>
      <c r="E51" s="4"/>
      <c r="F51" s="6">
        <f>12400</f>
        <v>12400</v>
      </c>
      <c r="G51" s="6"/>
      <c r="H51" s="6">
        <v>31792</v>
      </c>
      <c r="I51" s="6"/>
      <c r="J51" s="6">
        <f>12109</f>
        <v>12109</v>
      </c>
      <c r="K51" s="10"/>
      <c r="L51" s="41"/>
    </row>
    <row r="52" spans="1:16" ht="22.5" customHeight="1">
      <c r="A52" s="9" t="s">
        <v>92</v>
      </c>
      <c r="B52" s="4"/>
      <c r="C52" s="4"/>
      <c r="D52" s="6"/>
      <c r="E52" s="4"/>
      <c r="F52" s="6"/>
      <c r="G52" s="6"/>
      <c r="H52" s="6"/>
      <c r="I52" s="6"/>
      <c r="J52" s="6"/>
      <c r="K52" s="5"/>
      <c r="L52" s="41"/>
    </row>
    <row r="53" spans="1:16" ht="22.5" customHeight="1">
      <c r="A53" s="9" t="s">
        <v>98</v>
      </c>
      <c r="B53" s="4"/>
      <c r="C53" s="4"/>
      <c r="D53" s="6">
        <v>204743</v>
      </c>
      <c r="E53" s="4"/>
      <c r="F53" s="6">
        <v>202459</v>
      </c>
      <c r="G53" s="6"/>
      <c r="H53" s="6">
        <v>202776</v>
      </c>
      <c r="I53" s="6"/>
      <c r="J53" s="6">
        <v>200628</v>
      </c>
      <c r="K53" s="6"/>
      <c r="L53" s="41"/>
      <c r="M53" s="16"/>
      <c r="N53" s="41"/>
      <c r="P53" s="41"/>
    </row>
    <row r="54" spans="1:16" ht="22.5" customHeight="1">
      <c r="A54" s="2" t="s">
        <v>30</v>
      </c>
      <c r="B54" s="4"/>
      <c r="C54" s="4"/>
      <c r="D54" s="77">
        <f>SUM(D50:D53)</f>
        <v>287242</v>
      </c>
      <c r="E54" s="4"/>
      <c r="F54" s="77">
        <f>SUM(F50:F53)</f>
        <v>274859</v>
      </c>
      <c r="G54" s="6"/>
      <c r="H54" s="77">
        <f>SUM(H50:H53)</f>
        <v>285068</v>
      </c>
      <c r="I54" s="6"/>
      <c r="J54" s="77">
        <f>SUM(J50:J53)</f>
        <v>272737</v>
      </c>
      <c r="K54" s="6"/>
      <c r="L54" s="41"/>
      <c r="M54" s="16"/>
      <c r="N54" s="41"/>
      <c r="P54" s="41"/>
    </row>
    <row r="55" spans="1:16" ht="22.5" customHeight="1">
      <c r="A55" s="2"/>
      <c r="B55" s="4"/>
      <c r="C55" s="4"/>
      <c r="D55" s="92"/>
      <c r="E55" s="4"/>
      <c r="F55" s="92"/>
      <c r="G55" s="6"/>
      <c r="H55" s="92"/>
      <c r="I55" s="6"/>
      <c r="J55" s="92"/>
      <c r="K55" s="6"/>
      <c r="L55" s="41"/>
      <c r="M55" s="16"/>
      <c r="N55" s="41"/>
      <c r="P55" s="41"/>
    </row>
    <row r="56" spans="1:16" ht="22.5" customHeight="1">
      <c r="A56" s="2" t="s">
        <v>31</v>
      </c>
      <c r="B56" s="4"/>
      <c r="C56" s="4"/>
      <c r="D56" s="87">
        <f>SUM(D47+D54)</f>
        <v>1301485</v>
      </c>
      <c r="E56" s="4"/>
      <c r="F56" s="87">
        <f>+F54+F47</f>
        <v>1353380</v>
      </c>
      <c r="G56" s="6"/>
      <c r="H56" s="87">
        <f>SUM(H47+H54)</f>
        <v>1325047</v>
      </c>
      <c r="I56" s="6"/>
      <c r="J56" s="87">
        <f>+J54+J47</f>
        <v>1367252</v>
      </c>
      <c r="K56" s="6"/>
      <c r="L56" s="41"/>
      <c r="M56" s="16"/>
      <c r="N56" s="41"/>
      <c r="P56" s="41"/>
    </row>
    <row r="57" spans="1:16" ht="22.5" customHeight="1">
      <c r="A57" s="2"/>
      <c r="B57" s="4"/>
      <c r="C57" s="4"/>
      <c r="D57" s="11"/>
      <c r="E57" s="4"/>
      <c r="F57" s="11"/>
      <c r="G57" s="11"/>
      <c r="K57" s="6"/>
      <c r="L57" s="41"/>
      <c r="M57" s="16"/>
      <c r="N57" s="41"/>
      <c r="P57" s="41"/>
    </row>
    <row r="58" spans="1:16" ht="22.5" customHeight="1">
      <c r="A58" s="29" t="s">
        <v>0</v>
      </c>
      <c r="B58"/>
      <c r="C58"/>
      <c r="E58"/>
      <c r="K58" s="6"/>
      <c r="L58" s="41"/>
      <c r="M58" s="16"/>
      <c r="N58" s="41"/>
      <c r="P58" s="41"/>
    </row>
    <row r="59" spans="1:16" ht="22.5" customHeight="1">
      <c r="A59" s="29" t="s">
        <v>1</v>
      </c>
      <c r="B59"/>
      <c r="C59"/>
      <c r="E59"/>
      <c r="L59" s="41"/>
      <c r="M59" s="16"/>
      <c r="N59" s="41"/>
      <c r="P59" s="41"/>
    </row>
    <row r="60" spans="1:16" ht="22.5" customHeight="1">
      <c r="A60" s="29"/>
      <c r="B60"/>
      <c r="C60"/>
      <c r="E60"/>
      <c r="L60" s="41"/>
    </row>
    <row r="61" spans="1:16" ht="22.5" customHeight="1">
      <c r="A61" s="29"/>
      <c r="B61"/>
      <c r="C61"/>
      <c r="D61" s="114" t="s">
        <v>2</v>
      </c>
      <c r="E61" s="114"/>
      <c r="F61" s="114"/>
      <c r="G61" s="2"/>
      <c r="H61" s="114" t="s">
        <v>3</v>
      </c>
      <c r="I61" s="114"/>
      <c r="J61" s="114"/>
      <c r="L61" s="41"/>
    </row>
    <row r="62" spans="1:16" ht="22.35" customHeight="1">
      <c r="A62" s="29"/>
      <c r="B62" s="4"/>
      <c r="C62"/>
      <c r="D62" s="3" t="s">
        <v>142</v>
      </c>
      <c r="E62" s="4"/>
      <c r="F62" s="3" t="s">
        <v>4</v>
      </c>
      <c r="G62" s="3"/>
      <c r="H62" s="3" t="s">
        <v>142</v>
      </c>
      <c r="I62" s="4"/>
      <c r="J62" s="3" t="s">
        <v>4</v>
      </c>
      <c r="L62" s="41"/>
    </row>
    <row r="63" spans="1:16" ht="25.35" customHeight="1">
      <c r="A63" s="29" t="s">
        <v>32</v>
      </c>
      <c r="C63"/>
      <c r="D63" s="3">
        <v>2566</v>
      </c>
      <c r="E63"/>
      <c r="F63" s="3">
        <v>2565</v>
      </c>
      <c r="G63" s="3"/>
      <c r="H63" s="3">
        <v>2566</v>
      </c>
      <c r="J63" s="3">
        <v>2565</v>
      </c>
      <c r="K63" s="38"/>
      <c r="L63" s="41"/>
    </row>
    <row r="64" spans="1:16" ht="22.5" customHeight="1">
      <c r="A64" s="29"/>
      <c r="C64"/>
      <c r="D64" s="3" t="s">
        <v>118</v>
      </c>
      <c r="E64"/>
      <c r="F64" s="3"/>
      <c r="G64" s="3"/>
      <c r="H64" s="3" t="s">
        <v>118</v>
      </c>
      <c r="J64" s="3"/>
      <c r="K64" s="38"/>
      <c r="L64" s="41"/>
    </row>
    <row r="65" spans="1:16" ht="22.5" customHeight="1">
      <c r="A65" s="29"/>
      <c r="B65"/>
      <c r="C65"/>
      <c r="D65" s="113" t="s">
        <v>7</v>
      </c>
      <c r="E65" s="113"/>
      <c r="F65" s="113"/>
      <c r="G65" s="113"/>
      <c r="H65" s="113"/>
      <c r="I65" s="113"/>
      <c r="J65" s="113"/>
      <c r="K65" s="3"/>
      <c r="L65" s="41"/>
    </row>
    <row r="66" spans="1:16" ht="22.5" customHeight="1">
      <c r="A66" s="32" t="s">
        <v>33</v>
      </c>
      <c r="B66" s="4"/>
      <c r="C66" s="4"/>
      <c r="D66" s="8"/>
      <c r="E66" s="4"/>
      <c r="F66" s="8"/>
      <c r="G66" s="8"/>
      <c r="K66" s="3"/>
      <c r="L66" s="41"/>
    </row>
    <row r="67" spans="1:16" ht="22.5" customHeight="1">
      <c r="A67" t="s">
        <v>34</v>
      </c>
      <c r="B67" s="4"/>
      <c r="C67" s="4"/>
      <c r="D67" s="5"/>
      <c r="E67" s="4"/>
      <c r="F67" s="5"/>
      <c r="G67" s="5"/>
      <c r="H67" s="5"/>
      <c r="I67" s="5"/>
      <c r="J67" s="5"/>
      <c r="K67" s="3"/>
      <c r="L67" s="41"/>
    </row>
    <row r="68" spans="1:16" ht="22.5" customHeight="1">
      <c r="A68" t="s">
        <v>35</v>
      </c>
      <c r="B68" s="4"/>
      <c r="C68" s="4"/>
      <c r="D68" s="5"/>
      <c r="E68" s="4"/>
      <c r="F68" s="5"/>
      <c r="G68" s="5"/>
      <c r="H68" s="5"/>
      <c r="I68" s="5"/>
      <c r="J68" s="5"/>
      <c r="K68" s="3"/>
      <c r="L68" s="41"/>
    </row>
    <row r="69" spans="1:16" ht="22.5" customHeight="1" thickBot="1">
      <c r="A69" s="98" t="s">
        <v>138</v>
      </c>
      <c r="B69" s="4"/>
      <c r="C69" s="4"/>
      <c r="D69" s="88">
        <v>855033</v>
      </c>
      <c r="E69" s="4"/>
      <c r="F69" s="88">
        <v>855033</v>
      </c>
      <c r="G69" s="6"/>
      <c r="H69" s="88">
        <v>855033</v>
      </c>
      <c r="I69" s="6"/>
      <c r="J69" s="88">
        <v>855033</v>
      </c>
      <c r="K69" s="1"/>
      <c r="L69" s="41"/>
    </row>
    <row r="70" spans="1:16" ht="22.5" customHeight="1" thickTop="1">
      <c r="A70" t="s">
        <v>36</v>
      </c>
      <c r="B70" s="4"/>
      <c r="C70" s="4"/>
      <c r="D70" s="6"/>
      <c r="E70" s="4"/>
      <c r="F70" s="6"/>
      <c r="G70" s="6"/>
      <c r="H70" s="6"/>
      <c r="I70" s="6"/>
      <c r="J70" s="6"/>
      <c r="K70" s="1"/>
      <c r="L70" s="41"/>
    </row>
    <row r="71" spans="1:16" ht="22.5" customHeight="1">
      <c r="A71" s="98" t="s">
        <v>138</v>
      </c>
      <c r="B71" s="4"/>
      <c r="C71" s="4"/>
      <c r="D71" s="6">
        <v>855033</v>
      </c>
      <c r="E71" s="4"/>
      <c r="F71" s="6">
        <v>855033</v>
      </c>
      <c r="G71" s="6"/>
      <c r="H71" s="6">
        <v>855033</v>
      </c>
      <c r="I71" s="6"/>
      <c r="J71" s="6">
        <v>855033</v>
      </c>
      <c r="L71" s="41"/>
    </row>
    <row r="72" spans="1:16" ht="22.5" customHeight="1">
      <c r="A72" s="9" t="s">
        <v>37</v>
      </c>
      <c r="B72" s="4"/>
      <c r="C72" s="4"/>
      <c r="D72" s="6"/>
      <c r="E72" s="4"/>
      <c r="F72" s="6"/>
      <c r="G72" s="6"/>
      <c r="H72" s="6"/>
      <c r="I72" s="6"/>
      <c r="J72" s="6"/>
      <c r="K72" s="5"/>
      <c r="L72" s="41"/>
    </row>
    <row r="73" spans="1:16" ht="22.5" customHeight="1">
      <c r="A73" s="9" t="s">
        <v>108</v>
      </c>
      <c r="B73" s="4"/>
      <c r="C73" s="4"/>
      <c r="D73" s="6">
        <v>166512</v>
      </c>
      <c r="E73" s="4"/>
      <c r="F73" s="6">
        <v>166512</v>
      </c>
      <c r="G73" s="6"/>
      <c r="H73" s="6">
        <v>166512</v>
      </c>
      <c r="I73" s="6"/>
      <c r="J73" s="6">
        <v>166512</v>
      </c>
      <c r="K73" s="6"/>
      <c r="L73" s="41"/>
      <c r="M73" s="16"/>
      <c r="N73" s="41"/>
      <c r="P73" s="41"/>
    </row>
    <row r="74" spans="1:16" ht="22.5" customHeight="1">
      <c r="A74" s="9" t="s">
        <v>119</v>
      </c>
      <c r="B74" s="4"/>
      <c r="C74" s="4"/>
      <c r="D74" s="6">
        <v>165206</v>
      </c>
      <c r="E74" s="4"/>
      <c r="F74" s="6">
        <v>165206</v>
      </c>
      <c r="G74" s="6"/>
      <c r="H74" s="6">
        <v>165206</v>
      </c>
      <c r="I74" s="6"/>
      <c r="J74" s="6">
        <v>165206</v>
      </c>
      <c r="K74" s="6"/>
      <c r="L74" s="41"/>
      <c r="M74" s="16"/>
      <c r="N74" s="41"/>
      <c r="P74" s="41"/>
    </row>
    <row r="75" spans="1:16" ht="22.5" customHeight="1">
      <c r="A75" s="9" t="s">
        <v>38</v>
      </c>
      <c r="B75" s="4"/>
      <c r="C75" s="4"/>
      <c r="D75" s="6"/>
      <c r="E75" s="4"/>
      <c r="F75" s="6"/>
      <c r="G75" s="6"/>
      <c r="H75" s="6"/>
      <c r="I75" s="6"/>
      <c r="J75" s="6"/>
      <c r="K75" s="6"/>
      <c r="L75" s="41"/>
    </row>
    <row r="76" spans="1:16" ht="22.5" customHeight="1">
      <c r="A76" s="9" t="s">
        <v>109</v>
      </c>
      <c r="B76" s="4"/>
      <c r="C76" s="4"/>
      <c r="D76" s="6"/>
      <c r="E76" s="4"/>
      <c r="F76" s="6"/>
      <c r="G76" s="6"/>
      <c r="H76" s="6"/>
      <c r="I76" s="6"/>
      <c r="J76" s="6"/>
      <c r="K76" s="6"/>
      <c r="L76" s="41"/>
    </row>
    <row r="77" spans="1:16" ht="22.5" customHeight="1">
      <c r="A77" s="9" t="s">
        <v>110</v>
      </c>
      <c r="B77" s="4"/>
      <c r="C77" s="4"/>
      <c r="D77" s="6">
        <v>105000</v>
      </c>
      <c r="E77" s="4"/>
      <c r="F77" s="6">
        <v>105000</v>
      </c>
      <c r="G77" s="6"/>
      <c r="H77" s="6">
        <v>105000</v>
      </c>
      <c r="I77" s="6"/>
      <c r="J77" s="6">
        <v>105000</v>
      </c>
      <c r="K77" s="6"/>
      <c r="L77" s="41"/>
      <c r="M77" s="16"/>
      <c r="N77" s="41"/>
      <c r="P77" s="41"/>
    </row>
    <row r="78" spans="1:16" ht="22.5" customHeight="1">
      <c r="A78" s="9" t="s">
        <v>111</v>
      </c>
      <c r="B78" s="4"/>
      <c r="C78" s="4"/>
      <c r="D78" s="6">
        <v>1217389</v>
      </c>
      <c r="E78" s="4"/>
      <c r="F78" s="6">
        <v>1095481</v>
      </c>
      <c r="G78" s="6"/>
      <c r="H78" s="6">
        <v>1211337</v>
      </c>
      <c r="I78" s="6"/>
      <c r="J78" s="6">
        <v>1094032</v>
      </c>
      <c r="K78" s="6"/>
      <c r="L78" s="41"/>
      <c r="M78" s="16"/>
      <c r="N78" s="41"/>
      <c r="P78" s="41"/>
    </row>
    <row r="79" spans="1:16" ht="22.5" customHeight="1">
      <c r="A79" s="12" t="s">
        <v>39</v>
      </c>
      <c r="B79" s="4"/>
      <c r="C79" s="4"/>
      <c r="D79" s="77">
        <f>SUM(D71:D78)</f>
        <v>2509140</v>
      </c>
      <c r="E79" s="4"/>
      <c r="F79" s="77">
        <f>SUM(F71:F78)</f>
        <v>2387232</v>
      </c>
      <c r="G79" s="6"/>
      <c r="H79" s="77">
        <f>SUM(H71:H78)</f>
        <v>2503088</v>
      </c>
      <c r="I79" s="6"/>
      <c r="J79" s="77">
        <f>SUM(J71:J78)</f>
        <v>2385783</v>
      </c>
      <c r="K79" s="6"/>
      <c r="L79" s="41"/>
    </row>
    <row r="80" spans="1:16" ht="22.5" customHeight="1">
      <c r="A80" s="12"/>
      <c r="B80" s="4"/>
      <c r="C80" s="4"/>
      <c r="D80" s="79"/>
      <c r="E80" s="4"/>
      <c r="F80" s="79"/>
      <c r="G80" s="6"/>
      <c r="H80" s="79"/>
      <c r="I80" s="6"/>
      <c r="J80" s="79"/>
      <c r="K80" s="6"/>
      <c r="L80" s="41"/>
    </row>
    <row r="81" spans="1:16" ht="22.5" customHeight="1" thickBot="1">
      <c r="A81" s="12" t="s">
        <v>40</v>
      </c>
      <c r="B81" s="4"/>
      <c r="C81" s="4"/>
      <c r="D81" s="78">
        <f>D56+D79</f>
        <v>3810625</v>
      </c>
      <c r="E81" s="4"/>
      <c r="F81" s="78">
        <f>F56+F79</f>
        <v>3740612</v>
      </c>
      <c r="G81" s="6"/>
      <c r="H81" s="78">
        <f>H56+H79</f>
        <v>3828135</v>
      </c>
      <c r="I81" s="6"/>
      <c r="J81" s="78">
        <f>J79+J56</f>
        <v>3753035</v>
      </c>
      <c r="K81" s="6"/>
      <c r="L81" s="41"/>
      <c r="M81" s="16"/>
      <c r="N81" s="41"/>
      <c r="P81" s="41"/>
    </row>
    <row r="82" spans="1:16" ht="22.5" hidden="1" customHeight="1">
      <c r="A82" s="2"/>
      <c r="B82" s="4"/>
      <c r="C82" s="4"/>
      <c r="D82" s="13"/>
      <c r="E82" s="4"/>
      <c r="F82" s="13"/>
      <c r="G82" s="14"/>
      <c r="H82" s="15"/>
      <c r="I82" s="15"/>
      <c r="J82" s="15"/>
      <c r="K82" s="6"/>
      <c r="L82" s="41"/>
    </row>
    <row r="83" spans="1:16" ht="22.5" customHeight="1" thickTop="1">
      <c r="A83" s="9"/>
      <c r="B83" s="4"/>
      <c r="C83" s="4"/>
      <c r="D83" s="6"/>
      <c r="E83" s="4"/>
      <c r="F83" s="6"/>
      <c r="G83" s="6"/>
      <c r="H83" s="6"/>
      <c r="I83" s="6"/>
      <c r="J83" s="6"/>
      <c r="K83" s="6"/>
      <c r="L83" s="41"/>
      <c r="M83" s="16"/>
      <c r="N83" s="41"/>
      <c r="P83" s="41"/>
    </row>
    <row r="84" spans="1:16" ht="22.5" customHeight="1">
      <c r="A84" s="12"/>
      <c r="B84" s="4"/>
      <c r="C84" s="4"/>
      <c r="D84" s="79"/>
      <c r="E84" s="79"/>
      <c r="F84" s="79"/>
      <c r="G84" s="79"/>
      <c r="H84" s="79"/>
      <c r="I84" s="79"/>
      <c r="J84" s="79"/>
      <c r="K84" s="6"/>
      <c r="L84" s="41"/>
    </row>
    <row r="85" spans="1:16" ht="22.5" customHeight="1">
      <c r="A85" s="12"/>
      <c r="B85" s="4"/>
      <c r="C85" s="4"/>
      <c r="D85" s="79"/>
      <c r="E85" s="4"/>
      <c r="F85" s="79"/>
      <c r="G85" s="6"/>
      <c r="H85" s="79"/>
      <c r="I85" s="6"/>
      <c r="J85" s="79"/>
      <c r="K85" s="6"/>
      <c r="L85" s="41"/>
    </row>
    <row r="86" spans="1:16" ht="22.5" customHeight="1">
      <c r="A86" s="12"/>
      <c r="B86" s="4"/>
      <c r="C86" s="4"/>
      <c r="D86" s="79"/>
      <c r="E86" s="4"/>
      <c r="F86" s="79"/>
      <c r="G86" s="6"/>
      <c r="H86" s="79"/>
      <c r="I86" s="6"/>
      <c r="J86" s="79"/>
      <c r="K86" s="6"/>
      <c r="L86" s="41"/>
    </row>
    <row r="87" spans="1:16" ht="22.5" customHeight="1">
      <c r="A87" s="2"/>
      <c r="B87" s="4"/>
      <c r="C87" s="4"/>
      <c r="D87" s="13"/>
      <c r="E87" s="4"/>
      <c r="F87" s="13"/>
      <c r="G87" s="14"/>
      <c r="H87" s="15"/>
      <c r="I87" s="15"/>
      <c r="J87" s="15"/>
      <c r="K87" s="15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5" top="0.48" bottom="0.5" header="0.5" footer="0.5"/>
  <pageSetup paperSize="9" scale="95" firstPageNumber="3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9" man="1"/>
    <brk id="57" max="16383" man="1"/>
    <brk id="1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67"/>
  <sheetViews>
    <sheetView showGridLines="0" zoomScaleNormal="100" zoomScaleSheetLayoutView="100" workbookViewId="0"/>
  </sheetViews>
  <sheetFormatPr defaultColWidth="9.140625" defaultRowHeight="21.75"/>
  <cols>
    <col min="1" max="1" width="36.28515625" customWidth="1"/>
    <col min="2" max="2" width="7.7109375" customWidth="1"/>
    <col min="3" max="3" width="1.140625" customWidth="1"/>
    <col min="4" max="4" width="12.7109375" customWidth="1"/>
    <col min="5" max="5" width="1.140625" customWidth="1"/>
    <col min="6" max="6" width="12.7109375" customWidth="1"/>
    <col min="7" max="7" width="1.140625" customWidth="1"/>
    <col min="8" max="8" width="12.7109375" customWidth="1"/>
    <col min="9" max="9" width="1.140625" customWidth="1"/>
    <col min="10" max="10" width="12.7109375" customWidth="1"/>
    <col min="11" max="11" width="0.5703125" customWidth="1"/>
    <col min="13" max="13" width="12.42578125" bestFit="1" customWidth="1"/>
    <col min="15" max="17" width="15.28515625" bestFit="1" customWidth="1"/>
    <col min="19" max="19" width="11.5703125" bestFit="1" customWidth="1"/>
  </cols>
  <sheetData>
    <row r="1" spans="1:13" ht="22.5" customHeight="1">
      <c r="A1" s="29" t="s">
        <v>0</v>
      </c>
      <c r="B1" s="1"/>
      <c r="C1" s="1"/>
      <c r="D1" s="1"/>
      <c r="E1" s="1"/>
    </row>
    <row r="2" spans="1:13" ht="22.5" customHeight="1">
      <c r="A2" s="17" t="s">
        <v>41</v>
      </c>
      <c r="B2" s="1"/>
      <c r="C2" s="1"/>
      <c r="D2" s="1"/>
      <c r="E2" s="1"/>
      <c r="F2" s="2"/>
      <c r="G2" s="2"/>
    </row>
    <row r="3" spans="1:13" ht="12.75" customHeight="1">
      <c r="A3" s="18"/>
      <c r="B3" s="19"/>
      <c r="C3" s="19"/>
      <c r="D3" s="19"/>
      <c r="E3" s="19"/>
      <c r="F3" s="20"/>
      <c r="G3" s="21"/>
    </row>
    <row r="4" spans="1:13" ht="22.5" customHeight="1">
      <c r="A4" s="18"/>
      <c r="B4" s="19"/>
      <c r="C4" s="19"/>
      <c r="D4" s="114" t="s">
        <v>2</v>
      </c>
      <c r="E4" s="114"/>
      <c r="F4" s="114"/>
      <c r="G4" s="2"/>
      <c r="H4" s="114" t="s">
        <v>3</v>
      </c>
      <c r="I4" s="114"/>
      <c r="J4" s="114"/>
    </row>
    <row r="5" spans="1:13" ht="22.5" customHeight="1">
      <c r="A5" s="18"/>
      <c r="B5" s="19"/>
      <c r="C5" s="19"/>
      <c r="D5" s="115" t="s">
        <v>86</v>
      </c>
      <c r="E5" s="115"/>
      <c r="F5" s="115"/>
      <c r="G5" s="3"/>
      <c r="H5" s="115" t="s">
        <v>86</v>
      </c>
      <c r="I5" s="115"/>
      <c r="J5" s="115"/>
    </row>
    <row r="6" spans="1:13" ht="22.5" customHeight="1">
      <c r="A6" s="29"/>
      <c r="B6" s="1"/>
      <c r="C6" s="1"/>
      <c r="D6" s="116" t="s">
        <v>87</v>
      </c>
      <c r="E6" s="116"/>
      <c r="F6" s="116"/>
      <c r="G6" s="22"/>
      <c r="H6" s="116" t="s">
        <v>87</v>
      </c>
      <c r="I6" s="116"/>
      <c r="J6" s="116"/>
    </row>
    <row r="7" spans="1:13" ht="22.5" customHeight="1">
      <c r="A7" s="29"/>
      <c r="B7" s="1"/>
      <c r="C7" s="1"/>
      <c r="D7" s="116" t="s">
        <v>143</v>
      </c>
      <c r="E7" s="116"/>
      <c r="F7" s="116"/>
      <c r="G7" s="22"/>
      <c r="H7" s="116" t="str">
        <f>D7</f>
        <v>วันที่ 30 มิถุนายน</v>
      </c>
      <c r="I7" s="116"/>
      <c r="J7" s="116"/>
    </row>
    <row r="8" spans="1:13" ht="22.5" customHeight="1">
      <c r="A8" s="29"/>
      <c r="B8" s="4"/>
      <c r="C8" s="1"/>
      <c r="D8" s="3">
        <v>2566</v>
      </c>
      <c r="E8" s="1"/>
      <c r="F8" s="3">
        <v>2565</v>
      </c>
      <c r="G8" s="3"/>
      <c r="H8" s="3">
        <v>2566</v>
      </c>
      <c r="I8" s="1"/>
      <c r="J8" s="3">
        <v>2565</v>
      </c>
    </row>
    <row r="9" spans="1:13" ht="22.5" customHeight="1">
      <c r="A9" s="23"/>
      <c r="B9" s="1"/>
      <c r="C9" s="1"/>
      <c r="D9" s="113" t="s">
        <v>7</v>
      </c>
      <c r="E9" s="113"/>
      <c r="F9" s="113"/>
      <c r="G9" s="113"/>
      <c r="H9" s="113"/>
      <c r="I9" s="113"/>
      <c r="J9" s="113"/>
    </row>
    <row r="10" spans="1:13" ht="22.5" customHeight="1">
      <c r="A10" s="32" t="s">
        <v>42</v>
      </c>
      <c r="B10" s="21"/>
      <c r="C10" s="21"/>
      <c r="D10" s="21"/>
      <c r="E10" s="21"/>
      <c r="F10" s="69"/>
      <c r="G10" s="70"/>
      <c r="H10" s="71"/>
      <c r="I10" s="71"/>
      <c r="J10" s="72"/>
    </row>
    <row r="11" spans="1:13" ht="22.5" customHeight="1">
      <c r="A11" s="9" t="s">
        <v>43</v>
      </c>
      <c r="B11" s="4"/>
      <c r="C11" s="4"/>
      <c r="D11" s="16">
        <v>1516302</v>
      </c>
      <c r="E11" s="4"/>
      <c r="F11" s="16">
        <v>1368307</v>
      </c>
      <c r="G11" s="73"/>
      <c r="H11" s="73">
        <v>1516302</v>
      </c>
      <c r="I11" s="73"/>
      <c r="J11" s="73">
        <v>1368373</v>
      </c>
      <c r="M11" s="39"/>
    </row>
    <row r="12" spans="1:13" ht="22.5" customHeight="1">
      <c r="A12" t="s">
        <v>44</v>
      </c>
      <c r="B12" s="4"/>
      <c r="C12" s="4"/>
      <c r="D12" s="16">
        <v>3125</v>
      </c>
      <c r="E12" s="4"/>
      <c r="F12" s="16">
        <v>3217</v>
      </c>
      <c r="G12" s="73"/>
      <c r="H12" s="73">
        <v>3147</v>
      </c>
      <c r="I12" s="73"/>
      <c r="J12" s="73">
        <v>3201</v>
      </c>
      <c r="K12" s="41"/>
      <c r="M12" s="39"/>
    </row>
    <row r="13" spans="1:13" ht="22.5" customHeight="1">
      <c r="A13" s="2" t="s">
        <v>45</v>
      </c>
      <c r="B13" s="21"/>
      <c r="C13" s="21"/>
      <c r="D13" s="42">
        <f>SUM(D11:D12)</f>
        <v>1519427</v>
      </c>
      <c r="E13" s="21"/>
      <c r="F13" s="42">
        <f>SUM(F11:F12)</f>
        <v>1371524</v>
      </c>
      <c r="G13" s="73"/>
      <c r="H13" s="74">
        <f>SUM(H11:H12)</f>
        <v>1519449</v>
      </c>
      <c r="I13" s="73"/>
      <c r="J13" s="74">
        <f>SUM(J11:J12)</f>
        <v>1371574</v>
      </c>
      <c r="M13" s="39"/>
    </row>
    <row r="14" spans="1:13" ht="22.5" customHeight="1">
      <c r="B14" s="4"/>
      <c r="C14" s="4"/>
      <c r="D14" s="4"/>
      <c r="E14" s="4"/>
      <c r="F14" s="4"/>
      <c r="G14" s="75"/>
      <c r="H14" s="73"/>
      <c r="I14" s="75"/>
      <c r="J14" s="73"/>
      <c r="M14" s="39"/>
    </row>
    <row r="15" spans="1:13" ht="22.5" customHeight="1">
      <c r="A15" s="32" t="s">
        <v>46</v>
      </c>
      <c r="B15" s="21"/>
      <c r="C15" s="21"/>
      <c r="D15" s="21"/>
      <c r="E15" s="21"/>
      <c r="F15" s="21"/>
      <c r="G15" s="75"/>
      <c r="H15" s="76"/>
      <c r="I15" s="75"/>
      <c r="J15" s="76"/>
      <c r="M15" s="39"/>
    </row>
    <row r="16" spans="1:13" ht="22.5" customHeight="1">
      <c r="A16" s="9" t="s">
        <v>47</v>
      </c>
      <c r="B16" s="4"/>
      <c r="C16" s="4"/>
      <c r="D16" s="16">
        <v>1134736</v>
      </c>
      <c r="E16" s="4"/>
      <c r="F16" s="16">
        <v>970202</v>
      </c>
      <c r="G16" s="73"/>
      <c r="H16" s="73">
        <v>1140956</v>
      </c>
      <c r="I16" s="73"/>
      <c r="J16" s="73">
        <v>974371</v>
      </c>
      <c r="M16" s="39"/>
    </row>
    <row r="17" spans="1:19" ht="22.5" customHeight="1">
      <c r="A17" s="9" t="s">
        <v>102</v>
      </c>
      <c r="B17" s="4"/>
      <c r="C17" s="4"/>
      <c r="D17" s="16">
        <v>39680</v>
      </c>
      <c r="E17" s="4"/>
      <c r="F17" s="16">
        <v>37556</v>
      </c>
      <c r="G17" s="16"/>
      <c r="H17" s="16">
        <f>39676</f>
        <v>39676</v>
      </c>
      <c r="I17" s="73"/>
      <c r="J17" s="16">
        <v>37556</v>
      </c>
      <c r="M17" s="39"/>
    </row>
    <row r="18" spans="1:19" ht="22.5" customHeight="1">
      <c r="A18" s="9" t="s">
        <v>48</v>
      </c>
      <c r="B18" s="4"/>
      <c r="C18" s="4"/>
      <c r="D18" s="16">
        <v>136592</v>
      </c>
      <c r="E18" s="4"/>
      <c r="F18" s="16">
        <v>129487</v>
      </c>
      <c r="G18" s="16"/>
      <c r="H18" s="16">
        <f>133867</f>
        <v>133867</v>
      </c>
      <c r="I18" s="73"/>
      <c r="J18" s="16">
        <v>126720</v>
      </c>
      <c r="M18" s="39"/>
    </row>
    <row r="19" spans="1:19" ht="22.5" customHeight="1">
      <c r="A19" s="2" t="s">
        <v>50</v>
      </c>
      <c r="B19" s="21"/>
      <c r="C19" s="21"/>
      <c r="D19" s="42">
        <f>SUM(D16:D18)</f>
        <v>1311008</v>
      </c>
      <c r="E19" s="21"/>
      <c r="F19" s="42">
        <f>SUM(F16:F18)</f>
        <v>1137245</v>
      </c>
      <c r="G19" s="16"/>
      <c r="H19" s="42">
        <f>SUM(H16:H18)</f>
        <v>1314499</v>
      </c>
      <c r="I19" s="16"/>
      <c r="J19" s="42">
        <f>SUM(J16:J18)</f>
        <v>1138647</v>
      </c>
      <c r="M19" s="39"/>
    </row>
    <row r="20" spans="1:19" ht="22.5" customHeight="1">
      <c r="A20" s="2"/>
      <c r="B20" s="21"/>
      <c r="C20" s="21"/>
      <c r="D20" s="34"/>
      <c r="E20" s="21"/>
      <c r="F20" s="34"/>
      <c r="G20" s="16"/>
      <c r="H20" s="34"/>
      <c r="I20" s="16"/>
      <c r="J20" s="34"/>
      <c r="M20" s="39"/>
    </row>
    <row r="21" spans="1:19">
      <c r="A21" s="12" t="s">
        <v>126</v>
      </c>
      <c r="D21" s="34">
        <f>D13-D19</f>
        <v>208419</v>
      </c>
      <c r="F21" s="34">
        <f>F13-F19</f>
        <v>234279</v>
      </c>
      <c r="H21" s="34">
        <f>H13-H19</f>
        <v>204950</v>
      </c>
      <c r="J21" s="34">
        <f>J13-J19</f>
        <v>232927</v>
      </c>
    </row>
    <row r="22" spans="1:19" ht="22.5" customHeight="1">
      <c r="A22" s="9" t="s">
        <v>49</v>
      </c>
      <c r="B22" s="4"/>
      <c r="C22" s="4"/>
      <c r="D22" s="96">
        <v>-2805</v>
      </c>
      <c r="E22" s="4"/>
      <c r="F22" s="96">
        <v>-1551</v>
      </c>
      <c r="G22" s="73"/>
      <c r="H22" s="99">
        <v>-2792</v>
      </c>
      <c r="I22" s="73"/>
      <c r="J22" s="99">
        <v>-1548</v>
      </c>
      <c r="M22" s="39"/>
    </row>
    <row r="23" spans="1:19" ht="22.5" customHeight="1">
      <c r="A23" s="12" t="s">
        <v>51</v>
      </c>
      <c r="B23" s="4"/>
      <c r="C23" s="4"/>
      <c r="D23" s="34">
        <f>D21+D22</f>
        <v>205614</v>
      </c>
      <c r="E23" s="4"/>
      <c r="F23" s="34">
        <f>F21+F22</f>
        <v>232728</v>
      </c>
      <c r="G23" s="16"/>
      <c r="H23" s="34">
        <f>H21+H22</f>
        <v>202158</v>
      </c>
      <c r="I23" s="16"/>
      <c r="J23" s="34">
        <f>J21+J22</f>
        <v>231379</v>
      </c>
      <c r="M23" s="39"/>
    </row>
    <row r="24" spans="1:19" ht="22.5" customHeight="1">
      <c r="A24" s="9" t="s">
        <v>52</v>
      </c>
      <c r="B24" s="4"/>
      <c r="C24" s="4"/>
      <c r="D24" s="16">
        <v>-38747</v>
      </c>
      <c r="E24" s="4"/>
      <c r="F24" s="16">
        <v>-46599</v>
      </c>
      <c r="G24" s="16"/>
      <c r="H24" s="16">
        <v>-38045</v>
      </c>
      <c r="I24" s="16"/>
      <c r="J24" s="16">
        <v>-46313</v>
      </c>
      <c r="M24" s="39"/>
    </row>
    <row r="25" spans="1:19" ht="22.5" customHeight="1">
      <c r="A25" s="12" t="s">
        <v>88</v>
      </c>
      <c r="B25" s="4"/>
      <c r="C25" s="4"/>
      <c r="D25" s="42">
        <f>+D23+D24</f>
        <v>166867</v>
      </c>
      <c r="E25" s="4"/>
      <c r="F25" s="42">
        <f>+F23+F24</f>
        <v>186129</v>
      </c>
      <c r="G25" s="16"/>
      <c r="H25" s="42">
        <f>+H23+H24</f>
        <v>164113</v>
      </c>
      <c r="I25" s="16"/>
      <c r="J25" s="42">
        <f>+J23+J24</f>
        <v>185066</v>
      </c>
      <c r="M25" s="39"/>
    </row>
    <row r="26" spans="1:19" ht="22.5" customHeight="1">
      <c r="A26" s="12"/>
      <c r="B26" s="4"/>
      <c r="C26" s="4"/>
      <c r="D26" s="4"/>
      <c r="E26" s="4"/>
      <c r="F26" s="4"/>
      <c r="G26" s="11"/>
      <c r="H26" s="11"/>
      <c r="I26" s="11"/>
      <c r="J26" s="11"/>
      <c r="M26" s="39"/>
    </row>
    <row r="27" spans="1:19" ht="22.5" customHeight="1">
      <c r="A27" s="12" t="s">
        <v>54</v>
      </c>
      <c r="B27" s="4"/>
      <c r="C27" s="4"/>
      <c r="D27" s="4"/>
      <c r="E27" s="4"/>
      <c r="F27" s="4"/>
      <c r="G27" s="11"/>
      <c r="H27" s="11"/>
      <c r="I27" s="11"/>
      <c r="J27" s="11"/>
      <c r="M27" s="39"/>
    </row>
    <row r="28" spans="1:19" s="2" customFormat="1" ht="22.5" customHeight="1">
      <c r="A28" s="12" t="s">
        <v>89</v>
      </c>
      <c r="B28" s="4"/>
      <c r="C28" s="21"/>
      <c r="D28" s="7">
        <v>0</v>
      </c>
      <c r="E28" s="21"/>
      <c r="F28" s="7">
        <v>0</v>
      </c>
      <c r="G28" s="7"/>
      <c r="H28" s="7">
        <v>0</v>
      </c>
      <c r="I28" s="7"/>
      <c r="J28" s="7">
        <v>0</v>
      </c>
      <c r="M28" s="39"/>
    </row>
    <row r="29" spans="1:19" s="2" customFormat="1" ht="22.5" customHeight="1" thickBot="1">
      <c r="A29" s="2" t="s">
        <v>55</v>
      </c>
      <c r="B29" s="4"/>
      <c r="C29" s="21"/>
      <c r="D29" s="35">
        <f>(D25+D28)</f>
        <v>166867</v>
      </c>
      <c r="E29" s="21"/>
      <c r="F29" s="35">
        <f>(F25+F28)</f>
        <v>186129</v>
      </c>
      <c r="G29" s="11"/>
      <c r="H29" s="35">
        <f>(H25+H28)</f>
        <v>164113</v>
      </c>
      <c r="I29" s="11"/>
      <c r="J29" s="35">
        <f>(J25+J28)</f>
        <v>185066</v>
      </c>
      <c r="M29" s="39"/>
    </row>
    <row r="30" spans="1:19" ht="22.5" customHeight="1" thickTop="1">
      <c r="B30" s="4"/>
      <c r="C30" s="21"/>
      <c r="D30" s="21"/>
      <c r="E30" s="21"/>
      <c r="F30" s="21"/>
      <c r="G30" s="8"/>
      <c r="H30" s="16"/>
      <c r="I30" s="8"/>
      <c r="J30" s="16"/>
    </row>
    <row r="31" spans="1:19" ht="22.5" customHeight="1">
      <c r="A31" s="12" t="s">
        <v>104</v>
      </c>
      <c r="B31" s="4"/>
      <c r="C31" s="4"/>
      <c r="D31" s="4"/>
      <c r="E31" s="4"/>
      <c r="F31" s="4"/>
      <c r="G31" s="43"/>
      <c r="H31" s="34"/>
      <c r="I31" s="43"/>
      <c r="J31" s="34"/>
      <c r="O31" s="15"/>
      <c r="Q31" s="15"/>
      <c r="S31" s="41"/>
    </row>
    <row r="32" spans="1:19" ht="22.5" customHeight="1" thickBot="1">
      <c r="A32" s="9" t="s">
        <v>56</v>
      </c>
      <c r="B32" s="1"/>
      <c r="C32" s="1"/>
      <c r="D32" s="89">
        <v>0.2</v>
      </c>
      <c r="E32" s="1"/>
      <c r="F32" s="89">
        <v>0.22</v>
      </c>
      <c r="H32" s="89">
        <v>0.19</v>
      </c>
      <c r="J32" s="89">
        <v>0.22</v>
      </c>
      <c r="O32" s="41"/>
    </row>
    <row r="33" spans="1:16" ht="22.5" thickTop="1">
      <c r="A33" s="9"/>
      <c r="B33" s="1"/>
      <c r="C33" s="1"/>
      <c r="D33" s="36"/>
      <c r="E33" s="1"/>
      <c r="F33" s="36"/>
      <c r="H33" s="36"/>
      <c r="J33" s="36"/>
    </row>
    <row r="34" spans="1:16" ht="23.25">
      <c r="A34" s="29" t="s">
        <v>0</v>
      </c>
      <c r="B34" s="1"/>
      <c r="C34" s="1"/>
      <c r="D34" s="1"/>
      <c r="E34" s="1"/>
      <c r="F34" s="1"/>
    </row>
    <row r="35" spans="1:16" ht="23.25">
      <c r="A35" s="17" t="s">
        <v>41</v>
      </c>
      <c r="B35" s="1"/>
      <c r="C35" s="1"/>
      <c r="D35" s="1"/>
      <c r="E35" s="1"/>
      <c r="F35" s="1"/>
      <c r="G35" s="2"/>
    </row>
    <row r="36" spans="1:16" ht="22.5">
      <c r="A36" s="18"/>
      <c r="B36" s="19"/>
      <c r="C36" s="19"/>
      <c r="D36" s="19"/>
      <c r="E36" s="19"/>
      <c r="F36" s="19"/>
      <c r="G36" s="21"/>
    </row>
    <row r="37" spans="1:16" ht="22.5">
      <c r="A37" s="18"/>
      <c r="B37" s="19"/>
      <c r="C37" s="19"/>
      <c r="D37" s="114" t="s">
        <v>2</v>
      </c>
      <c r="E37" s="114"/>
      <c r="F37" s="114"/>
      <c r="G37" s="2"/>
      <c r="H37" s="114" t="s">
        <v>3</v>
      </c>
      <c r="I37" s="114"/>
      <c r="J37" s="114"/>
      <c r="P37" s="100"/>
    </row>
    <row r="38" spans="1:16" ht="22.5">
      <c r="A38" s="18"/>
      <c r="B38" s="19"/>
      <c r="C38" s="19"/>
      <c r="D38" s="115" t="s">
        <v>86</v>
      </c>
      <c r="E38" s="115"/>
      <c r="F38" s="115"/>
      <c r="G38" s="3"/>
      <c r="H38" s="115" t="s">
        <v>86</v>
      </c>
      <c r="I38" s="115"/>
      <c r="J38" s="115"/>
    </row>
    <row r="39" spans="1:16" ht="23.25">
      <c r="A39" s="29"/>
      <c r="B39" s="1"/>
      <c r="C39" s="1"/>
      <c r="D39" s="116" t="s">
        <v>144</v>
      </c>
      <c r="E39" s="116"/>
      <c r="F39" s="116"/>
      <c r="G39" s="22"/>
      <c r="H39" s="116" t="str">
        <f>D39</f>
        <v>หกเดือนสิ้นสุด</v>
      </c>
      <c r="I39" s="116"/>
      <c r="J39" s="116"/>
    </row>
    <row r="40" spans="1:16" ht="23.25">
      <c r="A40" s="29"/>
      <c r="B40" s="1"/>
      <c r="C40" s="1"/>
      <c r="D40" s="116" t="s">
        <v>143</v>
      </c>
      <c r="E40" s="116"/>
      <c r="F40" s="116"/>
      <c r="G40" s="22"/>
      <c r="H40" s="116" t="str">
        <f>D40</f>
        <v>วันที่ 30 มิถุนายน</v>
      </c>
      <c r="I40" s="116"/>
      <c r="J40" s="116"/>
    </row>
    <row r="41" spans="1:16" ht="23.25">
      <c r="A41" s="29"/>
      <c r="B41" s="4" t="s">
        <v>6</v>
      </c>
      <c r="C41" s="1"/>
      <c r="D41" s="3">
        <v>2566</v>
      </c>
      <c r="E41" s="1"/>
      <c r="F41" s="3">
        <v>2565</v>
      </c>
      <c r="G41" s="3"/>
      <c r="H41" s="3">
        <v>2566</v>
      </c>
      <c r="I41" s="1"/>
      <c r="J41" s="3">
        <v>2565</v>
      </c>
    </row>
    <row r="42" spans="1:16">
      <c r="A42" s="23"/>
      <c r="B42" s="1"/>
      <c r="C42" s="1"/>
      <c r="D42" s="113" t="s">
        <v>7</v>
      </c>
      <c r="E42" s="113"/>
      <c r="F42" s="113"/>
      <c r="G42" s="113"/>
      <c r="H42" s="113"/>
      <c r="I42" s="113"/>
      <c r="J42" s="113"/>
    </row>
    <row r="43" spans="1:16">
      <c r="A43" s="32" t="s">
        <v>42</v>
      </c>
      <c r="B43" s="21"/>
      <c r="C43" s="21"/>
      <c r="D43" s="21"/>
      <c r="E43" s="21"/>
      <c r="F43" s="21"/>
      <c r="G43" s="8"/>
    </row>
    <row r="44" spans="1:16">
      <c r="A44" s="9" t="s">
        <v>43</v>
      </c>
      <c r="B44" s="4">
        <v>4</v>
      </c>
      <c r="C44" s="4"/>
      <c r="D44" s="16">
        <v>3064505</v>
      </c>
      <c r="E44" s="4"/>
      <c r="F44" s="16">
        <v>2747487</v>
      </c>
      <c r="G44" s="16"/>
      <c r="H44" s="16">
        <v>3064505</v>
      </c>
      <c r="I44" s="16"/>
      <c r="J44" s="16">
        <v>2747660</v>
      </c>
    </row>
    <row r="45" spans="1:16">
      <c r="A45" t="s">
        <v>44</v>
      </c>
      <c r="B45" s="4"/>
      <c r="C45" s="4"/>
      <c r="D45" s="16">
        <v>7392</v>
      </c>
      <c r="E45" s="4"/>
      <c r="F45" s="16">
        <v>6240</v>
      </c>
      <c r="G45" s="16"/>
      <c r="H45" s="16">
        <f>7384</f>
        <v>7384</v>
      </c>
      <c r="I45" s="16"/>
      <c r="J45" s="16">
        <v>6069</v>
      </c>
    </row>
    <row r="46" spans="1:16">
      <c r="A46" s="2" t="s">
        <v>45</v>
      </c>
      <c r="B46" s="21"/>
      <c r="C46" s="21"/>
      <c r="D46" s="42">
        <f>SUM(D44:D45)</f>
        <v>3071897</v>
      </c>
      <c r="E46" s="21"/>
      <c r="F46" s="42">
        <f>SUM(F44:F45)</f>
        <v>2753727</v>
      </c>
      <c r="G46" s="16"/>
      <c r="H46" s="42">
        <f>SUM(H44:H45)</f>
        <v>3071889</v>
      </c>
      <c r="I46" s="16"/>
      <c r="J46" s="42">
        <f>SUM(J44:J45)</f>
        <v>2753729</v>
      </c>
    </row>
    <row r="47" spans="1:16">
      <c r="B47" s="4"/>
      <c r="C47" s="4"/>
      <c r="D47" s="4"/>
      <c r="E47" s="4"/>
      <c r="F47" s="4"/>
      <c r="G47" s="101"/>
      <c r="H47" s="16"/>
      <c r="I47" s="101"/>
      <c r="J47" s="16"/>
    </row>
    <row r="48" spans="1:16">
      <c r="A48" s="32" t="s">
        <v>46</v>
      </c>
      <c r="B48" s="21"/>
      <c r="C48" s="21"/>
      <c r="D48" s="21"/>
      <c r="E48" s="21"/>
      <c r="F48" s="21"/>
      <c r="G48" s="101"/>
      <c r="H48" s="34"/>
      <c r="I48" s="101"/>
      <c r="J48" s="34"/>
    </row>
    <row r="49" spans="1:10">
      <c r="A49" s="9" t="s">
        <v>47</v>
      </c>
      <c r="B49" s="4"/>
      <c r="C49" s="4"/>
      <c r="D49" s="16">
        <v>2300524</v>
      </c>
      <c r="E49" s="4"/>
      <c r="F49" s="16">
        <v>1956859</v>
      </c>
      <c r="G49" s="16"/>
      <c r="H49" s="16">
        <v>2311989</v>
      </c>
      <c r="I49" s="16"/>
      <c r="J49" s="16">
        <v>1964263</v>
      </c>
    </row>
    <row r="50" spans="1:10">
      <c r="A50" s="9" t="s">
        <v>102</v>
      </c>
      <c r="B50" s="4"/>
      <c r="C50" s="4"/>
      <c r="D50" s="16">
        <v>75721</v>
      </c>
      <c r="E50" s="4"/>
      <c r="F50" s="16">
        <v>70083</v>
      </c>
      <c r="G50" s="16"/>
      <c r="H50" s="16">
        <v>75717</v>
      </c>
      <c r="I50" s="16"/>
      <c r="J50" s="16">
        <v>70083</v>
      </c>
    </row>
    <row r="51" spans="1:10">
      <c r="A51" s="9" t="s">
        <v>48</v>
      </c>
      <c r="B51" s="4"/>
      <c r="C51" s="4"/>
      <c r="D51" s="16">
        <v>262695</v>
      </c>
      <c r="E51" s="4"/>
      <c r="F51" s="16">
        <v>250589</v>
      </c>
      <c r="G51" s="16"/>
      <c r="H51" s="16">
        <v>257015</v>
      </c>
      <c r="I51" s="16"/>
      <c r="J51" s="16">
        <v>245157</v>
      </c>
    </row>
    <row r="52" spans="1:10">
      <c r="A52" s="2" t="s">
        <v>50</v>
      </c>
      <c r="B52" s="21"/>
      <c r="C52" s="21"/>
      <c r="D52" s="42">
        <f>SUM(D49:D51)</f>
        <v>2638940</v>
      </c>
      <c r="E52" s="21"/>
      <c r="F52" s="42">
        <f>SUM(F49:F51)</f>
        <v>2277531</v>
      </c>
      <c r="G52" s="16"/>
      <c r="H52" s="42">
        <f>SUM(H49:H51)</f>
        <v>2644721</v>
      </c>
      <c r="I52" s="16"/>
      <c r="J52" s="42">
        <f>SUM(J49:J51)</f>
        <v>2279503</v>
      </c>
    </row>
    <row r="53" spans="1:10">
      <c r="A53" s="2"/>
      <c r="B53" s="21"/>
      <c r="C53" s="21"/>
      <c r="D53" s="34"/>
      <c r="E53" s="21"/>
      <c r="F53" s="34"/>
      <c r="G53" s="16"/>
      <c r="H53" s="34"/>
      <c r="I53" s="16"/>
      <c r="J53" s="34"/>
    </row>
    <row r="54" spans="1:10">
      <c r="A54" s="12" t="s">
        <v>126</v>
      </c>
      <c r="B54" s="4"/>
      <c r="C54" s="4"/>
      <c r="D54" s="34">
        <f>D46-D52</f>
        <v>432957</v>
      </c>
      <c r="E54" s="4"/>
      <c r="F54" s="34">
        <f>F46-F52</f>
        <v>476196</v>
      </c>
      <c r="G54" s="16"/>
      <c r="H54" s="34">
        <f>H46-H52</f>
        <v>427168</v>
      </c>
      <c r="I54" s="16"/>
      <c r="J54" s="34">
        <f>J46-J52</f>
        <v>474226</v>
      </c>
    </row>
    <row r="55" spans="1:10">
      <c r="A55" s="9" t="s">
        <v>49</v>
      </c>
      <c r="B55" s="4"/>
      <c r="C55" s="4"/>
      <c r="D55" s="96">
        <v>-5627</v>
      </c>
      <c r="E55" s="4"/>
      <c r="F55" s="96">
        <v>-3547</v>
      </c>
      <c r="G55" s="16"/>
      <c r="H55" s="96">
        <v>-5599</v>
      </c>
      <c r="I55" s="16"/>
      <c r="J55" s="96">
        <v>-3541</v>
      </c>
    </row>
    <row r="56" spans="1:10">
      <c r="A56" s="12" t="s">
        <v>51</v>
      </c>
      <c r="B56" s="21"/>
      <c r="C56" s="21"/>
      <c r="D56" s="34">
        <f>D54+D55</f>
        <v>427330</v>
      </c>
      <c r="E56" s="21"/>
      <c r="F56" s="34">
        <f>F54+F55</f>
        <v>472649</v>
      </c>
      <c r="G56" s="34"/>
      <c r="H56" s="34">
        <f>H54+H55</f>
        <v>421569</v>
      </c>
      <c r="I56" s="34"/>
      <c r="J56" s="34">
        <f>J54+J55</f>
        <v>470685</v>
      </c>
    </row>
    <row r="57" spans="1:10">
      <c r="A57" s="9" t="s">
        <v>52</v>
      </c>
      <c r="B57" s="4"/>
      <c r="C57" s="4"/>
      <c r="D57" s="16">
        <v>-83113</v>
      </c>
      <c r="E57" s="4"/>
      <c r="F57" s="16">
        <v>-94580</v>
      </c>
      <c r="G57" s="16"/>
      <c r="H57" s="16">
        <v>-81955</v>
      </c>
      <c r="I57" s="16"/>
      <c r="J57" s="16">
        <v>-94168</v>
      </c>
    </row>
    <row r="58" spans="1:10">
      <c r="A58" s="12" t="s">
        <v>88</v>
      </c>
      <c r="B58" s="4"/>
      <c r="C58" s="4"/>
      <c r="D58" s="42">
        <f>+D56+D57</f>
        <v>344217</v>
      </c>
      <c r="E58" s="4"/>
      <c r="F58" s="42">
        <f>+F56+F57</f>
        <v>378069</v>
      </c>
      <c r="G58" s="16"/>
      <c r="H58" s="42">
        <f>+H56+H57</f>
        <v>339614</v>
      </c>
      <c r="I58" s="16"/>
      <c r="J58" s="42">
        <f>+J56+J57</f>
        <v>376517</v>
      </c>
    </row>
    <row r="59" spans="1:10">
      <c r="A59" s="12"/>
      <c r="B59" s="4"/>
      <c r="C59" s="4"/>
      <c r="D59" s="4"/>
      <c r="E59" s="4"/>
      <c r="F59" s="4"/>
      <c r="G59" s="11"/>
      <c r="H59" s="11"/>
      <c r="I59" s="11"/>
      <c r="J59" s="11"/>
    </row>
    <row r="60" spans="1:10">
      <c r="A60" s="12" t="s">
        <v>54</v>
      </c>
      <c r="B60" s="4"/>
      <c r="C60" s="4"/>
      <c r="D60" s="4"/>
      <c r="E60" s="4"/>
      <c r="F60" s="4"/>
      <c r="G60" s="11"/>
      <c r="H60" s="11"/>
      <c r="I60" s="11"/>
      <c r="J60" s="11"/>
    </row>
    <row r="61" spans="1:10">
      <c r="A61" s="12" t="s">
        <v>145</v>
      </c>
      <c r="B61" s="21"/>
      <c r="C61" s="21"/>
      <c r="D61" s="102">
        <v>0</v>
      </c>
      <c r="E61" s="4"/>
      <c r="F61" s="102">
        <v>0</v>
      </c>
      <c r="G61" s="103"/>
      <c r="H61" s="102">
        <v>0</v>
      </c>
      <c r="I61" s="103"/>
      <c r="J61" s="102">
        <v>0</v>
      </c>
    </row>
    <row r="62" spans="1:10" ht="22.5" thickBot="1">
      <c r="A62" s="2" t="s">
        <v>55</v>
      </c>
      <c r="B62" s="4"/>
      <c r="C62" s="21"/>
      <c r="D62" s="44">
        <f>(D58+D61)</f>
        <v>344217</v>
      </c>
      <c r="E62" s="21"/>
      <c r="F62" s="44">
        <f>(F58+F61)</f>
        <v>378069</v>
      </c>
      <c r="G62" s="11"/>
      <c r="H62" s="44">
        <f>(H58+H61)</f>
        <v>339614</v>
      </c>
      <c r="I62" s="11"/>
      <c r="J62" s="44">
        <f>(J58+J61)</f>
        <v>376517</v>
      </c>
    </row>
    <row r="63" spans="1:10" ht="22.5" thickTop="1">
      <c r="B63" s="4"/>
      <c r="C63" s="21"/>
      <c r="D63" s="21"/>
      <c r="E63" s="21"/>
      <c r="F63" s="21"/>
      <c r="G63" s="8"/>
      <c r="H63" s="16"/>
      <c r="I63" s="8"/>
      <c r="J63" s="16"/>
    </row>
    <row r="64" spans="1:10">
      <c r="A64" s="12" t="s">
        <v>104</v>
      </c>
      <c r="B64" s="4"/>
      <c r="C64" s="4"/>
      <c r="D64" s="4"/>
      <c r="E64" s="4"/>
      <c r="F64" s="4"/>
      <c r="G64" s="43"/>
      <c r="H64" s="34"/>
      <c r="I64" s="43"/>
      <c r="J64" s="34"/>
    </row>
    <row r="65" spans="1:10" ht="22.5" thickBot="1">
      <c r="A65" s="9" t="s">
        <v>56</v>
      </c>
      <c r="B65" s="1"/>
      <c r="C65" s="1"/>
      <c r="D65" s="89">
        <v>0.4</v>
      </c>
      <c r="E65" s="1"/>
      <c r="F65" s="89">
        <v>0.44</v>
      </c>
      <c r="H65" s="89">
        <v>0.4</v>
      </c>
      <c r="J65" s="89">
        <v>0.44</v>
      </c>
    </row>
    <row r="66" spans="1:10" ht="22.5" thickTop="1">
      <c r="A66" s="9"/>
      <c r="B66" s="1"/>
      <c r="C66" s="1"/>
      <c r="D66" s="36"/>
      <c r="E66" s="1"/>
      <c r="F66" s="36"/>
      <c r="H66" s="36"/>
      <c r="J66" s="36"/>
    </row>
    <row r="67" spans="1:10">
      <c r="A67" s="9"/>
      <c r="B67" s="1"/>
      <c r="C67" s="1"/>
      <c r="D67" s="36"/>
      <c r="E67" s="1"/>
      <c r="F67" s="36"/>
      <c r="H67" s="36"/>
      <c r="J67" s="36"/>
    </row>
  </sheetData>
  <mergeCells count="18"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sheetPr>
    <tabColor rgb="FF00B050"/>
  </sheetPr>
  <dimension ref="A1:AJ50"/>
  <sheetViews>
    <sheetView showGridLines="0" zoomScale="85" zoomScaleNormal="85" zoomScaleSheetLayoutView="85" workbookViewId="0"/>
  </sheetViews>
  <sheetFormatPr defaultColWidth="9.140625" defaultRowHeight="22.5" customHeight="1"/>
  <cols>
    <col min="1" max="1" width="46.28515625" customWidth="1"/>
    <col min="2" max="2" width="0.85546875" customWidth="1"/>
    <col min="3" max="3" width="10.85546875" customWidth="1"/>
    <col min="4" max="4" width="14.85546875" customWidth="1"/>
    <col min="5" max="5" width="0.85546875" customWidth="1"/>
    <col min="6" max="6" width="13.140625" hidden="1" customWidth="1"/>
    <col min="7" max="7" width="0.85546875" hidden="1" customWidth="1"/>
    <col min="8" max="8" width="14.85546875" customWidth="1"/>
    <col min="9" max="9" width="0.85546875" customWidth="1"/>
    <col min="10" max="10" width="14.85546875" customWidth="1"/>
    <col min="11" max="11" width="0.85546875" customWidth="1"/>
    <col min="12" max="12" width="14.85546875" customWidth="1"/>
    <col min="13" max="13" width="0.85546875" customWidth="1"/>
    <col min="14" max="14" width="14.85546875" customWidth="1"/>
    <col min="15" max="15" width="1.140625" customWidth="1"/>
    <col min="16" max="16" width="14.85546875" customWidth="1"/>
    <col min="17" max="17" width="52" customWidth="1"/>
    <col min="18" max="18" width="8.85546875" customWidth="1"/>
    <col min="19" max="19" width="1.140625" customWidth="1"/>
    <col min="20" max="20" width="9.85546875" customWidth="1"/>
    <col min="21" max="21" width="1.140625" customWidth="1"/>
    <col min="22" max="22" width="12.5703125" customWidth="1"/>
    <col min="23" max="23" width="1.42578125" customWidth="1"/>
    <col min="24" max="24" width="12.5703125" customWidth="1"/>
    <col min="25" max="25" width="1.42578125" customWidth="1"/>
    <col min="26" max="26" width="11.42578125" customWidth="1"/>
    <col min="27" max="27" width="1.140625" customWidth="1"/>
    <col min="28" max="28" width="10.7109375" customWidth="1"/>
    <col min="29" max="29" width="1" customWidth="1"/>
    <col min="30" max="30" width="11.85546875" customWidth="1"/>
    <col min="31" max="31" width="1.140625" customWidth="1"/>
    <col min="32" max="32" width="7.42578125" customWidth="1"/>
    <col min="33" max="33" width="1.140625" customWidth="1"/>
    <col min="34" max="34" width="12.85546875" customWidth="1"/>
    <col min="35" max="35" width="1" customWidth="1"/>
    <col min="36" max="36" width="16.85546875" customWidth="1"/>
  </cols>
  <sheetData>
    <row r="1" spans="1:36" ht="22.5" customHeight="1">
      <c r="A1" s="29" t="s">
        <v>0</v>
      </c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26"/>
      <c r="R1" s="25"/>
      <c r="S1" s="26"/>
      <c r="T1" s="58"/>
      <c r="U1" s="59"/>
      <c r="V1" s="59"/>
      <c r="W1" s="59"/>
      <c r="X1" s="59"/>
      <c r="Y1" s="59"/>
      <c r="Z1" s="59"/>
      <c r="AA1" s="59"/>
      <c r="AB1" s="59"/>
      <c r="AC1" s="59"/>
      <c r="AD1" s="117"/>
      <c r="AE1" s="117"/>
      <c r="AF1" s="117"/>
      <c r="AG1" s="117"/>
      <c r="AH1" s="117"/>
      <c r="AI1" s="117"/>
      <c r="AJ1" s="117"/>
    </row>
    <row r="2" spans="1:36" ht="22.5" customHeight="1">
      <c r="A2" s="17" t="s">
        <v>57</v>
      </c>
      <c r="B2" s="26"/>
      <c r="C2" s="26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36" ht="22.5" customHeight="1">
      <c r="A3" s="17"/>
      <c r="B3" s="26"/>
      <c r="C3" s="26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36" ht="22.5" customHeight="1">
      <c r="A4" s="26"/>
      <c r="B4" s="26"/>
      <c r="C4" s="12"/>
      <c r="D4" s="114" t="s">
        <v>2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36" ht="22.5" customHeight="1">
      <c r="A5" s="57"/>
      <c r="B5" s="2"/>
      <c r="C5" s="2"/>
      <c r="D5" s="3"/>
      <c r="E5" s="3"/>
      <c r="F5" s="3"/>
      <c r="G5" s="3"/>
      <c r="H5" s="3"/>
      <c r="I5" s="3"/>
      <c r="J5" s="3"/>
      <c r="L5" s="118" t="s">
        <v>38</v>
      </c>
      <c r="M5" s="118"/>
      <c r="N5" s="118"/>
    </row>
    <row r="6" spans="1:36" ht="22.5" customHeight="1">
      <c r="A6" s="59"/>
      <c r="D6" s="3" t="s">
        <v>58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36" ht="22.5" customHeight="1">
      <c r="A7" s="59"/>
      <c r="D7" s="3" t="s">
        <v>59</v>
      </c>
      <c r="E7" s="3"/>
      <c r="F7" s="3"/>
      <c r="G7" s="3"/>
      <c r="H7" s="3" t="s">
        <v>60</v>
      </c>
      <c r="I7" s="3"/>
      <c r="J7" s="3" t="s">
        <v>61</v>
      </c>
      <c r="K7" s="3"/>
      <c r="L7" s="3" t="s">
        <v>62</v>
      </c>
      <c r="M7" s="3"/>
      <c r="N7" s="3" t="s">
        <v>63</v>
      </c>
      <c r="O7" s="3"/>
      <c r="P7" s="3" t="s">
        <v>64</v>
      </c>
    </row>
    <row r="8" spans="1:36" ht="22.5" customHeight="1">
      <c r="A8" s="59"/>
      <c r="B8" s="4"/>
      <c r="C8" s="4" t="s">
        <v>6</v>
      </c>
      <c r="D8" s="3" t="s">
        <v>65</v>
      </c>
      <c r="E8" s="3"/>
      <c r="F8" s="3" t="s">
        <v>67</v>
      </c>
      <c r="G8" s="3"/>
      <c r="H8" s="27" t="s">
        <v>66</v>
      </c>
      <c r="I8" s="27"/>
      <c r="J8" s="27" t="s">
        <v>67</v>
      </c>
      <c r="K8" s="3"/>
      <c r="L8" s="3" t="s">
        <v>68</v>
      </c>
      <c r="M8" s="3"/>
      <c r="N8" s="3" t="s">
        <v>69</v>
      </c>
      <c r="O8" s="3"/>
      <c r="P8" s="3" t="s">
        <v>70</v>
      </c>
    </row>
    <row r="9" spans="1:36" ht="22.5" customHeight="1">
      <c r="B9" s="59"/>
      <c r="D9" s="113" t="s">
        <v>7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1:36" ht="22.5" customHeight="1">
      <c r="A10" s="12" t="s">
        <v>146</v>
      </c>
      <c r="B10" s="59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36" ht="22.5" customHeight="1">
      <c r="A11" s="12" t="s">
        <v>131</v>
      </c>
      <c r="B11" s="2"/>
      <c r="C11" s="2"/>
      <c r="D11" s="91">
        <v>855033</v>
      </c>
      <c r="E11" s="45"/>
      <c r="F11" s="45">
        <v>0</v>
      </c>
      <c r="G11" s="45"/>
      <c r="H11" s="79">
        <v>166512</v>
      </c>
      <c r="I11" s="45"/>
      <c r="J11" s="91">
        <v>165206</v>
      </c>
      <c r="K11" s="45"/>
      <c r="L11" s="91">
        <v>105000</v>
      </c>
      <c r="M11" s="45"/>
      <c r="N11" s="91">
        <v>854501</v>
      </c>
      <c r="O11" s="45"/>
      <c r="P11" s="91">
        <f>SUM(D11:O11)</f>
        <v>2146252</v>
      </c>
    </row>
    <row r="12" spans="1:36" ht="22.5" customHeight="1">
      <c r="A12" s="12"/>
      <c r="B12" s="2"/>
      <c r="C12" s="2"/>
      <c r="D12" s="91"/>
      <c r="E12" s="45"/>
      <c r="F12" s="45"/>
      <c r="G12" s="45"/>
      <c r="H12" s="79"/>
      <c r="I12" s="45"/>
      <c r="J12" s="91"/>
      <c r="K12" s="45"/>
      <c r="L12" s="91"/>
      <c r="M12" s="45"/>
      <c r="N12" s="91"/>
      <c r="O12" s="45"/>
      <c r="P12" s="91"/>
    </row>
    <row r="13" spans="1:36" ht="22.5" customHeight="1">
      <c r="A13" s="12" t="s">
        <v>147</v>
      </c>
      <c r="B13" s="2"/>
      <c r="C13" s="2"/>
      <c r="D13" s="91"/>
      <c r="E13" s="45"/>
      <c r="F13" s="45"/>
      <c r="G13" s="45"/>
      <c r="H13" s="79"/>
      <c r="I13" s="45"/>
      <c r="J13" s="91"/>
      <c r="K13" s="45"/>
      <c r="L13" s="91"/>
      <c r="M13" s="45"/>
      <c r="N13" s="91"/>
      <c r="O13" s="45"/>
      <c r="P13" s="91"/>
    </row>
    <row r="14" spans="1:36" ht="22.5" customHeight="1">
      <c r="A14" s="23" t="s">
        <v>148</v>
      </c>
      <c r="B14" s="2"/>
      <c r="C14" s="2"/>
      <c r="D14" s="91"/>
      <c r="E14" s="45"/>
      <c r="F14" s="45"/>
      <c r="G14" s="45"/>
      <c r="H14" s="79"/>
      <c r="I14" s="45"/>
      <c r="J14" s="91"/>
      <c r="K14" s="45"/>
      <c r="L14" s="91"/>
      <c r="M14" s="45"/>
      <c r="N14" s="91"/>
      <c r="O14" s="45"/>
      <c r="P14" s="91"/>
    </row>
    <row r="15" spans="1:36" ht="22.5" customHeight="1">
      <c r="A15" s="9" t="s">
        <v>149</v>
      </c>
      <c r="B15" s="2"/>
      <c r="C15" s="4">
        <v>5</v>
      </c>
      <c r="D15" s="94">
        <v>0</v>
      </c>
      <c r="E15" s="45"/>
      <c r="F15" s="45"/>
      <c r="G15" s="45"/>
      <c r="H15" s="105">
        <v>0</v>
      </c>
      <c r="I15" s="81"/>
      <c r="J15" s="94">
        <v>0</v>
      </c>
      <c r="K15" s="81"/>
      <c r="L15" s="94">
        <v>0</v>
      </c>
      <c r="M15" s="81"/>
      <c r="N15" s="81">
        <v>-205208</v>
      </c>
      <c r="O15" s="45"/>
      <c r="P15" s="93">
        <f>SUM(F15:O15)</f>
        <v>-205208</v>
      </c>
    </row>
    <row r="16" spans="1:36" ht="18" customHeight="1">
      <c r="A16" s="23" t="s">
        <v>150</v>
      </c>
      <c r="B16" s="2"/>
      <c r="C16" s="2"/>
      <c r="D16" s="104">
        <f>SUM(D15:D15)</f>
        <v>0</v>
      </c>
      <c r="E16" s="45"/>
      <c r="F16" s="45"/>
      <c r="G16" s="45"/>
      <c r="H16" s="104">
        <f>SUM(H15:H15)</f>
        <v>0</v>
      </c>
      <c r="I16" s="45"/>
      <c r="J16" s="104">
        <f>SUM(J15:J15)</f>
        <v>0</v>
      </c>
      <c r="K16" s="45"/>
      <c r="L16" s="104">
        <f>SUM(L15:L15)</f>
        <v>0</v>
      </c>
      <c r="M16" s="45"/>
      <c r="N16" s="104">
        <f>SUM(N15:N15)</f>
        <v>-205208</v>
      </c>
      <c r="O16" s="45"/>
      <c r="P16" s="104">
        <f>SUM(P15:P15)</f>
        <v>-205208</v>
      </c>
    </row>
    <row r="17" spans="1:16" s="110" customFormat="1" ht="8.25" customHeight="1">
      <c r="A17" s="108"/>
      <c r="B17" s="109"/>
      <c r="D17" s="111"/>
      <c r="E17" s="112"/>
      <c r="F17" s="112"/>
      <c r="G17" s="112"/>
      <c r="H17" s="111"/>
      <c r="I17" s="112"/>
      <c r="J17" s="111"/>
      <c r="K17" s="112"/>
      <c r="L17" s="111"/>
      <c r="M17" s="112"/>
      <c r="N17" s="111"/>
      <c r="O17" s="112"/>
      <c r="P17" s="111"/>
    </row>
    <row r="18" spans="1:16" ht="22.15" customHeight="1">
      <c r="A18" s="12" t="s">
        <v>71</v>
      </c>
      <c r="B18" s="2"/>
      <c r="C18" s="2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</row>
    <row r="19" spans="1:16" ht="22.15" customHeight="1">
      <c r="A19" s="9" t="s">
        <v>72</v>
      </c>
      <c r="D19" s="28">
        <v>0</v>
      </c>
      <c r="E19" s="28"/>
      <c r="F19" s="28"/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v>378069</v>
      </c>
      <c r="O19" s="28"/>
      <c r="P19" s="51">
        <v>378069</v>
      </c>
    </row>
    <row r="20" spans="1:16" ht="22.15" customHeight="1">
      <c r="A20" s="9" t="s">
        <v>91</v>
      </c>
      <c r="D20" s="28">
        <v>0</v>
      </c>
      <c r="E20" s="28"/>
      <c r="F20" s="28"/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51">
        <v>0</v>
      </c>
    </row>
    <row r="21" spans="1:16" ht="22.15" customHeight="1">
      <c r="A21" s="12" t="s">
        <v>73</v>
      </c>
      <c r="B21" s="2"/>
      <c r="C21" s="2"/>
      <c r="D21" s="46">
        <f>SUM(D19:D20)</f>
        <v>0</v>
      </c>
      <c r="E21" s="45"/>
      <c r="F21" s="46">
        <f>SUM(F19:F20)</f>
        <v>0</v>
      </c>
      <c r="G21" s="45"/>
      <c r="H21" s="46">
        <f>SUM(H19:H20)</f>
        <v>0</v>
      </c>
      <c r="I21" s="45"/>
      <c r="J21" s="46">
        <f>SUM(J19:J20)</f>
        <v>0</v>
      </c>
      <c r="K21" s="45"/>
      <c r="L21" s="46">
        <f>SUM(L19:L20)</f>
        <v>0</v>
      </c>
      <c r="M21" s="45"/>
      <c r="N21" s="46">
        <f>SUM(N19:N20)</f>
        <v>378069</v>
      </c>
      <c r="O21" s="45"/>
      <c r="P21" s="46">
        <f>SUM(P19:P20)</f>
        <v>378069</v>
      </c>
    </row>
    <row r="22" spans="1:16" ht="22.15" customHeight="1" thickBot="1">
      <c r="A22" s="2" t="s">
        <v>151</v>
      </c>
      <c r="B22" s="12"/>
      <c r="C22" s="2"/>
      <c r="D22" s="63">
        <f>'[1]SH-2'!C11+'[1]SH-2'!C17+D21</f>
        <v>855033</v>
      </c>
      <c r="E22" s="45"/>
      <c r="F22" s="63">
        <f>'[1]SH-2'!E11+'[1]SH-2'!E17+F21</f>
        <v>0</v>
      </c>
      <c r="G22" s="45"/>
      <c r="H22" s="63">
        <f>'[1]SH-2'!G11+'[1]SH-2'!G17+H21</f>
        <v>166512</v>
      </c>
      <c r="I22" s="45"/>
      <c r="J22" s="63">
        <f>'[1]SH-2'!I11+'[1]SH-2'!I17+J21</f>
        <v>165206</v>
      </c>
      <c r="K22" s="45"/>
      <c r="L22" s="63">
        <f>'[1]SH-2'!K11+'[1]SH-2'!K17+L21</f>
        <v>105000</v>
      </c>
      <c r="M22" s="45"/>
      <c r="N22" s="63">
        <f>N11+N16+N19</f>
        <v>1027362</v>
      </c>
      <c r="O22" s="45"/>
      <c r="P22" s="63">
        <f>SUM(D22:N22)</f>
        <v>2319113</v>
      </c>
    </row>
    <row r="23" spans="1:16" ht="22.15" customHeight="1" thickTop="1">
      <c r="C23" s="12"/>
    </row>
    <row r="24" spans="1:16" ht="22.15" customHeight="1"/>
    <row r="25" spans="1:16" ht="22.15" customHeight="1"/>
    <row r="26" spans="1:16" ht="22.15" customHeight="1"/>
    <row r="27" spans="1:16" ht="22.15" customHeight="1"/>
    <row r="28" spans="1:16" ht="22.15" customHeight="1"/>
    <row r="29" spans="1:16" ht="10.15" customHeight="1"/>
    <row r="30" spans="1:16" ht="22.15" customHeight="1"/>
    <row r="31" spans="1:16" ht="22.15" customHeight="1"/>
    <row r="32" spans="1:16" ht="22.15" customHeight="1"/>
    <row r="33" spans="3:36" ht="21" hidden="1" customHeight="1"/>
    <row r="34" spans="3:36" ht="22.15" customHeight="1"/>
    <row r="35" spans="3:36" ht="22.15" customHeight="1"/>
    <row r="36" spans="3:36" ht="10.15" customHeight="1"/>
    <row r="37" spans="3:36" ht="22.15" customHeight="1"/>
    <row r="38" spans="3:36" ht="22.15" customHeight="1"/>
    <row r="39" spans="3:36" ht="22.15" customHeight="1"/>
    <row r="40" spans="3:36" ht="22.15" customHeight="1"/>
    <row r="41" spans="3:36" ht="22.15" customHeight="1"/>
    <row r="42" spans="3:36" ht="22.5" customHeight="1">
      <c r="D42" s="16"/>
      <c r="H42" s="16"/>
      <c r="J42" s="16"/>
      <c r="L42" s="16"/>
      <c r="P42" s="16"/>
    </row>
    <row r="43" spans="3:36" s="15" customFormat="1" ht="22.5" customHeight="1">
      <c r="C43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</row>
    <row r="50" spans="3:3" ht="22.5" customHeight="1">
      <c r="C50" s="15"/>
    </row>
  </sheetData>
  <mergeCells count="4">
    <mergeCell ref="AD1:AJ1"/>
    <mergeCell ref="D4:P4"/>
    <mergeCell ref="D9:P9"/>
    <mergeCell ref="L5:N5"/>
  </mergeCells>
  <pageMargins left="0.8" right="0.5" top="0.48" bottom="0.5" header="0.5" footer="0.5"/>
  <pageSetup paperSize="9" scale="9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50"/>
  <sheetViews>
    <sheetView showGridLines="0" zoomScaleNormal="100" zoomScaleSheetLayoutView="85" workbookViewId="0">
      <selection activeCell="H24" sqref="H24"/>
    </sheetView>
  </sheetViews>
  <sheetFormatPr defaultColWidth="9.140625" defaultRowHeight="22.5" customHeight="1"/>
  <cols>
    <col min="1" max="1" width="48.28515625" customWidth="1"/>
    <col min="2" max="2" width="0.85546875" customWidth="1"/>
    <col min="3" max="3" width="8.7109375" customWidth="1"/>
    <col min="4" max="4" width="14.85546875" customWidth="1"/>
    <col min="5" max="5" width="0.85546875" customWidth="1"/>
    <col min="6" max="6" width="13.140625" hidden="1" customWidth="1"/>
    <col min="7" max="7" width="0.85546875" hidden="1" customWidth="1"/>
    <col min="8" max="8" width="14.85546875" customWidth="1"/>
    <col min="9" max="9" width="0.85546875" customWidth="1"/>
    <col min="10" max="10" width="14.85546875" customWidth="1"/>
    <col min="11" max="11" width="1.42578125" customWidth="1"/>
    <col min="12" max="12" width="14.85546875" customWidth="1"/>
    <col min="13" max="13" width="0.85546875" customWidth="1"/>
    <col min="14" max="14" width="14.85546875" customWidth="1"/>
    <col min="15" max="15" width="0.85546875" customWidth="1"/>
    <col min="16" max="16" width="14.85546875" customWidth="1"/>
    <col min="17" max="17" width="52" customWidth="1"/>
    <col min="18" max="18" width="8.85546875" customWidth="1"/>
    <col min="19" max="19" width="1.140625" customWidth="1"/>
    <col min="20" max="20" width="9.85546875" customWidth="1"/>
    <col min="21" max="21" width="1.140625" customWidth="1"/>
    <col min="22" max="22" width="12.5703125" customWidth="1"/>
    <col min="23" max="23" width="1.42578125" customWidth="1"/>
    <col min="24" max="24" width="12.5703125" customWidth="1"/>
    <col min="25" max="25" width="1.42578125" customWidth="1"/>
    <col min="26" max="26" width="11.42578125" customWidth="1"/>
    <col min="27" max="27" width="1.140625" customWidth="1"/>
    <col min="28" max="28" width="10.7109375" customWidth="1"/>
    <col min="29" max="29" width="1" customWidth="1"/>
    <col min="30" max="30" width="11.85546875" customWidth="1"/>
    <col min="31" max="31" width="1.140625" customWidth="1"/>
    <col min="32" max="32" width="7.42578125" customWidth="1"/>
    <col min="33" max="33" width="1.140625" customWidth="1"/>
    <col min="34" max="34" width="12.85546875" customWidth="1"/>
    <col min="35" max="35" width="1" customWidth="1"/>
    <col min="36" max="36" width="16.85546875" customWidth="1"/>
  </cols>
  <sheetData>
    <row r="1" spans="1:36" ht="22.5" customHeight="1">
      <c r="A1" s="29" t="s">
        <v>0</v>
      </c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26"/>
      <c r="R1" s="25"/>
      <c r="S1" s="26"/>
      <c r="T1" s="58"/>
      <c r="U1" s="59"/>
      <c r="V1" s="59"/>
      <c r="W1" s="59"/>
      <c r="X1" s="59"/>
      <c r="Y1" s="59"/>
      <c r="Z1" s="59"/>
      <c r="AA1" s="59"/>
      <c r="AB1" s="59"/>
      <c r="AC1" s="59"/>
      <c r="AD1" s="117"/>
      <c r="AE1" s="117"/>
      <c r="AF1" s="117"/>
      <c r="AG1" s="117"/>
      <c r="AH1" s="117"/>
      <c r="AI1" s="117"/>
      <c r="AJ1" s="117"/>
    </row>
    <row r="2" spans="1:36" ht="22.5" customHeight="1">
      <c r="A2" s="17" t="s">
        <v>57</v>
      </c>
      <c r="B2" s="26"/>
      <c r="C2" s="26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36" ht="22.5" customHeight="1">
      <c r="A3" s="17"/>
      <c r="B3" s="26"/>
      <c r="C3" s="26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36" ht="22.5" customHeight="1">
      <c r="A4" s="26"/>
      <c r="B4" s="26"/>
      <c r="C4" s="12"/>
      <c r="D4" s="114" t="s">
        <v>2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36" ht="22.5" customHeight="1">
      <c r="A5" s="57"/>
      <c r="B5" s="2"/>
      <c r="C5" s="2"/>
      <c r="D5" s="3"/>
      <c r="E5" s="3"/>
      <c r="F5" s="3"/>
      <c r="G5" s="3"/>
      <c r="H5" s="3"/>
      <c r="I5" s="3"/>
      <c r="J5" s="3"/>
      <c r="L5" s="118" t="s">
        <v>38</v>
      </c>
      <c r="M5" s="118"/>
      <c r="N5" s="118"/>
      <c r="O5" s="61"/>
      <c r="P5" s="3"/>
    </row>
    <row r="6" spans="1:36" ht="22.5" customHeight="1">
      <c r="A6" s="59"/>
      <c r="D6" s="3" t="s">
        <v>58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36" ht="22.5" customHeight="1">
      <c r="A7" s="59"/>
      <c r="D7" s="3" t="s">
        <v>59</v>
      </c>
      <c r="E7" s="3"/>
      <c r="F7" s="3"/>
      <c r="G7" s="3"/>
      <c r="H7" s="3" t="s">
        <v>60</v>
      </c>
      <c r="I7" s="3"/>
      <c r="J7" s="3" t="s">
        <v>61</v>
      </c>
      <c r="K7" s="3"/>
      <c r="L7" s="3" t="s">
        <v>62</v>
      </c>
      <c r="M7" s="3"/>
      <c r="N7" s="3" t="s">
        <v>63</v>
      </c>
      <c r="O7" s="3"/>
      <c r="P7" s="3" t="s">
        <v>64</v>
      </c>
    </row>
    <row r="8" spans="1:36" ht="22.5" customHeight="1">
      <c r="A8" s="59"/>
      <c r="B8" s="4"/>
      <c r="C8" s="4" t="s">
        <v>6</v>
      </c>
      <c r="D8" s="3" t="s">
        <v>65</v>
      </c>
      <c r="E8" s="3"/>
      <c r="F8" s="3" t="s">
        <v>67</v>
      </c>
      <c r="G8" s="3"/>
      <c r="H8" s="27" t="s">
        <v>66</v>
      </c>
      <c r="I8" s="27"/>
      <c r="J8" s="27" t="s">
        <v>67</v>
      </c>
      <c r="K8" s="3"/>
      <c r="L8" s="3" t="s">
        <v>68</v>
      </c>
      <c r="M8" s="3"/>
      <c r="N8" s="3" t="s">
        <v>69</v>
      </c>
      <c r="P8" s="3" t="s">
        <v>70</v>
      </c>
    </row>
    <row r="9" spans="1:36" ht="22.5" customHeight="1">
      <c r="B9" s="59"/>
      <c r="D9" s="113" t="s">
        <v>7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1:36" ht="22.5" customHeight="1">
      <c r="A10" s="12" t="s">
        <v>152</v>
      </c>
      <c r="B10" s="59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36" ht="22.5" customHeight="1">
      <c r="A11" s="12" t="s">
        <v>139</v>
      </c>
      <c r="B11" s="2"/>
      <c r="C11" s="2"/>
      <c r="D11" s="91">
        <v>855033</v>
      </c>
      <c r="E11" s="45">
        <v>0</v>
      </c>
      <c r="F11" s="45">
        <v>0</v>
      </c>
      <c r="G11" s="45">
        <v>0</v>
      </c>
      <c r="H11" s="79">
        <v>166512</v>
      </c>
      <c r="I11" s="45">
        <v>0</v>
      </c>
      <c r="J11" s="91">
        <v>165206</v>
      </c>
      <c r="K11" s="45">
        <v>0</v>
      </c>
      <c r="L11" s="91">
        <v>105000</v>
      </c>
      <c r="M11" s="45">
        <v>0</v>
      </c>
      <c r="N11" s="91">
        <v>1095481</v>
      </c>
      <c r="O11" s="45"/>
      <c r="P11" s="91">
        <f>SUM(D11:O11)</f>
        <v>2387232</v>
      </c>
    </row>
    <row r="12" spans="1:36" ht="22.5" customHeight="1">
      <c r="A12" s="12"/>
      <c r="B12" s="2"/>
      <c r="C12" s="2"/>
      <c r="D12" s="91"/>
      <c r="E12" s="45"/>
      <c r="F12" s="45"/>
      <c r="G12" s="45"/>
      <c r="H12" s="79"/>
      <c r="I12" s="45"/>
      <c r="J12" s="91"/>
      <c r="K12" s="45"/>
      <c r="L12" s="91"/>
      <c r="M12" s="45"/>
      <c r="N12" s="91"/>
      <c r="O12" s="45"/>
      <c r="P12" s="91"/>
    </row>
    <row r="13" spans="1:36" ht="22.5" customHeight="1">
      <c r="A13" s="12" t="s">
        <v>147</v>
      </c>
      <c r="B13" s="2"/>
      <c r="C13" s="2"/>
      <c r="D13" s="91"/>
      <c r="E13" s="45"/>
      <c r="F13" s="45"/>
      <c r="G13" s="45"/>
      <c r="H13" s="79"/>
      <c r="I13" s="45"/>
      <c r="J13" s="91"/>
      <c r="K13" s="45"/>
      <c r="L13" s="91"/>
      <c r="M13" s="45"/>
      <c r="N13" s="91"/>
      <c r="O13" s="45"/>
      <c r="P13" s="91"/>
    </row>
    <row r="14" spans="1:36" ht="22.5" customHeight="1">
      <c r="A14" s="23" t="s">
        <v>148</v>
      </c>
      <c r="B14" s="2"/>
      <c r="C14" s="2"/>
      <c r="D14" s="91"/>
      <c r="E14" s="45"/>
      <c r="F14" s="45"/>
      <c r="G14" s="45"/>
      <c r="H14" s="79"/>
      <c r="I14" s="45"/>
      <c r="J14" s="91"/>
      <c r="K14" s="45"/>
      <c r="L14" s="91"/>
      <c r="M14" s="45"/>
      <c r="N14" s="91"/>
      <c r="O14" s="45"/>
      <c r="P14" s="91"/>
    </row>
    <row r="15" spans="1:36" ht="22.5" customHeight="1">
      <c r="A15" s="9" t="s">
        <v>149</v>
      </c>
      <c r="B15" s="2"/>
      <c r="C15" s="4">
        <v>5</v>
      </c>
      <c r="D15" s="107">
        <v>0</v>
      </c>
      <c r="E15" s="28"/>
      <c r="F15" s="28"/>
      <c r="G15" s="28"/>
      <c r="H15" s="107">
        <v>0</v>
      </c>
      <c r="I15" s="28"/>
      <c r="J15" s="107">
        <v>0</v>
      </c>
      <c r="K15" s="28"/>
      <c r="L15" s="107">
        <v>0</v>
      </c>
      <c r="M15" s="28"/>
      <c r="N15" s="107">
        <v>-222309</v>
      </c>
      <c r="O15" s="28"/>
      <c r="P15" s="107">
        <f>SUM(D15:N15)</f>
        <v>-222309</v>
      </c>
    </row>
    <row r="16" spans="1:36" ht="22.5" customHeight="1">
      <c r="A16" s="23" t="s">
        <v>150</v>
      </c>
      <c r="B16" s="2"/>
      <c r="C16" s="2"/>
      <c r="D16" s="106">
        <f>D15</f>
        <v>0</v>
      </c>
      <c r="E16" s="45"/>
      <c r="F16" s="45"/>
      <c r="G16" s="45"/>
      <c r="H16" s="106">
        <f>H15</f>
        <v>0</v>
      </c>
      <c r="I16" s="45"/>
      <c r="J16" s="106">
        <f>J15</f>
        <v>0</v>
      </c>
      <c r="K16" s="45"/>
      <c r="L16" s="106">
        <f>L15</f>
        <v>0</v>
      </c>
      <c r="M16" s="45"/>
      <c r="N16" s="106">
        <f>N15</f>
        <v>-222309</v>
      </c>
      <c r="O16" s="45"/>
      <c r="P16" s="106">
        <f>SUM(D16:N16)</f>
        <v>-222309</v>
      </c>
    </row>
    <row r="17" spans="1:36" ht="9" customHeight="1">
      <c r="A17" s="50"/>
      <c r="B17" s="2"/>
      <c r="D17" s="91"/>
      <c r="E17" s="45"/>
      <c r="F17" s="45"/>
      <c r="G17" s="45"/>
      <c r="H17" s="91"/>
      <c r="I17" s="45"/>
      <c r="J17" s="91"/>
      <c r="K17" s="45"/>
      <c r="L17" s="91"/>
      <c r="M17" s="45"/>
      <c r="N17" s="91"/>
      <c r="O17" s="45"/>
      <c r="P17" s="45"/>
    </row>
    <row r="18" spans="1:36" ht="22.5" customHeight="1">
      <c r="A18" s="12" t="s">
        <v>71</v>
      </c>
      <c r="B18" s="2"/>
      <c r="C18" s="2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51"/>
    </row>
    <row r="19" spans="1:36" ht="22.5" customHeight="1">
      <c r="A19" s="9" t="s">
        <v>72</v>
      </c>
      <c r="D19" s="28">
        <v>0</v>
      </c>
      <c r="E19" s="28"/>
      <c r="F19" s="28"/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f>PL!D62</f>
        <v>344217</v>
      </c>
      <c r="O19" s="28"/>
      <c r="P19" s="51">
        <f>SUM(D19:N19)</f>
        <v>344217</v>
      </c>
    </row>
    <row r="20" spans="1:36" ht="22.5" customHeight="1">
      <c r="A20" s="9" t="s">
        <v>91</v>
      </c>
      <c r="D20" s="28">
        <v>0</v>
      </c>
      <c r="E20" s="28"/>
      <c r="F20" s="28"/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51">
        <v>0</v>
      </c>
    </row>
    <row r="21" spans="1:36" ht="22.5" customHeight="1">
      <c r="A21" s="12" t="s">
        <v>73</v>
      </c>
      <c r="B21" s="2"/>
      <c r="C21" s="2"/>
      <c r="D21" s="46">
        <f>SUM(D19:D20)</f>
        <v>0</v>
      </c>
      <c r="E21" s="45"/>
      <c r="F21" s="46">
        <f>SUM(F19:F20)</f>
        <v>0</v>
      </c>
      <c r="G21" s="45"/>
      <c r="H21" s="46">
        <f>SUM(H19:H20)</f>
        <v>0</v>
      </c>
      <c r="I21" s="45"/>
      <c r="J21" s="46">
        <f>SUM(J19:J20)</f>
        <v>0</v>
      </c>
      <c r="K21" s="45"/>
      <c r="L21" s="46">
        <f>SUM(L19:L20)</f>
        <v>0</v>
      </c>
      <c r="M21" s="45"/>
      <c r="N21" s="46">
        <f>SUM(N19:N20)</f>
        <v>344217</v>
      </c>
      <c r="O21" s="45"/>
      <c r="P21" s="46">
        <f>SUM(P19:P20)</f>
        <v>344217</v>
      </c>
    </row>
    <row r="22" spans="1:36" ht="22.5" customHeight="1" thickBot="1">
      <c r="A22" s="2" t="s">
        <v>153</v>
      </c>
      <c r="B22" s="12"/>
      <c r="C22" s="2"/>
      <c r="D22" s="63">
        <f>'SH-2'!D11+D21+D16</f>
        <v>855033</v>
      </c>
      <c r="E22" s="45"/>
      <c r="F22" s="63">
        <f>'SH-2'!F11+'SH-2'!F17+F21</f>
        <v>0</v>
      </c>
      <c r="G22" s="45"/>
      <c r="H22" s="63">
        <f>'SH-2'!H11+H21+H16</f>
        <v>166512</v>
      </c>
      <c r="I22" s="45"/>
      <c r="J22" s="63">
        <f>'SH-2'!J11+J21+J16</f>
        <v>165206</v>
      </c>
      <c r="K22" s="45"/>
      <c r="L22" s="63">
        <f>'SH-2'!L11+L21+L16</f>
        <v>105000</v>
      </c>
      <c r="M22" s="45"/>
      <c r="N22" s="63">
        <f>'SH-2'!N11+N21+N16</f>
        <v>1217389</v>
      </c>
      <c r="O22" s="45"/>
      <c r="P22" s="63">
        <f>'SH-2'!P11+P21+P16</f>
        <v>2509140</v>
      </c>
    </row>
    <row r="23" spans="1:36" ht="22.15" customHeight="1" thickTop="1">
      <c r="C23" s="12"/>
      <c r="D23" s="16"/>
      <c r="H23" s="16"/>
      <c r="J23" s="16"/>
      <c r="L23" s="16"/>
      <c r="N23" s="41"/>
      <c r="P23" s="24"/>
      <c r="Q23" s="26"/>
      <c r="R23" s="25"/>
      <c r="S23" s="26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117"/>
      <c r="AE23" s="117"/>
      <c r="AF23" s="117"/>
      <c r="AG23" s="117"/>
      <c r="AH23" s="117"/>
      <c r="AI23" s="117"/>
      <c r="AJ23" s="117"/>
    </row>
    <row r="24" spans="1:36" ht="22.15" customHeight="1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6" ht="22.15" customHeight="1"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6" ht="22.15" customHeight="1"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6" ht="22.15" customHeight="1"/>
    <row r="28" spans="1:36" ht="22.15" customHeight="1"/>
    <row r="29" spans="1:36" ht="22.15" customHeight="1"/>
    <row r="30" spans="1:36" ht="22.15" customHeight="1"/>
    <row r="31" spans="1:36" ht="22.15" customHeight="1"/>
    <row r="32" spans="1:36" ht="22.15" customHeight="1"/>
    <row r="33" spans="4:16" ht="22.15" customHeight="1"/>
    <row r="34" spans="4:16" ht="22.15" customHeight="1"/>
    <row r="35" spans="4:16" ht="10.15" customHeight="1"/>
    <row r="36" spans="4:16" ht="22.15" customHeight="1"/>
    <row r="37" spans="4:16" ht="22.15" customHeight="1"/>
    <row r="38" spans="4:16" ht="22.15" customHeight="1"/>
    <row r="39" spans="4:16" ht="21" hidden="1" customHeight="1"/>
    <row r="40" spans="4:16" ht="22.15" customHeight="1"/>
    <row r="41" spans="4:16" ht="22.15" customHeight="1"/>
    <row r="42" spans="4:16" ht="10.15" customHeight="1"/>
    <row r="43" spans="4:16" ht="22.15" customHeight="1"/>
    <row r="44" spans="4:16" ht="22.15" customHeight="1"/>
    <row r="45" spans="4:16" ht="22.15" customHeight="1"/>
    <row r="46" spans="4:16" ht="22.15" customHeight="1"/>
    <row r="47" spans="4:16" ht="22.15" customHeight="1"/>
    <row r="48" spans="4:16" ht="22.5" customHeight="1">
      <c r="D48" s="16"/>
      <c r="H48" s="16"/>
      <c r="J48" s="16"/>
      <c r="L48" s="16"/>
      <c r="P48" s="16"/>
    </row>
    <row r="49" spans="3:36" s="15" customFormat="1" ht="22.5" customHeight="1">
      <c r="C49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</row>
    <row r="50" spans="3:36" ht="22.5" customHeight="1">
      <c r="C50" s="15"/>
    </row>
  </sheetData>
  <mergeCells count="5">
    <mergeCell ref="AD1:AJ1"/>
    <mergeCell ref="D4:P4"/>
    <mergeCell ref="L5:N5"/>
    <mergeCell ref="D9:P9"/>
    <mergeCell ref="AD23:AJ23"/>
  </mergeCells>
  <pageMargins left="0.8" right="0.5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tabColor rgb="FF00B050"/>
  </sheetPr>
  <dimension ref="A1:AJ50"/>
  <sheetViews>
    <sheetView showGridLines="0" zoomScaleNormal="100" zoomScaleSheetLayoutView="85" workbookViewId="0"/>
  </sheetViews>
  <sheetFormatPr defaultColWidth="9.140625" defaultRowHeight="22.5" customHeight="1"/>
  <cols>
    <col min="1" max="1" width="47" customWidth="1"/>
    <col min="2" max="2" width="0.85546875" customWidth="1"/>
    <col min="3" max="3" width="9.42578125" customWidth="1"/>
    <col min="4" max="4" width="14.85546875" customWidth="1"/>
    <col min="5" max="5" width="0.85546875" customWidth="1"/>
    <col min="6" max="6" width="13.140625" hidden="1" customWidth="1"/>
    <col min="7" max="7" width="0.85546875" hidden="1" customWidth="1"/>
    <col min="8" max="8" width="14.85546875" customWidth="1"/>
    <col min="9" max="9" width="0.85546875" customWidth="1"/>
    <col min="10" max="10" width="14.85546875" customWidth="1"/>
    <col min="11" max="11" width="1.42578125" customWidth="1"/>
    <col min="12" max="12" width="15.140625" customWidth="1"/>
    <col min="13" max="13" width="0.85546875" customWidth="1"/>
    <col min="14" max="14" width="15" customWidth="1"/>
    <col min="15" max="15" width="0.85546875" customWidth="1"/>
    <col min="16" max="16" width="14.85546875" customWidth="1"/>
    <col min="17" max="17" width="52" customWidth="1"/>
    <col min="18" max="18" width="8.85546875" customWidth="1"/>
    <col min="19" max="19" width="1.140625" customWidth="1"/>
    <col min="20" max="20" width="9.85546875" customWidth="1"/>
    <col min="21" max="21" width="1.140625" customWidth="1"/>
    <col min="22" max="22" width="12.5703125" customWidth="1"/>
    <col min="23" max="23" width="1.42578125" customWidth="1"/>
    <col min="24" max="24" width="12.5703125" customWidth="1"/>
    <col min="25" max="25" width="1.42578125" customWidth="1"/>
    <col min="26" max="26" width="11.42578125" customWidth="1"/>
    <col min="27" max="27" width="1.140625" customWidth="1"/>
    <col min="28" max="28" width="10.7109375" customWidth="1"/>
    <col min="29" max="29" width="1" customWidth="1"/>
    <col min="30" max="30" width="11.85546875" customWidth="1"/>
    <col min="31" max="31" width="1.140625" customWidth="1"/>
    <col min="32" max="32" width="7.42578125" customWidth="1"/>
    <col min="33" max="33" width="1.140625" customWidth="1"/>
    <col min="34" max="34" width="12.85546875" customWidth="1"/>
    <col min="35" max="35" width="1" customWidth="1"/>
    <col min="36" max="36" width="16.85546875" customWidth="1"/>
  </cols>
  <sheetData>
    <row r="1" spans="1:36" ht="22.5" customHeight="1">
      <c r="A1" s="29" t="s">
        <v>0</v>
      </c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26"/>
      <c r="R1" s="25"/>
      <c r="S1" s="26"/>
      <c r="T1" s="58"/>
      <c r="U1" s="59"/>
      <c r="V1" s="59"/>
      <c r="W1" s="59"/>
      <c r="X1" s="59"/>
      <c r="Y1" s="59"/>
      <c r="Z1" s="59"/>
      <c r="AA1" s="59"/>
      <c r="AB1" s="59"/>
      <c r="AC1" s="59"/>
      <c r="AD1" s="117"/>
      <c r="AE1" s="117"/>
      <c r="AF1" s="117"/>
      <c r="AG1" s="117"/>
      <c r="AH1" s="117"/>
      <c r="AI1" s="117"/>
      <c r="AJ1" s="117"/>
    </row>
    <row r="2" spans="1:36" ht="22.5" customHeight="1">
      <c r="A2" s="17" t="s">
        <v>57</v>
      </c>
      <c r="B2" s="26"/>
      <c r="C2" s="26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36" ht="22.5" customHeight="1">
      <c r="A3" s="17"/>
      <c r="B3" s="26"/>
      <c r="C3" s="26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36" ht="22.5" customHeight="1">
      <c r="A4" s="26"/>
      <c r="B4" s="26"/>
      <c r="C4" s="12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36" ht="22.5" customHeight="1">
      <c r="A5" s="57"/>
      <c r="B5" s="2"/>
      <c r="C5" s="2"/>
      <c r="D5" s="3"/>
      <c r="E5" s="3"/>
      <c r="F5" s="3"/>
      <c r="G5" s="3"/>
      <c r="H5" s="3"/>
      <c r="I5" s="3"/>
      <c r="J5" s="3"/>
      <c r="L5" s="118" t="s">
        <v>38</v>
      </c>
      <c r="M5" s="118"/>
      <c r="N5" s="118"/>
      <c r="O5" s="61"/>
      <c r="P5" s="3"/>
    </row>
    <row r="6" spans="1:36" ht="22.5" customHeight="1">
      <c r="A6" s="59"/>
      <c r="D6" s="3" t="s">
        <v>58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36" ht="22.5" customHeight="1">
      <c r="A7" s="59"/>
      <c r="D7" s="3" t="s">
        <v>59</v>
      </c>
      <c r="E7" s="3"/>
      <c r="F7" s="3"/>
      <c r="G7" s="3"/>
      <c r="H7" s="3" t="s">
        <v>60</v>
      </c>
      <c r="I7" s="3"/>
      <c r="J7" s="3" t="s">
        <v>61</v>
      </c>
      <c r="K7" s="3"/>
      <c r="L7" s="3" t="s">
        <v>62</v>
      </c>
      <c r="M7" s="3"/>
      <c r="N7" s="3" t="s">
        <v>63</v>
      </c>
      <c r="O7" s="3"/>
      <c r="P7" s="3" t="s">
        <v>64</v>
      </c>
    </row>
    <row r="8" spans="1:36" ht="22.5" customHeight="1">
      <c r="A8" s="59"/>
      <c r="B8" s="4"/>
      <c r="C8" s="4" t="s">
        <v>6</v>
      </c>
      <c r="D8" s="3" t="s">
        <v>65</v>
      </c>
      <c r="E8" s="3"/>
      <c r="F8" s="3" t="s">
        <v>67</v>
      </c>
      <c r="G8" s="3"/>
      <c r="H8" s="27" t="s">
        <v>66</v>
      </c>
      <c r="I8" s="27"/>
      <c r="J8" s="27" t="s">
        <v>67</v>
      </c>
      <c r="K8" s="3"/>
      <c r="L8" s="3" t="s">
        <v>68</v>
      </c>
      <c r="M8" s="3"/>
      <c r="N8" s="3" t="s">
        <v>69</v>
      </c>
      <c r="P8" s="3" t="s">
        <v>70</v>
      </c>
    </row>
    <row r="9" spans="1:36" ht="22.5" customHeight="1">
      <c r="B9" s="59"/>
      <c r="D9" s="113" t="s">
        <v>7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1:36" ht="22.5" customHeight="1">
      <c r="A10" s="12" t="s">
        <v>146</v>
      </c>
      <c r="B10" s="59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36" ht="22.5" customHeight="1">
      <c r="A11" s="12" t="s">
        <v>131</v>
      </c>
      <c r="B11" s="2"/>
      <c r="C11" s="2"/>
      <c r="D11" s="91">
        <v>855033</v>
      </c>
      <c r="E11" s="45"/>
      <c r="F11" s="45"/>
      <c r="G11" s="45"/>
      <c r="H11" s="79">
        <v>166512</v>
      </c>
      <c r="I11" s="45"/>
      <c r="J11" s="91">
        <v>165206</v>
      </c>
      <c r="K11" s="45"/>
      <c r="L11" s="91">
        <v>105000</v>
      </c>
      <c r="M11" s="45"/>
      <c r="N11" s="91">
        <v>836371</v>
      </c>
      <c r="O11" s="45"/>
      <c r="P11" s="91">
        <f>SUM(D11:O11)</f>
        <v>2128122</v>
      </c>
    </row>
    <row r="12" spans="1:36" ht="22.5" customHeight="1">
      <c r="A12" s="50"/>
      <c r="B12" s="2"/>
      <c r="C12" s="2"/>
      <c r="D12" s="91"/>
      <c r="E12" s="45"/>
      <c r="F12" s="45"/>
      <c r="G12" s="45"/>
      <c r="H12" s="91"/>
      <c r="I12" s="45"/>
      <c r="J12" s="91"/>
      <c r="K12" s="45"/>
      <c r="L12" s="91"/>
      <c r="M12" s="45"/>
      <c r="N12" s="91"/>
      <c r="O12" s="45"/>
      <c r="P12" s="45"/>
    </row>
    <row r="13" spans="1:36" ht="22.5" customHeight="1">
      <c r="A13" s="12" t="s">
        <v>147</v>
      </c>
      <c r="B13" s="2"/>
      <c r="C13" s="2"/>
      <c r="D13" s="91"/>
      <c r="E13" s="45"/>
      <c r="F13" s="45"/>
      <c r="G13" s="45"/>
      <c r="H13" s="91"/>
      <c r="I13" s="45"/>
      <c r="J13" s="91"/>
      <c r="K13" s="45"/>
      <c r="L13" s="91"/>
      <c r="M13" s="45"/>
      <c r="N13" s="91"/>
      <c r="O13" s="45"/>
      <c r="P13" s="45"/>
    </row>
    <row r="14" spans="1:36" ht="22.5" customHeight="1">
      <c r="A14" s="23" t="s">
        <v>148</v>
      </c>
      <c r="B14" s="2"/>
      <c r="C14" s="2"/>
      <c r="D14" s="91"/>
      <c r="E14" s="45"/>
      <c r="F14" s="45"/>
      <c r="G14" s="45"/>
      <c r="H14" s="91"/>
      <c r="I14" s="45"/>
      <c r="J14" s="91"/>
      <c r="K14" s="45"/>
      <c r="L14" s="91"/>
      <c r="M14" s="45"/>
      <c r="N14" s="91"/>
      <c r="O14" s="45"/>
      <c r="P14" s="45"/>
    </row>
    <row r="15" spans="1:36" ht="22.5" customHeight="1">
      <c r="A15" s="9" t="s">
        <v>149</v>
      </c>
      <c r="B15" s="2"/>
      <c r="C15" s="4">
        <v>5</v>
      </c>
      <c r="D15" s="51">
        <v>0</v>
      </c>
      <c r="E15" s="28"/>
      <c r="F15" s="28"/>
      <c r="G15" s="28"/>
      <c r="H15" s="51">
        <v>0</v>
      </c>
      <c r="I15" s="28"/>
      <c r="J15" s="51">
        <v>0</v>
      </c>
      <c r="K15" s="28"/>
      <c r="L15" s="51">
        <v>0</v>
      </c>
      <c r="M15" s="28"/>
      <c r="N15" s="51">
        <v>-205208</v>
      </c>
      <c r="O15" s="28"/>
      <c r="P15" s="28">
        <f>SUM(D15:N15)</f>
        <v>-205208</v>
      </c>
    </row>
    <row r="16" spans="1:36" ht="22.5" customHeight="1">
      <c r="A16" s="23" t="s">
        <v>150</v>
      </c>
      <c r="B16" s="2"/>
      <c r="C16" s="2"/>
      <c r="D16" s="104">
        <f>D15</f>
        <v>0</v>
      </c>
      <c r="E16" s="45"/>
      <c r="F16" s="45"/>
      <c r="G16" s="45"/>
      <c r="H16" s="104">
        <f>H15</f>
        <v>0</v>
      </c>
      <c r="I16" s="45"/>
      <c r="J16" s="104">
        <f>J15</f>
        <v>0</v>
      </c>
      <c r="K16" s="45"/>
      <c r="L16" s="104">
        <f>L15</f>
        <v>0</v>
      </c>
      <c r="M16" s="45"/>
      <c r="N16" s="104">
        <f>N15</f>
        <v>-205208</v>
      </c>
      <c r="O16" s="45"/>
      <c r="P16" s="104">
        <f>P15</f>
        <v>-205208</v>
      </c>
    </row>
    <row r="17" spans="1:36" ht="9" customHeight="1">
      <c r="A17" s="23"/>
      <c r="B17" s="2"/>
      <c r="D17" s="91"/>
      <c r="E17" s="45"/>
      <c r="F17" s="45"/>
      <c r="G17" s="45"/>
      <c r="H17" s="91"/>
      <c r="I17" s="45"/>
      <c r="J17" s="91"/>
      <c r="K17" s="45"/>
      <c r="L17" s="91"/>
      <c r="M17" s="45"/>
      <c r="N17" s="91"/>
      <c r="O17" s="45"/>
      <c r="P17" s="45"/>
    </row>
    <row r="18" spans="1:36" ht="22.5" customHeight="1">
      <c r="A18" s="12" t="s">
        <v>71</v>
      </c>
      <c r="B18" s="2"/>
      <c r="C18" s="2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51"/>
    </row>
    <row r="19" spans="1:36" ht="22.5" customHeight="1">
      <c r="A19" s="9" t="s">
        <v>72</v>
      </c>
      <c r="D19" s="28">
        <v>0</v>
      </c>
      <c r="E19" s="28"/>
      <c r="F19" s="28"/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81">
        <v>376517</v>
      </c>
      <c r="O19" s="28"/>
      <c r="P19" s="51">
        <f>SUM(D19:O19)</f>
        <v>376517</v>
      </c>
    </row>
    <row r="20" spans="1:36" ht="22.5" customHeight="1">
      <c r="A20" s="9" t="s">
        <v>91</v>
      </c>
      <c r="D20" s="28">
        <v>0</v>
      </c>
      <c r="E20" s="28"/>
      <c r="F20" s="28"/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51">
        <f>SUM(D20:N20)</f>
        <v>0</v>
      </c>
    </row>
    <row r="21" spans="1:36" ht="22.5" customHeight="1">
      <c r="A21" s="12" t="s">
        <v>73</v>
      </c>
      <c r="B21" s="2"/>
      <c r="C21" s="2"/>
      <c r="D21" s="46">
        <f>SUM(D16:D19:D20)</f>
        <v>0</v>
      </c>
      <c r="E21" s="45"/>
      <c r="F21" s="46">
        <f>SUM(F19:F20)</f>
        <v>0</v>
      </c>
      <c r="G21" s="45"/>
      <c r="H21" s="46">
        <f>SUM(H19:H20)</f>
        <v>0</v>
      </c>
      <c r="I21" s="45"/>
      <c r="J21" s="46">
        <f>SUM(J19:J20)</f>
        <v>0</v>
      </c>
      <c r="K21" s="45"/>
      <c r="L21" s="46">
        <f>SUM(L19:L20)</f>
        <v>0</v>
      </c>
      <c r="M21" s="45"/>
      <c r="N21" s="46">
        <f>SUM(N19:N20)</f>
        <v>376517</v>
      </c>
      <c r="O21" s="45"/>
      <c r="P21" s="46">
        <f>SUM(P19:P20)</f>
        <v>376517</v>
      </c>
    </row>
    <row r="22" spans="1:36" ht="22.5" customHeight="1" thickBot="1">
      <c r="A22" s="2" t="s">
        <v>151</v>
      </c>
      <c r="B22" s="12"/>
      <c r="C22" s="2"/>
      <c r="D22" s="63">
        <f>D11+D21+D16</f>
        <v>855033</v>
      </c>
      <c r="E22" s="45"/>
      <c r="F22" s="63" t="e">
        <f>F11+#REF!+F21</f>
        <v>#REF!</v>
      </c>
      <c r="G22" s="45"/>
      <c r="H22" s="63">
        <f>H11+H21+H16</f>
        <v>166512</v>
      </c>
      <c r="I22" s="45"/>
      <c r="J22" s="63">
        <f>J11+J21+J16</f>
        <v>165206</v>
      </c>
      <c r="K22" s="45"/>
      <c r="L22" s="63">
        <f>L11+L21+L16</f>
        <v>105000</v>
      </c>
      <c r="M22" s="45"/>
      <c r="N22" s="63">
        <f>N11+N21+N16</f>
        <v>1007680</v>
      </c>
      <c r="O22" s="45"/>
      <c r="P22" s="63">
        <f>P11+P21+P16</f>
        <v>2299431</v>
      </c>
    </row>
    <row r="23" spans="1:36" ht="22.15" customHeight="1" thickTop="1">
      <c r="C23" s="12"/>
      <c r="D23" s="16"/>
      <c r="H23" s="16"/>
      <c r="J23" s="16"/>
      <c r="L23" s="16"/>
      <c r="N23" s="41"/>
      <c r="P23" s="24"/>
      <c r="Q23" s="26"/>
      <c r="R23" s="25"/>
      <c r="S23" s="26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117"/>
      <c r="AE23" s="117"/>
      <c r="AF23" s="117"/>
      <c r="AG23" s="117"/>
      <c r="AH23" s="117"/>
      <c r="AI23" s="117"/>
      <c r="AJ23" s="117"/>
    </row>
    <row r="24" spans="1:36" ht="22.15" customHeight="1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6" ht="22.15" customHeight="1"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6" ht="22.15" customHeight="1"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6" ht="22.15" customHeight="1"/>
    <row r="28" spans="1:36" ht="22.15" customHeight="1"/>
    <row r="29" spans="1:36" ht="22.15" customHeight="1"/>
    <row r="30" spans="1:36" ht="22.15" customHeight="1"/>
    <row r="31" spans="1:36" ht="22.15" customHeight="1"/>
    <row r="32" spans="1:36" ht="22.15" customHeight="1"/>
    <row r="33" spans="4:16" ht="22.15" customHeight="1"/>
    <row r="34" spans="4:16" ht="22.15" customHeight="1"/>
    <row r="35" spans="4:16" ht="10.15" customHeight="1"/>
    <row r="36" spans="4:16" ht="22.15" customHeight="1"/>
    <row r="37" spans="4:16" ht="22.15" customHeight="1"/>
    <row r="38" spans="4:16" ht="22.15" customHeight="1"/>
    <row r="39" spans="4:16" ht="21" hidden="1" customHeight="1"/>
    <row r="40" spans="4:16" ht="22.15" customHeight="1"/>
    <row r="41" spans="4:16" ht="22.15" customHeight="1"/>
    <row r="42" spans="4:16" ht="10.15" customHeight="1"/>
    <row r="43" spans="4:16" ht="22.15" customHeight="1"/>
    <row r="44" spans="4:16" ht="22.15" customHeight="1"/>
    <row r="45" spans="4:16" ht="22.15" customHeight="1"/>
    <row r="46" spans="4:16" ht="22.15" customHeight="1"/>
    <row r="47" spans="4:16" ht="22.15" customHeight="1"/>
    <row r="48" spans="4:16" ht="22.5" customHeight="1">
      <c r="D48" s="16"/>
      <c r="H48" s="16"/>
      <c r="J48" s="16"/>
      <c r="L48" s="16"/>
      <c r="P48" s="16"/>
    </row>
    <row r="49" spans="3:36" s="15" customFormat="1" ht="22.5" customHeight="1">
      <c r="C49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</row>
    <row r="50" spans="3:36" ht="22.5" customHeight="1">
      <c r="C50" s="15"/>
    </row>
  </sheetData>
  <mergeCells count="5">
    <mergeCell ref="D4:P4"/>
    <mergeCell ref="L5:N5"/>
    <mergeCell ref="D9:P9"/>
    <mergeCell ref="AD1:AJ1"/>
    <mergeCell ref="AD23:AJ23"/>
  </mergeCells>
  <pageMargins left="0.8" right="0.5" top="0.48" bottom="0.5" header="0.5" footer="0.5"/>
  <pageSetup paperSize="9" scale="9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J50"/>
  <sheetViews>
    <sheetView showGridLines="0" zoomScale="85" zoomScaleNormal="85" zoomScaleSheetLayoutView="100" workbookViewId="0"/>
  </sheetViews>
  <sheetFormatPr defaultColWidth="9.140625" defaultRowHeight="22.5" customHeight="1"/>
  <cols>
    <col min="1" max="1" width="47.42578125" customWidth="1"/>
    <col min="2" max="2" width="0.85546875" customWidth="1"/>
    <col min="3" max="3" width="8.85546875" customWidth="1"/>
    <col min="4" max="4" width="14.85546875" customWidth="1"/>
    <col min="5" max="5" width="0.85546875" customWidth="1"/>
    <col min="6" max="6" width="13.140625" hidden="1" customWidth="1"/>
    <col min="7" max="7" width="0.85546875" hidden="1" customWidth="1"/>
    <col min="8" max="8" width="14.85546875" customWidth="1"/>
    <col min="9" max="9" width="0.85546875" customWidth="1"/>
    <col min="10" max="10" width="14.85546875" customWidth="1"/>
    <col min="11" max="11" width="1.42578125" customWidth="1"/>
    <col min="12" max="12" width="15.140625" customWidth="1"/>
    <col min="13" max="13" width="0.85546875" customWidth="1"/>
    <col min="14" max="14" width="15" customWidth="1"/>
    <col min="15" max="15" width="0.85546875" customWidth="1"/>
    <col min="16" max="16" width="14.85546875" customWidth="1"/>
    <col min="17" max="17" width="52" customWidth="1"/>
    <col min="18" max="18" width="8.85546875" customWidth="1"/>
    <col min="19" max="19" width="1.140625" customWidth="1"/>
    <col min="20" max="20" width="9.85546875" customWidth="1"/>
    <col min="21" max="21" width="1.140625" customWidth="1"/>
    <col min="22" max="22" width="12.5703125" customWidth="1"/>
    <col min="23" max="23" width="1.42578125" customWidth="1"/>
    <col min="24" max="24" width="12.5703125" customWidth="1"/>
    <col min="25" max="25" width="1.42578125" customWidth="1"/>
    <col min="26" max="26" width="11.42578125" customWidth="1"/>
    <col min="27" max="27" width="1.140625" customWidth="1"/>
    <col min="28" max="28" width="10.7109375" customWidth="1"/>
    <col min="29" max="29" width="1" customWidth="1"/>
    <col min="30" max="30" width="11.85546875" customWidth="1"/>
    <col min="31" max="31" width="1.140625" customWidth="1"/>
    <col min="32" max="32" width="7.42578125" customWidth="1"/>
    <col min="33" max="33" width="1.140625" customWidth="1"/>
    <col min="34" max="34" width="12.85546875" customWidth="1"/>
    <col min="35" max="35" width="1" customWidth="1"/>
    <col min="36" max="36" width="16.85546875" customWidth="1"/>
  </cols>
  <sheetData>
    <row r="1" spans="1:36" ht="22.5" customHeight="1">
      <c r="A1" s="29" t="s">
        <v>0</v>
      </c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26"/>
      <c r="R1" s="25"/>
      <c r="S1" s="26"/>
      <c r="T1" s="58"/>
      <c r="U1" s="59"/>
      <c r="V1" s="59"/>
      <c r="W1" s="59"/>
      <c r="X1" s="59"/>
      <c r="Y1" s="59"/>
      <c r="Z1" s="59"/>
      <c r="AA1" s="59"/>
      <c r="AB1" s="59"/>
      <c r="AC1" s="59"/>
      <c r="AD1" s="117"/>
      <c r="AE1" s="117"/>
      <c r="AF1" s="117"/>
      <c r="AG1" s="117"/>
      <c r="AH1" s="117"/>
      <c r="AI1" s="117"/>
      <c r="AJ1" s="117"/>
    </row>
    <row r="2" spans="1:36" ht="22.5" customHeight="1">
      <c r="A2" s="17" t="s">
        <v>57</v>
      </c>
      <c r="B2" s="26"/>
      <c r="C2" s="26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36" ht="22.5" customHeight="1">
      <c r="A3" s="17"/>
      <c r="B3" s="26"/>
      <c r="C3" s="26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36" ht="22.5" customHeight="1">
      <c r="A4" s="26"/>
      <c r="B4" s="26"/>
      <c r="C4" s="12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36" ht="22.5" customHeight="1">
      <c r="A5" s="57"/>
      <c r="B5" s="2"/>
      <c r="C5" s="2"/>
      <c r="D5" s="3"/>
      <c r="E5" s="3"/>
      <c r="F5" s="3"/>
      <c r="G5" s="3"/>
      <c r="H5" s="3"/>
      <c r="I5" s="3"/>
      <c r="J5" s="3"/>
      <c r="L5" s="118" t="s">
        <v>38</v>
      </c>
      <c r="M5" s="118"/>
      <c r="N5" s="118"/>
      <c r="O5" s="61"/>
      <c r="P5" s="3"/>
    </row>
    <row r="6" spans="1:36" ht="22.5" customHeight="1">
      <c r="A6" s="59"/>
      <c r="D6" s="3" t="s">
        <v>58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36" ht="22.5" customHeight="1">
      <c r="A7" s="59"/>
      <c r="D7" s="3" t="s">
        <v>59</v>
      </c>
      <c r="E7" s="3"/>
      <c r="F7" s="3"/>
      <c r="G7" s="3"/>
      <c r="H7" s="3" t="s">
        <v>60</v>
      </c>
      <c r="I7" s="3"/>
      <c r="J7" s="3" t="s">
        <v>61</v>
      </c>
      <c r="K7" s="3"/>
      <c r="L7" s="3" t="s">
        <v>62</v>
      </c>
      <c r="M7" s="3"/>
      <c r="N7" s="3" t="s">
        <v>63</v>
      </c>
      <c r="O7" s="3"/>
      <c r="P7" s="3" t="s">
        <v>64</v>
      </c>
    </row>
    <row r="8" spans="1:36" ht="22.5" customHeight="1">
      <c r="A8" s="59"/>
      <c r="B8" s="4"/>
      <c r="C8" s="4" t="s">
        <v>6</v>
      </c>
      <c r="D8" s="3" t="s">
        <v>65</v>
      </c>
      <c r="E8" s="3"/>
      <c r="F8" s="3" t="s">
        <v>67</v>
      </c>
      <c r="G8" s="3"/>
      <c r="H8" s="27" t="s">
        <v>66</v>
      </c>
      <c r="I8" s="27"/>
      <c r="J8" s="27" t="s">
        <v>67</v>
      </c>
      <c r="K8" s="3"/>
      <c r="L8" s="3" t="s">
        <v>68</v>
      </c>
      <c r="M8" s="3"/>
      <c r="N8" s="3" t="s">
        <v>69</v>
      </c>
      <c r="P8" s="3" t="s">
        <v>70</v>
      </c>
    </row>
    <row r="9" spans="1:36" ht="22.5" customHeight="1">
      <c r="B9" s="59"/>
      <c r="D9" s="113" t="s">
        <v>7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1:36" ht="22.5" customHeight="1">
      <c r="A10" s="12" t="s">
        <v>152</v>
      </c>
      <c r="B10" s="59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36" ht="22.5" customHeight="1">
      <c r="A11" s="12" t="s">
        <v>139</v>
      </c>
      <c r="B11" s="2"/>
      <c r="C11" s="2"/>
      <c r="D11" s="91">
        <v>855033</v>
      </c>
      <c r="E11" s="45">
        <v>0</v>
      </c>
      <c r="F11" s="45">
        <v>0</v>
      </c>
      <c r="G11" s="45">
        <v>0</v>
      </c>
      <c r="H11" s="79">
        <v>166512</v>
      </c>
      <c r="I11" s="45">
        <v>0</v>
      </c>
      <c r="J11" s="91">
        <v>165206</v>
      </c>
      <c r="K11" s="45">
        <v>0</v>
      </c>
      <c r="L11" s="91">
        <v>105000</v>
      </c>
      <c r="M11" s="45">
        <v>0</v>
      </c>
      <c r="N11" s="91">
        <f>1094033-1</f>
        <v>1094032</v>
      </c>
      <c r="O11" s="45"/>
      <c r="P11" s="91">
        <f>SUM(D11:O11)</f>
        <v>2385783</v>
      </c>
    </row>
    <row r="12" spans="1:36" ht="22.5" customHeight="1">
      <c r="A12" s="50"/>
      <c r="B12" s="2"/>
      <c r="C12" s="2"/>
      <c r="D12" s="91"/>
      <c r="E12" s="45"/>
      <c r="F12" s="45"/>
      <c r="G12" s="45"/>
      <c r="H12" s="91"/>
      <c r="I12" s="45"/>
      <c r="J12" s="91"/>
      <c r="K12" s="45"/>
      <c r="L12" s="91"/>
      <c r="M12" s="45"/>
      <c r="N12" s="91"/>
      <c r="O12" s="45"/>
      <c r="P12" s="45"/>
    </row>
    <row r="13" spans="1:36" ht="22.5" customHeight="1">
      <c r="A13" s="12" t="s">
        <v>147</v>
      </c>
      <c r="B13" s="2"/>
      <c r="C13" s="2"/>
      <c r="D13" s="91"/>
      <c r="E13" s="45"/>
      <c r="F13" s="45"/>
      <c r="G13" s="45"/>
      <c r="H13" s="91"/>
      <c r="I13" s="45"/>
      <c r="J13" s="91"/>
      <c r="K13" s="45"/>
      <c r="L13" s="91"/>
      <c r="M13" s="45"/>
      <c r="N13" s="91"/>
      <c r="O13" s="45"/>
      <c r="P13" s="45"/>
    </row>
    <row r="14" spans="1:36" ht="22.5" customHeight="1">
      <c r="A14" s="23" t="s">
        <v>148</v>
      </c>
      <c r="B14" s="2"/>
      <c r="C14" s="2"/>
      <c r="D14" s="91"/>
      <c r="E14" s="45"/>
      <c r="F14" s="45"/>
      <c r="G14" s="45"/>
      <c r="H14" s="91"/>
      <c r="I14" s="45"/>
      <c r="J14" s="91"/>
      <c r="K14" s="45"/>
      <c r="L14" s="91"/>
      <c r="M14" s="45"/>
      <c r="N14" s="91"/>
      <c r="O14" s="45"/>
      <c r="P14" s="45"/>
    </row>
    <row r="15" spans="1:36" ht="22.5" customHeight="1">
      <c r="A15" s="9" t="s">
        <v>149</v>
      </c>
      <c r="B15" s="2"/>
      <c r="C15" s="4">
        <v>5</v>
      </c>
      <c r="D15" s="107">
        <v>0</v>
      </c>
      <c r="E15" s="28"/>
      <c r="F15" s="28"/>
      <c r="G15" s="28"/>
      <c r="H15" s="107">
        <v>0</v>
      </c>
      <c r="I15" s="28"/>
      <c r="J15" s="107">
        <v>0</v>
      </c>
      <c r="K15" s="28"/>
      <c r="L15" s="107">
        <v>0</v>
      </c>
      <c r="M15" s="28"/>
      <c r="N15" s="107">
        <v>-222309</v>
      </c>
      <c r="O15" s="28"/>
      <c r="P15" s="107">
        <f>SUM(D15:N15)</f>
        <v>-222309</v>
      </c>
    </row>
    <row r="16" spans="1:36" ht="22.5" customHeight="1">
      <c r="A16" s="23" t="s">
        <v>150</v>
      </c>
      <c r="B16" s="2"/>
      <c r="C16" s="2"/>
      <c r="D16" s="106">
        <f>D15</f>
        <v>0</v>
      </c>
      <c r="E16" s="45"/>
      <c r="F16" s="45"/>
      <c r="G16" s="45"/>
      <c r="H16" s="106">
        <f>H15</f>
        <v>0</v>
      </c>
      <c r="I16" s="45"/>
      <c r="J16" s="106">
        <f>J15</f>
        <v>0</v>
      </c>
      <c r="K16" s="45"/>
      <c r="L16" s="106">
        <f>L15</f>
        <v>0</v>
      </c>
      <c r="M16" s="45"/>
      <c r="N16" s="106">
        <f>N15</f>
        <v>-222309</v>
      </c>
      <c r="O16" s="45"/>
      <c r="P16" s="106">
        <f>SUM(D16:N16)</f>
        <v>-222309</v>
      </c>
    </row>
    <row r="17" spans="1:36" ht="9" customHeight="1">
      <c r="A17" s="23"/>
      <c r="B17" s="2"/>
      <c r="D17" s="91"/>
      <c r="E17" s="45"/>
      <c r="F17" s="45"/>
      <c r="G17" s="45"/>
      <c r="H17" s="91"/>
      <c r="I17" s="45"/>
      <c r="J17" s="91"/>
      <c r="K17" s="45"/>
      <c r="L17" s="91"/>
      <c r="M17" s="45"/>
      <c r="N17" s="91"/>
      <c r="O17" s="45"/>
      <c r="P17" s="45"/>
    </row>
    <row r="18" spans="1:36" ht="22.5" customHeight="1">
      <c r="A18" s="12" t="s">
        <v>71</v>
      </c>
      <c r="B18" s="2"/>
      <c r="C18" s="2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51"/>
    </row>
    <row r="19" spans="1:36" ht="22.5" customHeight="1">
      <c r="A19" s="9" t="s">
        <v>72</v>
      </c>
      <c r="D19" s="28">
        <v>0</v>
      </c>
      <c r="E19" s="28"/>
      <c r="F19" s="28"/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f>PL!H62</f>
        <v>339614</v>
      </c>
      <c r="O19" s="28"/>
      <c r="P19" s="51">
        <f>SUM(D19:N19)</f>
        <v>339614</v>
      </c>
    </row>
    <row r="20" spans="1:36" ht="22.5" customHeight="1">
      <c r="A20" s="9" t="s">
        <v>91</v>
      </c>
      <c r="D20" s="28">
        <v>0</v>
      </c>
      <c r="E20" s="28"/>
      <c r="F20" s="28"/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51">
        <v>0</v>
      </c>
    </row>
    <row r="21" spans="1:36" ht="22.5" customHeight="1">
      <c r="A21" s="12" t="s">
        <v>73</v>
      </c>
      <c r="B21" s="2"/>
      <c r="C21" s="2"/>
      <c r="D21" s="46">
        <f>SUM(D19:D20)</f>
        <v>0</v>
      </c>
      <c r="E21" s="45"/>
      <c r="F21" s="46">
        <f>SUM(F19:F20)</f>
        <v>0</v>
      </c>
      <c r="G21" s="45"/>
      <c r="H21" s="46">
        <f>SUM(H19:H20)</f>
        <v>0</v>
      </c>
      <c r="I21" s="45"/>
      <c r="J21" s="46">
        <f>SUM(J19:J20)</f>
        <v>0</v>
      </c>
      <c r="K21" s="45"/>
      <c r="L21" s="46">
        <f>SUM(L19:L20)</f>
        <v>0</v>
      </c>
      <c r="M21" s="45"/>
      <c r="N21" s="46">
        <f>SUM(N19:N20)</f>
        <v>339614</v>
      </c>
      <c r="O21" s="45"/>
      <c r="P21" s="46">
        <f>SUM(P19:P20)</f>
        <v>339614</v>
      </c>
    </row>
    <row r="22" spans="1:36" ht="22.5" customHeight="1" thickBot="1">
      <c r="A22" s="2" t="s">
        <v>153</v>
      </c>
      <c r="B22" s="12"/>
      <c r="C22" s="2"/>
      <c r="D22" s="63">
        <f>D11+D21+D16</f>
        <v>855033</v>
      </c>
      <c r="E22" s="45"/>
      <c r="F22" s="63" t="e">
        <f>F11+#REF!+F21</f>
        <v>#REF!</v>
      </c>
      <c r="G22" s="45"/>
      <c r="H22" s="63">
        <f>H11+H21+H16</f>
        <v>166512</v>
      </c>
      <c r="I22" s="45"/>
      <c r="J22" s="63">
        <f>J11+J21+J16</f>
        <v>165206</v>
      </c>
      <c r="K22" s="45"/>
      <c r="L22" s="63">
        <f>L11+L21+L16</f>
        <v>105000</v>
      </c>
      <c r="M22" s="45"/>
      <c r="N22" s="63">
        <f>N11+N21+N16</f>
        <v>1211337</v>
      </c>
      <c r="O22" s="45"/>
      <c r="P22" s="63">
        <f>P11+P21+P16</f>
        <v>2503088</v>
      </c>
    </row>
    <row r="23" spans="1:36" ht="22.15" customHeight="1" thickTop="1">
      <c r="C23" s="12"/>
      <c r="D23" s="16"/>
      <c r="H23" s="16"/>
      <c r="J23" s="16"/>
      <c r="L23" s="16"/>
      <c r="N23" s="41"/>
      <c r="P23" s="24"/>
      <c r="Q23" s="26"/>
      <c r="R23" s="25"/>
      <c r="S23" s="26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117"/>
      <c r="AE23" s="117"/>
      <c r="AF23" s="117"/>
      <c r="AG23" s="117"/>
      <c r="AH23" s="117"/>
      <c r="AI23" s="117"/>
      <c r="AJ23" s="117"/>
    </row>
    <row r="24" spans="1:36" ht="22.15" customHeight="1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6" ht="22.15" customHeight="1"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6" ht="22.15" customHeight="1"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6" ht="22.15" customHeight="1"/>
    <row r="28" spans="1:36" ht="22.15" customHeight="1"/>
    <row r="29" spans="1:36" ht="22.15" customHeight="1"/>
    <row r="30" spans="1:36" ht="22.15" customHeight="1"/>
    <row r="31" spans="1:36" ht="22.15" customHeight="1"/>
    <row r="32" spans="1:36" ht="22.15" customHeight="1"/>
    <row r="33" spans="4:16" ht="22.15" customHeight="1"/>
    <row r="34" spans="4:16" ht="22.15" customHeight="1"/>
    <row r="35" spans="4:16" ht="10.15" customHeight="1"/>
    <row r="36" spans="4:16" ht="22.15" customHeight="1"/>
    <row r="37" spans="4:16" ht="22.15" customHeight="1"/>
    <row r="38" spans="4:16" ht="22.15" customHeight="1"/>
    <row r="39" spans="4:16" ht="21" hidden="1" customHeight="1"/>
    <row r="40" spans="4:16" ht="22.15" customHeight="1"/>
    <row r="41" spans="4:16" ht="22.15" customHeight="1"/>
    <row r="42" spans="4:16" ht="10.15" customHeight="1"/>
    <row r="43" spans="4:16" ht="22.15" customHeight="1"/>
    <row r="44" spans="4:16" ht="22.15" customHeight="1"/>
    <row r="45" spans="4:16" ht="22.15" customHeight="1"/>
    <row r="46" spans="4:16" ht="22.15" customHeight="1"/>
    <row r="47" spans="4:16" ht="22.15" customHeight="1"/>
    <row r="48" spans="4:16" ht="22.5" customHeight="1">
      <c r="D48" s="16"/>
      <c r="H48" s="16"/>
      <c r="J48" s="16"/>
      <c r="L48" s="16"/>
      <c r="P48" s="16"/>
    </row>
    <row r="49" spans="3:36" s="15" customFormat="1" ht="22.5" customHeight="1">
      <c r="C49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</row>
    <row r="50" spans="3:36" ht="22.5" customHeight="1">
      <c r="C50" s="15"/>
    </row>
  </sheetData>
  <mergeCells count="5">
    <mergeCell ref="D4:P4"/>
    <mergeCell ref="L5:N5"/>
    <mergeCell ref="D9:P9"/>
    <mergeCell ref="AD1:AJ1"/>
    <mergeCell ref="AD23:AJ23"/>
  </mergeCells>
  <pageMargins left="0.8" right="0.5" top="0.48" bottom="0.5" header="0.5" footer="0.5"/>
  <pageSetup paperSize="9" scale="95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88"/>
  <sheetViews>
    <sheetView showGridLines="0" zoomScaleNormal="100" zoomScaleSheetLayoutView="100" workbookViewId="0"/>
  </sheetViews>
  <sheetFormatPr defaultColWidth="9.140625" defaultRowHeight="21.75"/>
  <cols>
    <col min="1" max="1" width="3.7109375" customWidth="1"/>
    <col min="2" max="2" width="43.5703125" customWidth="1"/>
    <col min="3" max="3" width="9" customWidth="1"/>
    <col min="4" max="4" width="1" customWidth="1"/>
    <col min="5" max="5" width="11.5703125" customWidth="1"/>
    <col min="6" max="6" width="1.140625" customWidth="1"/>
    <col min="7" max="7" width="11.140625" customWidth="1"/>
    <col min="8" max="8" width="1.140625" customWidth="1"/>
    <col min="9" max="9" width="11.140625" customWidth="1"/>
    <col min="10" max="10" width="1.140625" style="36" customWidth="1"/>
    <col min="11" max="11" width="11.140625" style="36" customWidth="1"/>
  </cols>
  <sheetData>
    <row r="1" spans="1:11" ht="22.5" customHeight="1">
      <c r="A1" s="29" t="s">
        <v>0</v>
      </c>
      <c r="K1" s="30"/>
    </row>
    <row r="2" spans="1:11" ht="22.5" customHeight="1">
      <c r="A2" s="29" t="s">
        <v>74</v>
      </c>
      <c r="I2" s="31"/>
      <c r="K2" s="30"/>
    </row>
    <row r="3" spans="1:11" ht="22.5" customHeight="1">
      <c r="A3" s="29"/>
      <c r="I3" s="31"/>
      <c r="K3" s="30"/>
    </row>
    <row r="4" spans="1:11" ht="22.5" customHeight="1">
      <c r="A4" s="29"/>
      <c r="E4" s="114" t="s">
        <v>2</v>
      </c>
      <c r="F4" s="114"/>
      <c r="G4" s="114"/>
      <c r="H4" s="2"/>
      <c r="I4" s="114" t="s">
        <v>3</v>
      </c>
      <c r="J4" s="114"/>
      <c r="K4" s="114"/>
    </row>
    <row r="5" spans="1:11" ht="22.5" customHeight="1">
      <c r="A5" s="29"/>
      <c r="E5" s="116" t="s">
        <v>154</v>
      </c>
      <c r="F5" s="116"/>
      <c r="G5" s="116"/>
      <c r="H5" s="22"/>
      <c r="I5" s="116" t="s">
        <v>154</v>
      </c>
      <c r="J5" s="116"/>
      <c r="K5" s="116"/>
    </row>
    <row r="6" spans="1:11" ht="22.5" customHeight="1">
      <c r="A6" s="29"/>
      <c r="E6" s="116" t="s">
        <v>143</v>
      </c>
      <c r="F6" s="116"/>
      <c r="G6" s="116"/>
      <c r="H6" s="38"/>
      <c r="I6" s="116" t="str">
        <f>E6</f>
        <v>วันที่ 30 มิถุนายน</v>
      </c>
      <c r="J6" s="116"/>
      <c r="K6" s="116"/>
    </row>
    <row r="7" spans="1:11" ht="22.5" customHeight="1">
      <c r="A7" s="29"/>
      <c r="C7" s="4"/>
      <c r="E7" s="3">
        <v>2566</v>
      </c>
      <c r="G7" s="3">
        <v>2565</v>
      </c>
      <c r="I7" s="3">
        <v>2566</v>
      </c>
      <c r="J7"/>
      <c r="K7" s="3">
        <v>2565</v>
      </c>
    </row>
    <row r="8" spans="1:11" ht="22.5" customHeight="1">
      <c r="A8" s="29"/>
      <c r="E8" s="113" t="s">
        <v>7</v>
      </c>
      <c r="F8" s="113"/>
      <c r="G8" s="113"/>
      <c r="H8" s="113"/>
      <c r="I8" s="113"/>
      <c r="J8" s="113"/>
      <c r="K8" s="113"/>
    </row>
    <row r="9" spans="1:11" ht="22.5" customHeight="1">
      <c r="A9" s="32" t="s">
        <v>75</v>
      </c>
      <c r="I9" s="31"/>
      <c r="K9" s="30"/>
    </row>
    <row r="10" spans="1:11" ht="22.5" customHeight="1">
      <c r="A10" t="s">
        <v>53</v>
      </c>
      <c r="E10" s="90">
        <f>PL!D62</f>
        <v>344217</v>
      </c>
      <c r="G10" s="90">
        <v>378069</v>
      </c>
      <c r="H10" s="6"/>
      <c r="I10" s="6">
        <f>PL!H62</f>
        <v>339614</v>
      </c>
      <c r="J10" s="6"/>
      <c r="K10" s="6">
        <v>376517</v>
      </c>
    </row>
    <row r="11" spans="1:11" ht="22.5" customHeight="1">
      <c r="A11" s="56" t="s">
        <v>121</v>
      </c>
      <c r="B11" s="55"/>
      <c r="C11" s="52"/>
      <c r="D11" s="52"/>
      <c r="E11" s="65"/>
      <c r="F11" s="52"/>
      <c r="G11" s="65"/>
      <c r="H11" s="6"/>
      <c r="I11" s="6"/>
      <c r="J11" s="6"/>
      <c r="K11" s="6"/>
    </row>
    <row r="12" spans="1:11">
      <c r="A12" t="s">
        <v>52</v>
      </c>
      <c r="E12" s="90">
        <v>83113</v>
      </c>
      <c r="G12" s="90">
        <v>94580</v>
      </c>
      <c r="H12" s="6"/>
      <c r="I12" s="6">
        <v>81955</v>
      </c>
      <c r="J12" s="6"/>
      <c r="K12" s="6">
        <v>94168</v>
      </c>
    </row>
    <row r="13" spans="1:11" ht="22.5" customHeight="1">
      <c r="A13" s="9" t="s">
        <v>49</v>
      </c>
      <c r="B13" s="52"/>
      <c r="C13" s="52"/>
      <c r="D13" s="52"/>
      <c r="E13" s="90">
        <v>5627</v>
      </c>
      <c r="F13" s="52"/>
      <c r="G13" s="90">
        <v>3547</v>
      </c>
      <c r="H13" s="6"/>
      <c r="I13" s="90">
        <v>5599</v>
      </c>
      <c r="J13" s="6"/>
      <c r="K13" s="90">
        <v>3541</v>
      </c>
    </row>
    <row r="14" spans="1:11" ht="22.5" customHeight="1">
      <c r="A14" t="s">
        <v>76</v>
      </c>
      <c r="B14" s="52"/>
      <c r="C14" s="52"/>
      <c r="D14" s="52"/>
      <c r="E14" s="90">
        <v>145856</v>
      </c>
      <c r="F14" s="52"/>
      <c r="G14" s="90">
        <v>158487</v>
      </c>
      <c r="H14" s="6"/>
      <c r="I14" s="6">
        <v>138504</v>
      </c>
      <c r="J14" s="6"/>
      <c r="K14" s="6">
        <v>151129</v>
      </c>
    </row>
    <row r="15" spans="1:11" ht="22.5" customHeight="1">
      <c r="A15" t="s">
        <v>77</v>
      </c>
      <c r="B15" s="52"/>
      <c r="C15" s="52"/>
      <c r="D15" s="52"/>
      <c r="E15" s="90">
        <v>1906</v>
      </c>
      <c r="F15" s="52"/>
      <c r="G15" s="90">
        <v>2131</v>
      </c>
      <c r="H15" s="6"/>
      <c r="I15" s="6">
        <v>665</v>
      </c>
      <c r="J15" s="6"/>
      <c r="K15" s="6">
        <v>643</v>
      </c>
    </row>
    <row r="16" spans="1:11" ht="22.5" customHeight="1">
      <c r="A16" t="s">
        <v>93</v>
      </c>
      <c r="E16" s="90">
        <v>9268</v>
      </c>
      <c r="G16" s="90">
        <v>8386</v>
      </c>
      <c r="H16" s="6"/>
      <c r="I16" s="6">
        <v>9132</v>
      </c>
      <c r="J16" s="6"/>
      <c r="K16" s="6">
        <v>8289</v>
      </c>
    </row>
    <row r="17" spans="1:13">
      <c r="A17" s="9" t="s">
        <v>107</v>
      </c>
      <c r="B17" s="52"/>
      <c r="C17" s="52"/>
      <c r="D17" s="52"/>
      <c r="E17" s="90">
        <f>-1199</f>
        <v>-1199</v>
      </c>
      <c r="F17" s="52"/>
      <c r="G17" s="94">
        <v>2584</v>
      </c>
      <c r="H17" s="6"/>
      <c r="I17" s="90">
        <f>-1199</f>
        <v>-1199</v>
      </c>
      <c r="J17" s="6"/>
      <c r="K17" s="90">
        <v>2584</v>
      </c>
    </row>
    <row r="18" spans="1:13">
      <c r="A18" s="9" t="s">
        <v>159</v>
      </c>
      <c r="B18" s="52"/>
      <c r="C18" s="52"/>
      <c r="D18" s="52"/>
      <c r="E18" s="94"/>
      <c r="F18" s="52"/>
      <c r="G18" s="94"/>
      <c r="H18" s="6"/>
      <c r="I18" s="90"/>
      <c r="J18" s="6"/>
      <c r="K18" s="90"/>
    </row>
    <row r="19" spans="1:13">
      <c r="A19" t="s">
        <v>78</v>
      </c>
      <c r="B19" s="52"/>
      <c r="C19" s="52"/>
      <c r="D19" s="52"/>
      <c r="E19" s="94">
        <v>-2745</v>
      </c>
      <c r="F19" s="52"/>
      <c r="G19" s="94">
        <v>-1049</v>
      </c>
      <c r="H19" s="6"/>
      <c r="I19" s="90">
        <v>-2745</v>
      </c>
      <c r="J19" s="6"/>
      <c r="K19" s="90">
        <v>-1049</v>
      </c>
    </row>
    <row r="20" spans="1:13" ht="22.5" customHeight="1">
      <c r="A20" t="s">
        <v>128</v>
      </c>
      <c r="B20" s="33"/>
      <c r="C20" s="33"/>
      <c r="D20" s="33"/>
      <c r="E20" s="90"/>
      <c r="F20" s="52"/>
      <c r="G20" s="90"/>
      <c r="H20" s="6"/>
      <c r="I20" s="90"/>
      <c r="J20" s="6"/>
      <c r="K20" s="90"/>
    </row>
    <row r="21" spans="1:13" ht="22.5" customHeight="1">
      <c r="B21" t="s">
        <v>129</v>
      </c>
      <c r="C21" s="4"/>
      <c r="E21" s="81">
        <v>0</v>
      </c>
      <c r="G21" s="47">
        <v>-397</v>
      </c>
      <c r="H21" s="6"/>
      <c r="I21" s="81">
        <v>0</v>
      </c>
      <c r="J21" s="6"/>
      <c r="K21" s="6">
        <v>-397</v>
      </c>
    </row>
    <row r="22" spans="1:13">
      <c r="A22" t="s">
        <v>141</v>
      </c>
      <c r="E22" s="90">
        <v>-2603</v>
      </c>
      <c r="G22" s="90">
        <v>-3400</v>
      </c>
      <c r="H22" s="6"/>
      <c r="I22" s="6">
        <v>-2406</v>
      </c>
      <c r="J22" s="6"/>
      <c r="K22" s="6">
        <v>-3731</v>
      </c>
    </row>
    <row r="23" spans="1:13">
      <c r="A23" s="9" t="s">
        <v>160</v>
      </c>
      <c r="E23" s="90">
        <v>37</v>
      </c>
      <c r="G23" s="90">
        <v>-38</v>
      </c>
      <c r="H23" s="6"/>
      <c r="I23" s="6">
        <v>-64</v>
      </c>
      <c r="J23" s="6"/>
      <c r="K23" s="6">
        <v>-48</v>
      </c>
    </row>
    <row r="24" spans="1:13">
      <c r="A24" t="s">
        <v>156</v>
      </c>
      <c r="B24" s="52"/>
      <c r="C24" s="52"/>
      <c r="D24" s="52"/>
      <c r="E24" s="93">
        <v>-29</v>
      </c>
      <c r="F24" s="52"/>
      <c r="G24" s="6">
        <v>-7</v>
      </c>
      <c r="H24" s="6"/>
      <c r="I24" s="93">
        <v>-26</v>
      </c>
      <c r="J24" s="6"/>
      <c r="K24" s="6">
        <v>-7</v>
      </c>
    </row>
    <row r="25" spans="1:13" ht="22.5" customHeight="1">
      <c r="E25" s="48">
        <f>SUM(E10:E24)</f>
        <v>583448</v>
      </c>
      <c r="G25" s="48">
        <f>SUM(G10:G24)</f>
        <v>642893</v>
      </c>
      <c r="H25" s="6"/>
      <c r="I25" s="80">
        <f>+SUM(I10:I24)</f>
        <v>569029</v>
      </c>
      <c r="J25" s="6"/>
      <c r="K25" s="80">
        <f>+SUM(K10:K24)</f>
        <v>631639</v>
      </c>
    </row>
    <row r="26" spans="1:13" ht="22.5" customHeight="1">
      <c r="A26" s="29" t="s">
        <v>0</v>
      </c>
      <c r="I26" s="31"/>
      <c r="J26" s="30"/>
      <c r="K26" s="30"/>
      <c r="M26" s="16"/>
    </row>
    <row r="27" spans="1:13" ht="22.5" customHeight="1">
      <c r="A27" s="29" t="s">
        <v>74</v>
      </c>
      <c r="I27" s="31"/>
      <c r="J27" s="30"/>
      <c r="K27" s="30"/>
    </row>
    <row r="28" spans="1:13" ht="22.5" customHeight="1">
      <c r="A28" s="29"/>
      <c r="I28" s="31"/>
      <c r="J28" s="30"/>
      <c r="K28" s="30"/>
    </row>
    <row r="29" spans="1:13" ht="22.5" customHeight="1">
      <c r="A29" s="29"/>
      <c r="E29" s="114" t="s">
        <v>2</v>
      </c>
      <c r="F29" s="114"/>
      <c r="G29" s="114"/>
      <c r="H29" s="2"/>
      <c r="I29" s="114" t="s">
        <v>3</v>
      </c>
      <c r="J29" s="114"/>
      <c r="K29" s="114"/>
    </row>
    <row r="30" spans="1:13" ht="22.5" customHeight="1">
      <c r="A30" s="29"/>
      <c r="E30" s="116" t="str">
        <f>E5</f>
        <v>สำหรับงวดหกเดือนสิ้นสุด</v>
      </c>
      <c r="F30" s="116"/>
      <c r="G30" s="116"/>
      <c r="H30" s="22"/>
      <c r="I30" s="116" t="str">
        <f>I5</f>
        <v>สำหรับงวดหกเดือนสิ้นสุด</v>
      </c>
      <c r="J30" s="116"/>
      <c r="K30" s="116"/>
    </row>
    <row r="31" spans="1:13" ht="22.5" customHeight="1">
      <c r="A31" s="29"/>
      <c r="E31" s="116" t="str">
        <f>E6</f>
        <v>วันที่ 30 มิถุนายน</v>
      </c>
      <c r="F31" s="116"/>
      <c r="G31" s="116"/>
      <c r="H31" s="38"/>
      <c r="I31" s="116" t="str">
        <f>I6</f>
        <v>วันที่ 30 มิถุนายน</v>
      </c>
      <c r="J31" s="116"/>
      <c r="K31" s="116"/>
    </row>
    <row r="32" spans="1:13" ht="22.5" customHeight="1">
      <c r="A32" s="29"/>
      <c r="C32" s="4"/>
      <c r="E32" s="3">
        <v>2566</v>
      </c>
      <c r="G32" s="3">
        <v>2565</v>
      </c>
      <c r="I32" s="3">
        <v>2566</v>
      </c>
      <c r="J32"/>
      <c r="K32" s="3">
        <v>2565</v>
      </c>
    </row>
    <row r="33" spans="1:13" ht="22.5" customHeight="1">
      <c r="A33" s="29"/>
      <c r="E33" s="113" t="s">
        <v>7</v>
      </c>
      <c r="F33" s="113"/>
      <c r="G33" s="113"/>
      <c r="H33" s="113"/>
      <c r="I33" s="113"/>
      <c r="J33" s="113"/>
      <c r="K33" s="113"/>
    </row>
    <row r="34" spans="1:13" ht="22.5" customHeight="1">
      <c r="A34" s="18" t="s">
        <v>79</v>
      </c>
      <c r="G34" s="6"/>
      <c r="H34" s="30"/>
      <c r="I34" s="6"/>
      <c r="J34" s="30"/>
      <c r="K34" s="30"/>
    </row>
    <row r="35" spans="1:13" ht="22.5" customHeight="1">
      <c r="A35" t="s">
        <v>10</v>
      </c>
      <c r="E35" s="6">
        <v>-176223</v>
      </c>
      <c r="G35" s="6">
        <v>-128410</v>
      </c>
      <c r="H35" s="6"/>
      <c r="I35" s="6">
        <v>-176223</v>
      </c>
      <c r="J35" s="6"/>
      <c r="K35" s="6">
        <v>-128587</v>
      </c>
    </row>
    <row r="36" spans="1:13" ht="22.5" customHeight="1">
      <c r="A36" t="s">
        <v>116</v>
      </c>
      <c r="E36" s="94">
        <v>-15705</v>
      </c>
      <c r="G36" s="94">
        <v>4697</v>
      </c>
      <c r="H36" s="6"/>
      <c r="I36" s="6">
        <v>-15828</v>
      </c>
      <c r="J36" s="6"/>
      <c r="K36" s="6">
        <v>4923</v>
      </c>
    </row>
    <row r="37" spans="1:13" ht="22.5" customHeight="1">
      <c r="A37" t="s">
        <v>80</v>
      </c>
      <c r="E37" s="94">
        <v>161732</v>
      </c>
      <c r="G37" s="94">
        <v>-31380</v>
      </c>
      <c r="H37" s="6"/>
      <c r="I37" s="6">
        <v>163519</v>
      </c>
      <c r="J37" s="6"/>
      <c r="K37" s="6">
        <v>-29284</v>
      </c>
    </row>
    <row r="38" spans="1:13" ht="22.5" customHeight="1">
      <c r="A38" t="s">
        <v>12</v>
      </c>
      <c r="E38" s="6">
        <v>-3635</v>
      </c>
      <c r="G38" s="94">
        <v>-3680</v>
      </c>
      <c r="H38" s="6"/>
      <c r="I38" s="6">
        <v>-3635</v>
      </c>
      <c r="J38" s="6"/>
      <c r="K38" s="6">
        <v>-3598</v>
      </c>
    </row>
    <row r="39" spans="1:13" ht="22.5" customHeight="1">
      <c r="A39" t="s">
        <v>81</v>
      </c>
      <c r="E39" s="94">
        <v>28</v>
      </c>
      <c r="G39" s="94">
        <v>5</v>
      </c>
      <c r="H39" s="6"/>
      <c r="I39" s="81">
        <v>3</v>
      </c>
      <c r="J39" s="6"/>
      <c r="K39" s="6">
        <v>5</v>
      </c>
    </row>
    <row r="40" spans="1:13" ht="22.5" customHeight="1">
      <c r="A40" t="s">
        <v>25</v>
      </c>
      <c r="E40" s="94">
        <v>34251</v>
      </c>
      <c r="G40" s="94">
        <v>133915</v>
      </c>
      <c r="H40" s="6"/>
      <c r="I40" s="94">
        <v>44833</v>
      </c>
      <c r="J40" s="6"/>
      <c r="K40" s="94">
        <v>141254</v>
      </c>
    </row>
    <row r="41" spans="1:13" ht="22.5" customHeight="1">
      <c r="A41" t="s">
        <v>117</v>
      </c>
      <c r="E41" s="90">
        <f>58841</f>
        <v>58841</v>
      </c>
      <c r="G41" s="94">
        <v>66200</v>
      </c>
      <c r="H41" s="6"/>
      <c r="I41" s="90">
        <v>57063</v>
      </c>
      <c r="J41" s="6"/>
      <c r="K41" s="90">
        <v>64903</v>
      </c>
    </row>
    <row r="42" spans="1:13" ht="22.5" customHeight="1">
      <c r="A42" t="s">
        <v>27</v>
      </c>
      <c r="E42" s="94">
        <v>6235</v>
      </c>
      <c r="G42" s="94">
        <v>-12121</v>
      </c>
      <c r="H42" s="6"/>
      <c r="I42" s="6">
        <v>6142</v>
      </c>
      <c r="J42" s="6"/>
      <c r="K42" s="6">
        <v>-12407</v>
      </c>
      <c r="M42" s="16"/>
    </row>
    <row r="43" spans="1:13" ht="22.5" customHeight="1">
      <c r="A43" t="s">
        <v>120</v>
      </c>
      <c r="E43" s="6">
        <v>-6984</v>
      </c>
      <c r="G43" s="6">
        <v>-5500</v>
      </c>
      <c r="H43" s="6"/>
      <c r="I43" s="6">
        <v>-6984</v>
      </c>
      <c r="J43" s="6"/>
      <c r="K43" s="6">
        <v>-5500</v>
      </c>
    </row>
    <row r="44" spans="1:13" ht="22.5" customHeight="1">
      <c r="A44" t="s">
        <v>94</v>
      </c>
      <c r="E44" s="66">
        <f>E25+SUM(E35:E43)</f>
        <v>641988</v>
      </c>
      <c r="G44" s="66">
        <f>G25+SUM(G35:G43)</f>
        <v>666619</v>
      </c>
      <c r="H44" s="6"/>
      <c r="I44" s="40">
        <f>SUM(I35:I43)+I25</f>
        <v>637919</v>
      </c>
      <c r="J44" s="6"/>
      <c r="K44" s="40">
        <f>SUM(K35:K43)+K25</f>
        <v>663348</v>
      </c>
    </row>
    <row r="45" spans="1:13" ht="22.5" customHeight="1">
      <c r="A45" t="s">
        <v>82</v>
      </c>
      <c r="E45" s="93">
        <v>-34947</v>
      </c>
      <c r="G45" s="93">
        <v>-28332</v>
      </c>
      <c r="H45" s="6"/>
      <c r="I45" s="16">
        <v>-33915</v>
      </c>
      <c r="J45" s="6"/>
      <c r="K45" s="93">
        <v>-28332</v>
      </c>
    </row>
    <row r="46" spans="1:13" ht="22.5" customHeight="1">
      <c r="A46" s="12" t="s">
        <v>95</v>
      </c>
      <c r="E46" s="67">
        <f>+E44+E45</f>
        <v>607041</v>
      </c>
      <c r="G46" s="67">
        <f>+G44+G45</f>
        <v>638287</v>
      </c>
      <c r="H46" s="79"/>
      <c r="I46" s="77">
        <f>+I44+I45</f>
        <v>604004</v>
      </c>
      <c r="J46" s="79"/>
      <c r="K46" s="77">
        <f>+K44+K45</f>
        <v>635016</v>
      </c>
    </row>
    <row r="47" spans="1:13" ht="22.5" customHeight="1">
      <c r="A47" s="29"/>
      <c r="E47" s="37"/>
      <c r="G47" s="37"/>
      <c r="H47" s="4"/>
      <c r="I47" s="4"/>
      <c r="J47" s="4"/>
      <c r="K47" s="4"/>
    </row>
    <row r="48" spans="1:13" ht="22.5" customHeight="1">
      <c r="A48" s="32" t="s">
        <v>83</v>
      </c>
      <c r="H48" s="5"/>
      <c r="I48" s="5"/>
      <c r="J48" s="30"/>
      <c r="K48" s="5"/>
    </row>
    <row r="49" spans="1:11" ht="22.5" customHeight="1">
      <c r="A49" t="s">
        <v>132</v>
      </c>
      <c r="E49" s="6">
        <v>51</v>
      </c>
      <c r="G49" s="6">
        <v>47</v>
      </c>
      <c r="H49" s="6"/>
      <c r="I49" s="81">
        <v>70</v>
      </c>
      <c r="J49" s="6"/>
      <c r="K49" s="6">
        <v>57</v>
      </c>
    </row>
    <row r="50" spans="1:11" ht="22.5" customHeight="1">
      <c r="A50" t="s">
        <v>130</v>
      </c>
      <c r="E50" s="6">
        <v>-135737</v>
      </c>
      <c r="G50" s="81">
        <v>-80581</v>
      </c>
      <c r="H50" s="6"/>
      <c r="I50" s="6">
        <v>-132438</v>
      </c>
      <c r="J50" s="6"/>
      <c r="K50" s="81">
        <v>-78223</v>
      </c>
    </row>
    <row r="51" spans="1:11" ht="22.5" customHeight="1">
      <c r="A51" t="s">
        <v>136</v>
      </c>
      <c r="E51" s="90">
        <v>-1960</v>
      </c>
      <c r="G51" s="90">
        <v>-3746</v>
      </c>
      <c r="H51" s="6"/>
      <c r="I51" s="90">
        <v>-1960</v>
      </c>
      <c r="J51" s="6"/>
      <c r="K51" s="90">
        <v>-3746</v>
      </c>
    </row>
    <row r="52" spans="1:11" ht="22.5" customHeight="1">
      <c r="A52" t="s">
        <v>140</v>
      </c>
      <c r="E52" s="90">
        <v>-6199</v>
      </c>
      <c r="G52" s="90">
        <v>-185</v>
      </c>
      <c r="H52" s="6"/>
      <c r="I52" s="90">
        <v>-6199</v>
      </c>
      <c r="J52" s="6"/>
      <c r="K52" s="90">
        <v>-185</v>
      </c>
    </row>
    <row r="53" spans="1:11" ht="22.5" customHeight="1">
      <c r="A53" t="s">
        <v>156</v>
      </c>
      <c r="E53" s="90">
        <v>29</v>
      </c>
      <c r="G53" s="90">
        <v>7</v>
      </c>
      <c r="H53" s="6"/>
      <c r="I53" s="90">
        <v>26</v>
      </c>
      <c r="J53" s="6"/>
      <c r="K53" s="90">
        <v>7</v>
      </c>
    </row>
    <row r="54" spans="1:11" s="2" customFormat="1" ht="22.5" customHeight="1">
      <c r="A54" s="12" t="s">
        <v>124</v>
      </c>
      <c r="E54" s="49">
        <f>SUM(E49:E53)</f>
        <v>-143816</v>
      </c>
      <c r="G54" s="49">
        <f>SUM(G49:G53)</f>
        <v>-84458</v>
      </c>
      <c r="H54" s="79"/>
      <c r="I54" s="49">
        <f>SUM(I49:I53)</f>
        <v>-140501</v>
      </c>
      <c r="J54" s="79"/>
      <c r="K54" s="49">
        <f>SUM(K49:K53)</f>
        <v>-82090</v>
      </c>
    </row>
    <row r="55" spans="1:11" ht="22.5" customHeight="1">
      <c r="A55" s="12"/>
      <c r="G55" s="79"/>
      <c r="H55" s="6"/>
      <c r="I55" s="79"/>
      <c r="J55" s="6"/>
      <c r="K55" s="79"/>
    </row>
    <row r="56" spans="1:11" ht="22.5" customHeight="1">
      <c r="A56" s="29" t="s">
        <v>0</v>
      </c>
      <c r="G56" s="79"/>
      <c r="H56" s="6"/>
      <c r="I56" s="79"/>
      <c r="J56" s="6"/>
      <c r="K56" s="79"/>
    </row>
    <row r="57" spans="1:11" ht="22.5" customHeight="1">
      <c r="A57" s="29" t="s">
        <v>74</v>
      </c>
      <c r="G57" s="79"/>
      <c r="H57" s="6"/>
      <c r="I57" s="79"/>
      <c r="J57" s="6"/>
      <c r="K57" s="79"/>
    </row>
    <row r="58" spans="1:11" ht="22.5" customHeight="1">
      <c r="A58" s="29"/>
      <c r="G58" s="79"/>
      <c r="H58" s="6"/>
      <c r="I58" s="79"/>
      <c r="J58" s="6"/>
      <c r="K58" s="79"/>
    </row>
    <row r="59" spans="1:11" ht="22.5" customHeight="1">
      <c r="A59" s="12"/>
      <c r="E59" s="114" t="s">
        <v>2</v>
      </c>
      <c r="F59" s="114"/>
      <c r="G59" s="114"/>
      <c r="H59" s="2"/>
      <c r="I59" s="114" t="s">
        <v>3</v>
      </c>
      <c r="J59" s="114"/>
      <c r="K59" s="114"/>
    </row>
    <row r="60" spans="1:11" ht="22.5" customHeight="1">
      <c r="A60" s="12"/>
      <c r="E60" s="116" t="str">
        <f>E30</f>
        <v>สำหรับงวดหกเดือนสิ้นสุด</v>
      </c>
      <c r="F60" s="116"/>
      <c r="G60" s="116"/>
      <c r="H60" s="22"/>
      <c r="I60" s="116" t="str">
        <f>I30</f>
        <v>สำหรับงวดหกเดือนสิ้นสุด</v>
      </c>
      <c r="J60" s="116"/>
      <c r="K60" s="116"/>
    </row>
    <row r="61" spans="1:11" ht="22.5" customHeight="1">
      <c r="A61" s="12"/>
      <c r="E61" s="116" t="str">
        <f>E31</f>
        <v>วันที่ 30 มิถุนายน</v>
      </c>
      <c r="F61" s="116"/>
      <c r="G61" s="116"/>
      <c r="H61" s="38"/>
      <c r="I61" s="116" t="str">
        <f>I31</f>
        <v>วันที่ 30 มิถุนายน</v>
      </c>
      <c r="J61" s="116"/>
      <c r="K61" s="116"/>
    </row>
    <row r="62" spans="1:11" ht="22.5" customHeight="1">
      <c r="A62" s="12"/>
      <c r="C62" s="4"/>
      <c r="E62" s="3">
        <v>2566</v>
      </c>
      <c r="G62" s="3">
        <v>2565</v>
      </c>
      <c r="I62" s="3">
        <v>2566</v>
      </c>
      <c r="J62"/>
      <c r="K62" s="3">
        <v>2565</v>
      </c>
    </row>
    <row r="63" spans="1:11" ht="22.5" customHeight="1">
      <c r="A63" s="12"/>
      <c r="E63" s="113" t="s">
        <v>7</v>
      </c>
      <c r="F63" s="113"/>
      <c r="G63" s="113"/>
      <c r="H63" s="113"/>
      <c r="I63" s="113"/>
      <c r="J63" s="113"/>
      <c r="K63" s="113"/>
    </row>
    <row r="64" spans="1:11" ht="22.5" customHeight="1">
      <c r="A64" s="32" t="s">
        <v>84</v>
      </c>
      <c r="G64" s="119"/>
      <c r="H64" s="119"/>
      <c r="I64" s="119"/>
      <c r="J64" s="119"/>
      <c r="K64" s="119"/>
    </row>
    <row r="65" spans="1:11" ht="22.5" customHeight="1">
      <c r="A65" t="s">
        <v>105</v>
      </c>
      <c r="E65" s="90">
        <v>-157000</v>
      </c>
      <c r="G65" s="90">
        <v>-277012</v>
      </c>
      <c r="H65" s="6"/>
      <c r="I65" s="90">
        <v>-157000</v>
      </c>
      <c r="J65" s="6"/>
      <c r="K65" s="90">
        <v>-277012</v>
      </c>
    </row>
    <row r="66" spans="1:11" ht="22.5" customHeight="1">
      <c r="A66" t="s">
        <v>133</v>
      </c>
      <c r="E66" s="6">
        <v>-60000</v>
      </c>
      <c r="G66" s="6">
        <v>-60000</v>
      </c>
      <c r="H66" s="6"/>
      <c r="I66" s="6">
        <v>-60000</v>
      </c>
      <c r="J66" s="6"/>
      <c r="K66" s="6">
        <v>-60000</v>
      </c>
    </row>
    <row r="67" spans="1:11" ht="22.5" customHeight="1">
      <c r="A67" t="s">
        <v>123</v>
      </c>
      <c r="E67" s="6">
        <v>-12246</v>
      </c>
      <c r="G67" s="6">
        <v>-11648</v>
      </c>
      <c r="H67" s="6"/>
      <c r="I67" s="6">
        <v>-12144</v>
      </c>
      <c r="J67" s="6"/>
      <c r="K67" s="6">
        <v>-11633</v>
      </c>
    </row>
    <row r="68" spans="1:11" ht="22.5" customHeight="1">
      <c r="A68" t="s">
        <v>157</v>
      </c>
      <c r="E68" s="6">
        <v>-222306</v>
      </c>
      <c r="G68" s="6">
        <v>-205205</v>
      </c>
      <c r="H68" s="6"/>
      <c r="I68" s="6">
        <v>-222306</v>
      </c>
      <c r="J68" s="6"/>
      <c r="K68" s="6">
        <v>-205205</v>
      </c>
    </row>
    <row r="69" spans="1:11" ht="22.5" customHeight="1">
      <c r="A69" t="s">
        <v>103</v>
      </c>
      <c r="E69" s="6">
        <v>-3523</v>
      </c>
      <c r="G69" s="6">
        <v>-3020</v>
      </c>
      <c r="H69" s="6"/>
      <c r="I69" s="6">
        <v>-3523</v>
      </c>
      <c r="J69" s="6"/>
      <c r="K69" s="6">
        <v>-3020</v>
      </c>
    </row>
    <row r="70" spans="1:11" s="2" customFormat="1" ht="22.5" customHeight="1">
      <c r="A70" s="12" t="s">
        <v>96</v>
      </c>
      <c r="E70" s="49">
        <f>SUM(E65:E69)</f>
        <v>-455075</v>
      </c>
      <c r="G70" s="49">
        <f>SUM(G65:G69)</f>
        <v>-556885</v>
      </c>
      <c r="H70" s="79"/>
      <c r="I70" s="49">
        <f>SUM(I65:I69)</f>
        <v>-454973</v>
      </c>
      <c r="J70" s="79"/>
      <c r="K70" s="49">
        <f>SUM(K65:K69)</f>
        <v>-556870</v>
      </c>
    </row>
    <row r="71" spans="1:11" ht="22.5" customHeight="1">
      <c r="A71" s="12"/>
      <c r="E71" s="90"/>
      <c r="G71" s="90"/>
      <c r="H71" s="6"/>
      <c r="I71" s="79"/>
      <c r="J71" s="6"/>
      <c r="K71" s="79"/>
    </row>
    <row r="72" spans="1:11" ht="22.5" customHeight="1">
      <c r="A72" s="9" t="s">
        <v>137</v>
      </c>
      <c r="E72" s="90"/>
      <c r="G72" s="90"/>
      <c r="H72" s="6"/>
      <c r="I72" s="79"/>
      <c r="J72" s="6"/>
      <c r="K72" s="79"/>
    </row>
    <row r="73" spans="1:11" ht="22.5" customHeight="1">
      <c r="A73" s="54" t="s">
        <v>97</v>
      </c>
      <c r="E73" s="16">
        <f>SUM(E70,E54,E46)</f>
        <v>8150</v>
      </c>
      <c r="F73" s="2"/>
      <c r="G73" s="16">
        <v>-3056</v>
      </c>
      <c r="H73" s="16"/>
      <c r="I73" s="16">
        <f>SUM(I70,I54,I46)</f>
        <v>8530</v>
      </c>
      <c r="J73" s="16"/>
      <c r="K73" s="16">
        <v>-3944</v>
      </c>
    </row>
    <row r="74" spans="1:11" ht="22.5" customHeight="1">
      <c r="A74" s="9" t="s">
        <v>99</v>
      </c>
      <c r="E74" s="39"/>
      <c r="F74" s="39"/>
      <c r="G74" s="39"/>
      <c r="H74" s="16"/>
      <c r="I74" s="16"/>
      <c r="J74" s="16"/>
      <c r="K74" s="16"/>
    </row>
    <row r="75" spans="1:11" ht="22.5" customHeight="1">
      <c r="A75" s="54" t="s">
        <v>100</v>
      </c>
      <c r="E75" s="95">
        <v>1265</v>
      </c>
      <c r="G75" s="95">
        <v>1609</v>
      </c>
      <c r="H75" s="16"/>
      <c r="I75" s="96">
        <v>1265</v>
      </c>
      <c r="J75" s="16"/>
      <c r="K75" s="96">
        <v>1609</v>
      </c>
    </row>
    <row r="76" spans="1:11" ht="22.5" customHeight="1">
      <c r="A76" s="12" t="s">
        <v>137</v>
      </c>
      <c r="B76" s="2"/>
      <c r="C76" s="2"/>
      <c r="D76" s="2"/>
      <c r="E76" s="68">
        <f>SUM(E72:E75)</f>
        <v>9415</v>
      </c>
      <c r="F76" s="2"/>
      <c r="G76" s="68">
        <f>SUM(G72:G75)</f>
        <v>-1447</v>
      </c>
      <c r="H76" s="34">
        <f>SUM(H72:H75)</f>
        <v>0</v>
      </c>
      <c r="I76" s="34">
        <f>SUM(I72:I75)</f>
        <v>9795</v>
      </c>
      <c r="J76" s="34">
        <f>SUM(J72:J75)</f>
        <v>0</v>
      </c>
      <c r="K76" s="34">
        <f>SUM(K72:K75)</f>
        <v>-2335</v>
      </c>
    </row>
    <row r="77" spans="1:11" ht="22.5" customHeight="1">
      <c r="A77" s="9" t="s">
        <v>106</v>
      </c>
      <c r="E77" s="95">
        <f>BS!F10</f>
        <v>11379</v>
      </c>
      <c r="G77" s="95">
        <v>22997</v>
      </c>
      <c r="H77" s="16"/>
      <c r="I77" s="96">
        <f>BS!J10</f>
        <v>10892</v>
      </c>
      <c r="J77" s="16"/>
      <c r="K77" s="96">
        <v>22384</v>
      </c>
    </row>
    <row r="78" spans="1:11" s="2" customFormat="1" ht="22.5" customHeight="1" thickBot="1">
      <c r="A78" s="12" t="s">
        <v>155</v>
      </c>
      <c r="E78" s="97">
        <f>SUM(E76:E77)</f>
        <v>20794</v>
      </c>
      <c r="G78" s="97">
        <f>SUM(G76:G77)</f>
        <v>21550</v>
      </c>
      <c r="H78" s="34"/>
      <c r="I78" s="44">
        <f>SUM(I76:I77)</f>
        <v>20687</v>
      </c>
      <c r="J78" s="34"/>
      <c r="K78" s="44">
        <f>SUM(K76:K77)</f>
        <v>20049</v>
      </c>
    </row>
    <row r="79" spans="1:11" ht="22.5" customHeight="1" thickTop="1">
      <c r="A79" s="12"/>
      <c r="E79" s="39"/>
      <c r="G79" s="39"/>
      <c r="H79" s="34"/>
      <c r="I79" s="34"/>
      <c r="J79" s="34"/>
      <c r="K79" s="34"/>
    </row>
    <row r="80" spans="1:11" s="36" customFormat="1">
      <c r="A80" s="12" t="s">
        <v>85</v>
      </c>
      <c r="B80" s="2"/>
      <c r="C80"/>
      <c r="D80"/>
      <c r="E80" s="39"/>
      <c r="F80"/>
      <c r="G80" s="39"/>
      <c r="H80"/>
      <c r="I80" s="39"/>
      <c r="K80"/>
    </row>
    <row r="81" spans="1:13" s="36" customFormat="1">
      <c r="A81" s="9" t="s">
        <v>134</v>
      </c>
      <c r="B81"/>
      <c r="C81"/>
      <c r="D81"/>
      <c r="E81" s="53">
        <v>30909</v>
      </c>
      <c r="F81" s="22"/>
      <c r="G81" s="53">
        <v>5148</v>
      </c>
      <c r="H81" s="16"/>
      <c r="I81" s="16">
        <v>30633</v>
      </c>
      <c r="J81" s="16"/>
      <c r="K81" s="16">
        <v>4276</v>
      </c>
      <c r="M81" s="81"/>
    </row>
    <row r="82" spans="1:13" s="36" customFormat="1">
      <c r="A82" s="9" t="s">
        <v>101</v>
      </c>
      <c r="B82"/>
      <c r="C82"/>
      <c r="D82"/>
      <c r="E82" s="53"/>
      <c r="F82" s="22"/>
      <c r="G82" s="53"/>
      <c r="H82" s="16"/>
      <c r="I82" s="16"/>
      <c r="J82" s="16"/>
      <c r="K82" s="16"/>
    </row>
    <row r="83" spans="1:13" s="36" customFormat="1">
      <c r="A83" s="9"/>
      <c r="B83" t="s">
        <v>135</v>
      </c>
      <c r="C83"/>
      <c r="D83"/>
      <c r="E83" s="81">
        <v>4985</v>
      </c>
      <c r="F83" s="22"/>
      <c r="G83" s="16">
        <v>1432</v>
      </c>
      <c r="H83" s="16"/>
      <c r="I83" s="81">
        <v>4985</v>
      </c>
      <c r="J83" s="16"/>
      <c r="K83" s="16">
        <v>1432</v>
      </c>
    </row>
    <row r="84" spans="1:13" s="36" customFormat="1" ht="24.75" customHeight="1">
      <c r="A84" s="9" t="s">
        <v>122</v>
      </c>
      <c r="B84"/>
      <c r="C84"/>
      <c r="D84"/>
      <c r="E84" s="28">
        <v>37407</v>
      </c>
      <c r="F84" s="22"/>
      <c r="G84" s="81">
        <v>0</v>
      </c>
      <c r="H84" s="16"/>
      <c r="I84" s="28">
        <v>37407</v>
      </c>
      <c r="J84" s="16"/>
      <c r="K84" s="81">
        <v>0</v>
      </c>
    </row>
    <row r="85" spans="1:13" s="36" customFormat="1" hidden="1">
      <c r="A85" s="9" t="s">
        <v>158</v>
      </c>
      <c r="B85"/>
      <c r="C85"/>
      <c r="D85"/>
      <c r="E85" s="16"/>
      <c r="F85" s="22"/>
      <c r="G85" s="81">
        <v>0</v>
      </c>
      <c r="H85" s="16"/>
      <c r="I85" s="16"/>
      <c r="J85" s="16"/>
      <c r="K85" s="81">
        <v>0</v>
      </c>
    </row>
    <row r="86" spans="1:13">
      <c r="E86" s="15"/>
      <c r="F86" s="15"/>
      <c r="G86" s="15"/>
      <c r="H86" s="15"/>
      <c r="I86" s="15"/>
      <c r="J86" s="15"/>
      <c r="K86" s="15"/>
    </row>
    <row r="88" spans="1:13">
      <c r="E88" s="41"/>
      <c r="G88" s="41"/>
      <c r="I88" s="41"/>
      <c r="K88" s="41"/>
    </row>
  </sheetData>
  <mergeCells count="23">
    <mergeCell ref="I60:K60"/>
    <mergeCell ref="I61:K61"/>
    <mergeCell ref="G64:H64"/>
    <mergeCell ref="I64:K64"/>
    <mergeCell ref="E61:G61"/>
    <mergeCell ref="E63:K63"/>
    <mergeCell ref="E60:G60"/>
    <mergeCell ref="E4:G4"/>
    <mergeCell ref="E6:G6"/>
    <mergeCell ref="E8:K8"/>
    <mergeCell ref="I59:K59"/>
    <mergeCell ref="I4:K4"/>
    <mergeCell ref="I5:K5"/>
    <mergeCell ref="I6:K6"/>
    <mergeCell ref="E33:K33"/>
    <mergeCell ref="E59:G59"/>
    <mergeCell ref="I29:K29"/>
    <mergeCell ref="I30:K30"/>
    <mergeCell ref="I31:K31"/>
    <mergeCell ref="E29:G29"/>
    <mergeCell ref="E31:G31"/>
    <mergeCell ref="E5:G5"/>
    <mergeCell ref="E30:G30"/>
  </mergeCells>
  <pageMargins left="0.8" right="0.5" top="0.48" bottom="0.5" header="0.5" footer="0.5"/>
  <pageSetup paperSize="9" scale="95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0" man="1"/>
    <brk id="5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00C57A-7678-4FBE-8737-4380F2EC35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E1318-2FAA-46CC-93D9-B9B59C7BB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2023-08-08T06:10:25Z</cp:lastPrinted>
  <dcterms:created xsi:type="dcterms:W3CDTF">2014-07-09T03:18:26Z</dcterms:created>
  <dcterms:modified xsi:type="dcterms:W3CDTF">2023-08-08T08:17:18Z</dcterms:modified>
</cp:coreProperties>
</file>