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6\ไตรมาส 2_2566\กรีน รีซอร์สเซส_Q2_2566 [ไฟล์ส่ง กลต.]\"/>
    </mc:Choice>
  </mc:AlternateContent>
  <xr:revisionPtr revIDLastSave="0" documentId="13_ncr:1_{5324DB02-EFC3-452B-9034-E6887446299F}" xr6:coauthVersionLast="47" xr6:coauthVersionMax="47" xr10:uidLastSave="{00000000-0000-0000-0000-000000000000}"/>
  <bookViews>
    <workbookView xWindow="5088" yWindow="108" windowWidth="12288" windowHeight="11940" tabRatio="824" xr2:uid="{00000000-000D-0000-FFFF-FFFF00000000}"/>
  </bookViews>
  <sheets>
    <sheet name="งบแสดงฐานะการเงิน " sheetId="22" r:id="rId1"/>
    <sheet name="งบกำไรขาดทุนเบ็ดเสร็จ 3" sheetId="27" r:id="rId2"/>
    <sheet name="งบกำไรขาดทุนเบ็ดเสร็จ 6" sheetId="28" r:id="rId3"/>
    <sheet name="งบแสดงการเปลี่ยนแปลงรวม" sheetId="24" r:id="rId4"/>
    <sheet name="งบแสดงการเปลี่ยนแปลง" sheetId="26" r:id="rId5"/>
    <sheet name="งบกระแสเงินสด" sheetId="21" r:id="rId6"/>
  </sheets>
  <definedNames>
    <definedName name="_xlnm.Print_Area" localSheetId="5">งบกระแสเงินสด!$A$1:$N$68</definedName>
    <definedName name="_xlnm.Print_Area" localSheetId="1">'งบกำไรขาดทุนเบ็ดเสร็จ 3'!$A$1:$M$36</definedName>
    <definedName name="_xlnm.Print_Area" localSheetId="2">'งบกำไรขาดทุนเบ็ดเสร็จ 6'!$A$1:$M$36</definedName>
    <definedName name="_xlnm.Print_Area" localSheetId="4">งบแสดงการเปลี่ยนแปลง!$A$1:$O$23</definedName>
    <definedName name="_xlnm.Print_Area" localSheetId="3">งบแสดงการเปลี่ยนแปลงรวม!$A$1:$Q$21</definedName>
    <definedName name="_xlnm.Print_Area" localSheetId="0">'งบแสดงฐานะการเงิน '!$A$1:$N$80</definedName>
  </definedNames>
  <calcPr calcId="181029"/>
</workbook>
</file>

<file path=xl/calcChain.xml><?xml version="1.0" encoding="utf-8"?>
<calcChain xmlns="http://schemas.openxmlformats.org/spreadsheetml/2006/main">
  <c r="H26" i="21" l="1"/>
  <c r="L26" i="21"/>
  <c r="M27" i="28" l="1"/>
  <c r="K27" i="28"/>
  <c r="I27" i="28"/>
  <c r="M27" i="27"/>
  <c r="I27" i="27"/>
  <c r="G24" i="27"/>
  <c r="H58" i="21"/>
  <c r="H41" i="21"/>
  <c r="H29" i="21"/>
  <c r="L41" i="21"/>
  <c r="L60" i="21" s="1"/>
  <c r="L62" i="21" s="1"/>
  <c r="L70" i="21" s="1"/>
  <c r="H60" i="21" l="1"/>
  <c r="H62" i="21" s="1"/>
  <c r="H70" i="21" s="1"/>
  <c r="K27" i="27"/>
  <c r="K26" i="27"/>
  <c r="G26" i="27"/>
  <c r="K25" i="28"/>
  <c r="K17" i="27"/>
  <c r="G17" i="27"/>
  <c r="K29" i="27" l="1"/>
  <c r="G27" i="27"/>
  <c r="G29" i="27" s="1"/>
  <c r="G31" i="27" s="1"/>
  <c r="K29" i="28" l="1"/>
  <c r="K31" i="28" s="1"/>
  <c r="K33" i="28" s="1"/>
  <c r="G27" i="28"/>
  <c r="G29" i="28" s="1"/>
  <c r="P62" i="21"/>
  <c r="G31" i="28" l="1"/>
  <c r="Q62" i="21"/>
  <c r="G33" i="28" l="1"/>
</calcChain>
</file>

<file path=xl/sharedStrings.xml><?xml version="1.0" encoding="utf-8"?>
<sst xmlns="http://schemas.openxmlformats.org/spreadsheetml/2006/main" count="287" uniqueCount="173">
  <si>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</si>
  <si>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</si>
  <si>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</si>
  <si>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</si>
  <si>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</si>
  <si>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</si>
  <si>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</si>
  <si>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</si>
  <si>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</si>
  <si>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</si>
  <si>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</si>
  <si>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</si>
  <si>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</si>
  <si>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</si>
  <si>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</si>
  <si>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</si>
  <si>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</si>
  <si>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</si>
  <si>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</si>
  <si>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</si>
  <si>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</si>
  <si>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</si>
  <si>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</si>
  <si>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</si>
  <si>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</si>
  <si>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</si>
  <si>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</si>
  <si>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เงินสดและรายการเทียบเท่าเงินสดเพิ่มขึ้น (ลดลง) - สุทธิ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</si>
  <si>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</si>
  <si>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</si>
  <si>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</si>
  <si>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</si>
  <si>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</si>
  <si>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</si>
  <si>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</si>
  <si>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</si>
  <si>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</si>
  <si>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กำไรขาดทุนเบ็ดเสร็จอื่น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</si>
  <si>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</si>
  <si>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</si>
  <si>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</si>
  <si>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</si>
  <si>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 xml:space="preserve">ที่ดิน อาคารและอุปกรณ์ </t>
  </si>
  <si>
    <t>อสังหาริมทรัพย์เพื่อการลงทุน</t>
  </si>
  <si>
    <t>ส่วนเกินมูลค่าหุ้น</t>
  </si>
  <si>
    <t>ต้นทุนในการจัดจำหน่าย</t>
  </si>
  <si>
    <t>เงินสดสุทธิได้มาจาก (ใช้ไปใน) กิจกรรมลงทุน</t>
  </si>
  <si>
    <t>บริษัท กรีน รีซอร์สเซส จำกัด (มหาชน) และบริษัทย่อย</t>
  </si>
  <si>
    <t>ลูกหนี้การค้าและลูกหนี้หมุนเวียนอื่น</t>
  </si>
  <si>
    <t>ต้นทุนการพัฒนาโครงการอสังหาริมทรัพย์เพื่อขาย</t>
  </si>
  <si>
    <t xml:space="preserve">เงินลงทุนในบริษัทย่อย 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</si>
  <si>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</si>
  <si>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</si>
  <si>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</si>
  <si>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เงินกู้ยืมระยะยาวจากสถาบันการเงิน</t>
  </si>
  <si>
    <t>หุ้นสามัญ 818,024,729 หุ้น มูลค่าหุ้นละ 1.00 บาท</t>
  </si>
  <si>
    <t>กำไร (ขาดทุน) สะสม</t>
  </si>
  <si>
    <t>รายได้จากการจำหน่ายกระแสไฟฟ้า</t>
  </si>
  <si>
    <t>พันบาท</t>
  </si>
  <si>
    <t>ต้นทุนจำหน่ายกระแสไฟฟ้า</t>
  </si>
  <si>
    <t>สำรองตามกฎหมาย</t>
  </si>
  <si>
    <t>และชำระแล้ว</t>
  </si>
  <si>
    <t>การปรับปรุงด้วยต้นทุนพัฒนาโครงการอสังหาริมทรัพย์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</si>
  <si>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</si>
  <si>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</si>
  <si>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เงินสดสุทธิได้มาจาก (ใช้ไปใน) กิจกรรมดำเนินงาน</t>
  </si>
  <si>
    <t>สินทรัพย์ไม่มีตัวตน</t>
  </si>
  <si>
    <t>การปรับปรุงด้วยต้นทุนทางการเงิน</t>
  </si>
  <si>
    <t>การปรับปรุงด้วยเจ้าหนี้การค้าและเจ้าหนี้หมุนเวียนอื่น</t>
  </si>
  <si>
    <t>เพิ่มขึ้น (ลดลง)</t>
  </si>
  <si>
    <t>การปรับปรุงด้วยค่าเสื่อมราคา และค่าตัดจำหน่าย</t>
  </si>
  <si>
    <t>การปรับปรุงด้วยประมาณการหนี้สินผลประโยชน์พนักงาน</t>
  </si>
  <si>
    <t xml:space="preserve">สินทรัพย์ทางการเงินไม่หมุนเวียนอื่น </t>
  </si>
  <si>
    <t>ทุนที่ออกและชำระแล้ว</t>
  </si>
  <si>
    <t>เงินสดจ่ายชำระหนี้สินตามสัญญาเช่า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</si>
  <si>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</si>
  <si>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</si>
  <si>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</si>
  <si>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เงินฝากธนาคารที่มีภาระค้ำประกัน</t>
  </si>
  <si>
    <t>ลูกหนี้การค้าและลูกหนี้ไม่หมุนเวียนอื่น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</si>
  <si>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</si>
  <si>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</si>
  <si>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</si>
  <si>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</si>
  <si>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</si>
  <si>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</si>
  <si>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การลงทุนในบริษัทย่อย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</si>
  <si>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</si>
  <si>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</si>
  <si>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>เงินสดรับชำระคืนจากเงินให้กู้ยืม</t>
  </si>
  <si>
    <t>เงินสดรับจากดอกเบี้ย</t>
  </si>
  <si>
    <t>เงินสดจ่ายดอกเบี้ย</t>
  </si>
  <si>
    <t>รายได้จากการให้บริการติดตั้งระบบผลิตไฟฟ้า</t>
  </si>
  <si>
    <t>รายได้จากการให้เช่าและบริการที่เกี่ยวข้อง</t>
  </si>
  <si>
    <t>รายได้จากการขายอสังหาริมทรัพย์</t>
  </si>
  <si>
    <t>ต้นทุนการให้บริการติดตั้งระบบผลิตไฟฟ้า</t>
  </si>
  <si>
    <t>ต้นทุนขายอสังหาริมทรัพย์</t>
  </si>
  <si>
    <t>ต้นทุนการให้เช่าและบริการที่เกี่ยวข้อง</t>
  </si>
  <si>
    <t>เปลี่ยนแปลงสัดส่วน</t>
  </si>
  <si>
    <t>งบแสดงฐานะการเงิน (ต่อ)</t>
  </si>
  <si>
    <t>ทุนที่ออก</t>
  </si>
  <si>
    <t>รวมส่วน</t>
  </si>
  <si>
    <t>ของผู้ถือหุ้น</t>
  </si>
  <si>
    <t>ส่วนเกิน</t>
  </si>
  <si>
    <t>มูลค่าหุ้น</t>
  </si>
  <si>
    <t>ยังไม่ได้</t>
  </si>
  <si>
    <t>ทุนสำรอง</t>
  </si>
  <si>
    <t>จัดสรร</t>
  </si>
  <si>
    <t>ตามกฎหมาย</t>
  </si>
  <si>
    <t>งบแสดงการเปลี่ยนแปลงส่วนของผู้ถือหุ้น (ต่อ)</t>
  </si>
  <si>
    <t>งบกระแสเงินสด (ต่อ)</t>
  </si>
  <si>
    <t>เงินสดจ่ายเพื่อชำระเงินกู้ยืมระยะยาวจากสถาบันการเงิน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</si>
  <si>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</si>
  <si>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การปรับปรุงอื่นที่กระทบยอดกำไร (ขาดทุน)</t>
  </si>
  <si>
    <t>การปรับปรุงด้วยรายได้ดอกเบี้ย</t>
  </si>
  <si>
    <t>เงินสดจ่ายเพื่อซื้ออุปกรณ์</t>
  </si>
  <si>
    <t>ค่าใช้จ่าย (รายได้) ภาษีเงินได้</t>
  </si>
  <si>
    <t>การปรับปรุงด้วยค่าใช้จ่าย (รายได้) ภาษีเงินได้</t>
  </si>
  <si>
    <t>2565</t>
  </si>
  <si>
    <t>ประมาณการหนี้สินผลประโยชน์พนักงาน</t>
  </si>
  <si>
    <t>เงินสดรับจากเงินกู้ยืมจากกิจการที่เกี่ยวข้องกัน</t>
  </si>
  <si>
    <t>ส่วนต่ำจากการ</t>
  </si>
  <si>
    <t>บริษัทย่อย</t>
  </si>
  <si>
    <t>ส่วนต่ำจากการเปลี่ยนแปลงสัดส่วนการลงทุนใน</t>
  </si>
  <si>
    <t>เงินสดจ่ายเพื่อเงินให้กู้ยืม</t>
  </si>
  <si>
    <t>ข้อมูลกระแสเงินสดเปิดเผยเพิ่มเติม</t>
  </si>
  <si>
    <t>รายการที่ไม่ใช่เงินสด :</t>
  </si>
  <si>
    <t>เจ้าหนี้ค่าทรัพย์สินเพิ่มขึ้น (ลดลง)</t>
  </si>
  <si>
    <t>ค่าใช้จ่ายอื่น</t>
  </si>
  <si>
    <t>เงินฝากธนาคารที่ติดภาระค้ำประกันเพิ่มขึ้น (ลดลง)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</si>
  <si>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</si>
  <si>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</si>
  <si>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</si>
  <si>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ธันวาคม 2565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</si>
  <si>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</si>
  <si>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</si>
  <si>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ยอดคงเหลือต้นงวด ณ วันที่ 1 มกราคม 2565</t>
  </si>
  <si>
    <t>ยอดคงเหลือต้นงวด ณ วันที่ 1 มกราคม 2566</t>
  </si>
  <si>
    <t>กำไรขาดทุนเบ็ดเสร็จรวมสำหรับงวด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</si>
  <si>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</si>
  <si>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</si>
  <si>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2566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</si>
  <si>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</si>
  <si>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</si>
  <si>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4.4, 5</t>
  </si>
  <si>
    <t>23</t>
  </si>
  <si>
    <t>4.3, 19</t>
  </si>
  <si>
    <t>20</t>
  </si>
  <si>
    <t>ขาดทุนก่อนภาษีเงินได้</t>
  </si>
  <si>
    <t>ขาดทุนสำหรับงวด</t>
  </si>
  <si>
    <t>ขาดทุนเบ็ดเสร็จรวมสำหรับงวด</t>
  </si>
  <si>
    <t>ขาดทุนต่อหุ้น (บาท)</t>
  </si>
  <si>
    <t>ขาดทุนต่อหุ้นขั้นพื้นฐาน</t>
  </si>
  <si>
    <t>การปรับปรุงด้วยลูกหนี้การค้าและลูกหนี้หมุนเวียนอื่น (เพิ่มขึ้น) ลดลง</t>
  </si>
  <si>
    <t>ปรับรายการที่กระทบขาดทุนเป็นเงินสดรับ (จ่าย)</t>
  </si>
  <si>
    <t>ดอกเบี้ยค้างจ่ายเพิ่มขึ้น (ลดลง)</t>
  </si>
  <si>
    <t>ดอกเบี้ยค้างรับ (เพิ่มขึ้น) ลดลง</t>
  </si>
  <si>
    <t>4.4, 15</t>
  </si>
  <si>
    <t>เงินสดจ่ายผลประโยชน์ระยะยาวพนักงาน</t>
  </si>
  <si>
    <t>ณ วันที่ 30 มิถุนายน 2566</t>
  </si>
  <si>
    <t>ณ วันที่ 30</t>
  </si>
  <si>
    <t>มิถุนายน 2566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</si>
  <si>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</si>
  <si>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</si>
  <si>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ยอดคงเหลือปลายงวด ณ วันที่ 30 มิถุนายน 2565</t>
  </si>
  <si>
    <t>ยอดคงเหลือปลายงวด ณ วันที่ 30 มิถุนายน 2566</t>
  </si>
  <si>
    <t>การปรับปรุงด้วยเงินปันผลรับ</t>
  </si>
  <si>
    <t>เงินสดรับจากเงินปันผล</t>
  </si>
  <si>
    <t>เงินสดจ่ายเพื่อชำระเงินกู้ยืมจากกิจการที่เกี่ยวข้องกัน</t>
  </si>
  <si>
    <t>เงินสดจ่ายเพื่อซื้อสินทรัพย์ไม่มีตัวตน</t>
  </si>
  <si>
    <t>ขาดทุนจากกิจกรรมดำเนินงาน</t>
  </si>
  <si>
    <t>การปรับปรุงด้วยผลขาดทุนด้านเครดิตที่คาดว่าจะเกิดขึ้น (โอนกลับ)</t>
  </si>
  <si>
    <t>การปรับปรุงด้วยขาดทุนจากสินทรัพย์ทางการเงินอื่น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</si>
</sst>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\ ;\(#,##0\);&quot;-  &quot;\ \ \ "/>
    <numFmt numFmtId="192" formatCode="#,##0.00\ ;\(#,##0.00\);&quot;-  &quot;\ \ \ "/>
    <numFmt numFmtId="193" formatCode="_-* #,##0.00000_-;\-* #,##0.00000_-;_-* &quot;-&quot;?????_-;_-@_-"/>
    <numFmt numFmtId="194" formatCode="#,##0\ ;\(#,##0\);&quot;- &quot;\ \ \ "/>
    <numFmt numFmtId="195" formatCode="#,##0\ ;\(#,##0\);&quot;-   &quot;\ \ \ "/>
    <numFmt numFmtId="196" formatCode="0.000"/>
    <numFmt numFmtId="197" formatCode="#,##0.000"/>
    <numFmt numFmtId="198" formatCode="#,##0.000\ ;\(#,##0.000\);&quot;-   &quot;\ \ \ "/>
    <numFmt numFmtId="199" formatCode="#,##0.00\ ;\(#,##0.00\);&quot;-   &quot;\ \ \ "/>
  </numFmts>
  <fonts count="3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u/>
      <sz val="13"/>
      <name val="Angsana New"/>
      <family val="1"/>
    </font>
    <font>
      <sz val="14"/>
      <name val="Cordia New"/>
      <family val="2"/>
    </font>
    <font>
      <b/>
      <sz val="16"/>
      <name val="AngsanaUPC"/>
      <family val="1"/>
      <charset val="222"/>
    </font>
    <font>
      <u/>
      <sz val="10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11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b/>
      <sz val="16"/>
      <color indexed="8"/>
      <name val="Angsana New"/>
      <family val="1"/>
      <charset val="222"/>
    </font>
    <font>
      <b/>
      <u/>
      <sz val="16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18" fillId="0" borderId="0"/>
    <xf numFmtId="0" fontId="1" fillId="0" borderId="0"/>
    <xf numFmtId="9" fontId="23" fillId="0" borderId="0" applyFont="0" applyFill="0" applyBorder="0" applyAlignment="0" applyProtection="0"/>
  </cellStyleXfs>
  <cellXfs count="200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1" applyNumberFormat="1" applyFont="1" applyFill="1"/>
    <xf numFmtId="190" fontId="5" fillId="0" borderId="0" xfId="1" applyNumberFormat="1" applyFont="1" applyFill="1"/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0" xfId="1" applyNumberFormat="1" applyFont="1" applyFill="1"/>
    <xf numFmtId="0" fontId="17" fillId="0" borderId="2" xfId="0" applyFont="1" applyBorder="1" applyAlignment="1">
      <alignment horizontal="center" vertical="center"/>
    </xf>
    <xf numFmtId="190" fontId="17" fillId="0" borderId="0" xfId="1" applyNumberFormat="1" applyFont="1" applyFill="1"/>
    <xf numFmtId="190" fontId="17" fillId="0" borderId="0" xfId="1" applyNumberFormat="1" applyFont="1" applyFill="1" applyAlignment="1">
      <alignment horizontal="right" vertical="center"/>
    </xf>
    <xf numFmtId="190" fontId="17" fillId="0" borderId="0" xfId="0" applyNumberFormat="1" applyFont="1" applyAlignment="1">
      <alignment vertical="center"/>
    </xf>
    <xf numFmtId="190" fontId="17" fillId="0" borderId="4" xfId="1" applyNumberFormat="1" applyFont="1" applyFill="1" applyBorder="1"/>
    <xf numFmtId="190" fontId="17" fillId="0" borderId="0" xfId="1" applyNumberFormat="1" applyFont="1" applyFill="1" applyBorder="1"/>
    <xf numFmtId="190" fontId="17" fillId="0" borderId="0" xfId="0" applyNumberFormat="1" applyFont="1"/>
    <xf numFmtId="189" fontId="17" fillId="0" borderId="0" xfId="1" applyNumberFormat="1" applyFont="1" applyFill="1" applyAlignment="1">
      <alignment horizontal="right" vertical="center"/>
    </xf>
    <xf numFmtId="190" fontId="17" fillId="0" borderId="1" xfId="1" applyNumberFormat="1" applyFont="1" applyFill="1" applyBorder="1"/>
    <xf numFmtId="43" fontId="17" fillId="0" borderId="0" xfId="1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/>
    <xf numFmtId="194" fontId="3" fillId="2" borderId="0" xfId="0" applyNumberFormat="1" applyFont="1" applyFill="1"/>
    <xf numFmtId="0" fontId="3" fillId="2" borderId="0" xfId="1" applyNumberFormat="1" applyFont="1" applyFill="1"/>
    <xf numFmtId="0" fontId="3" fillId="2" borderId="0" xfId="0" applyFont="1" applyFill="1" applyAlignment="1">
      <alignment horizontal="right" vertical="center"/>
    </xf>
    <xf numFmtId="188" fontId="3" fillId="2" borderId="0" xfId="1" applyNumberFormat="1" applyFont="1" applyFill="1" applyAlignment="1">
      <alignment vertical="center"/>
    </xf>
    <xf numFmtId="0" fontId="17" fillId="0" borderId="0" xfId="0" quotePrefix="1" applyFont="1" applyAlignment="1">
      <alignment vertical="center"/>
    </xf>
    <xf numFmtId="190" fontId="17" fillId="0" borderId="3" xfId="1" applyNumberFormat="1" applyFont="1" applyFill="1" applyBorder="1"/>
    <xf numFmtId="187" fontId="17" fillId="0" borderId="0" xfId="1" applyNumberFormat="1" applyFont="1" applyFill="1" applyBorder="1" applyAlignment="1">
      <alignment vertical="center"/>
    </xf>
    <xf numFmtId="187" fontId="17" fillId="0" borderId="0" xfId="1" applyNumberFormat="1" applyFont="1" applyFill="1" applyAlignment="1">
      <alignment vertical="center"/>
    </xf>
    <xf numFmtId="188" fontId="17" fillId="0" borderId="0" xfId="1" applyNumberFormat="1" applyFont="1" applyFill="1" applyBorder="1" applyAlignment="1">
      <alignment vertical="center"/>
    </xf>
    <xf numFmtId="190" fontId="17" fillId="0" borderId="0" xfId="1" applyNumberFormat="1" applyFont="1" applyFill="1" applyBorder="1" applyAlignment="1">
      <alignment horizontal="right" vertical="center"/>
    </xf>
    <xf numFmtId="191" fontId="17" fillId="0" borderId="0" xfId="1" applyNumberFormat="1" applyFont="1" applyFill="1" applyBorder="1"/>
    <xf numFmtId="191" fontId="17" fillId="0" borderId="0" xfId="1" applyNumberFormat="1" applyFont="1" applyFill="1" applyBorder="1" applyAlignment="1">
      <alignment vertical="center"/>
    </xf>
    <xf numFmtId="191" fontId="17" fillId="0" borderId="0" xfId="1" applyNumberFormat="1" applyFont="1" applyFill="1" applyAlignment="1">
      <alignment vertical="center"/>
    </xf>
    <xf numFmtId="191" fontId="17" fillId="0" borderId="0" xfId="0" applyNumberFormat="1" applyFont="1" applyAlignment="1">
      <alignment vertical="center"/>
    </xf>
    <xf numFmtId="189" fontId="17" fillId="0" borderId="0" xfId="1" applyNumberFormat="1" applyFont="1" applyFill="1" applyBorder="1" applyAlignment="1">
      <alignment horizontal="right" vertical="center"/>
    </xf>
    <xf numFmtId="191" fontId="17" fillId="0" borderId="0" xfId="1" applyNumberFormat="1" applyFont="1" applyFill="1"/>
    <xf numFmtId="192" fontId="17" fillId="0" borderId="0" xfId="1" applyNumberFormat="1" applyFont="1" applyFill="1"/>
    <xf numFmtId="192" fontId="17" fillId="0" borderId="0" xfId="1" applyNumberFormat="1" applyFont="1" applyFill="1" applyAlignment="1">
      <alignment vertical="center"/>
    </xf>
    <xf numFmtId="192" fontId="17" fillId="0" borderId="0" xfId="0" applyNumberFormat="1" applyFont="1" applyAlignment="1">
      <alignment vertical="center"/>
    </xf>
    <xf numFmtId="1" fontId="17" fillId="0" borderId="0" xfId="1" applyNumberFormat="1" applyFont="1" applyFill="1" applyBorder="1" applyAlignment="1">
      <alignment horizontal="right" vertical="center"/>
    </xf>
    <xf numFmtId="191" fontId="17" fillId="0" borderId="4" xfId="0" applyNumberFormat="1" applyFont="1" applyBorder="1"/>
    <xf numFmtId="191" fontId="17" fillId="0" borderId="1" xfId="1" applyNumberFormat="1" applyFont="1" applyFill="1" applyBorder="1"/>
    <xf numFmtId="188" fontId="17" fillId="0" borderId="0" xfId="1" applyNumberFormat="1" applyFont="1" applyFill="1" applyAlignment="1">
      <alignment vertical="center"/>
    </xf>
    <xf numFmtId="187" fontId="17" fillId="0" borderId="0" xfId="1" applyNumberFormat="1" applyFont="1" applyFill="1" applyBorder="1" applyAlignment="1">
      <alignment horizontal="right" vertical="center"/>
    </xf>
    <xf numFmtId="190" fontId="17" fillId="0" borderId="5" xfId="1" applyNumberFormat="1" applyFont="1" applyFill="1" applyBorder="1" applyAlignment="1">
      <alignment vertical="center"/>
    </xf>
    <xf numFmtId="190" fontId="17" fillId="0" borderId="0" xfId="1" applyNumberFormat="1" applyFont="1" applyFill="1" applyAlignment="1">
      <alignment vertical="center"/>
    </xf>
    <xf numFmtId="43" fontId="17" fillId="0" borderId="0" xfId="1" applyNumberFormat="1" applyFont="1" applyFill="1" applyBorder="1" applyAlignment="1">
      <alignment vertical="center"/>
    </xf>
    <xf numFmtId="43" fontId="17" fillId="0" borderId="0" xfId="1" applyNumberFormat="1" applyFont="1" applyFill="1" applyAlignment="1">
      <alignment vertical="center"/>
    </xf>
    <xf numFmtId="43" fontId="17" fillId="0" borderId="0" xfId="0" applyNumberFormat="1" applyFont="1" applyAlignment="1">
      <alignment vertical="center"/>
    </xf>
    <xf numFmtId="43" fontId="17" fillId="0" borderId="0" xfId="1" applyNumberFormat="1" applyFont="1" applyFill="1" applyBorder="1" applyAlignment="1">
      <alignment horizontal="right" vertical="center"/>
    </xf>
    <xf numFmtId="190" fontId="17" fillId="0" borderId="0" xfId="1" applyNumberFormat="1" applyFont="1" applyFill="1" applyBorder="1" applyAlignment="1">
      <alignment vertical="center"/>
    </xf>
    <xf numFmtId="190" fontId="17" fillId="0" borderId="1" xfId="0" applyNumberFormat="1" applyFont="1" applyBorder="1" applyAlignment="1">
      <alignment vertical="center"/>
    </xf>
    <xf numFmtId="194" fontId="17" fillId="0" borderId="1" xfId="0" applyNumberFormat="1" applyFont="1" applyBorder="1" applyAlignment="1">
      <alignment vertical="center"/>
    </xf>
    <xf numFmtId="190" fontId="17" fillId="0" borderId="3" xfId="0" applyNumberFormat="1" applyFont="1" applyBorder="1" applyAlignment="1">
      <alignment vertical="center"/>
    </xf>
    <xf numFmtId="193" fontId="15" fillId="0" borderId="0" xfId="1" applyNumberFormat="1" applyFont="1" applyFill="1" applyBorder="1" applyAlignment="1">
      <alignment vertical="center"/>
    </xf>
    <xf numFmtId="187" fontId="15" fillId="0" borderId="0" xfId="1" applyNumberFormat="1" applyFont="1" applyFill="1" applyBorder="1" applyAlignment="1">
      <alignment vertical="center"/>
    </xf>
    <xf numFmtId="187" fontId="15" fillId="0" borderId="2" xfId="1" applyNumberFormat="1" applyFont="1" applyFill="1" applyBorder="1" applyAlignment="1">
      <alignment vertical="center"/>
    </xf>
    <xf numFmtId="189" fontId="15" fillId="0" borderId="0" xfId="1" applyNumberFormat="1" applyFont="1" applyFill="1" applyAlignment="1">
      <alignment horizontal="right" vertical="center"/>
    </xf>
    <xf numFmtId="195" fontId="15" fillId="0" borderId="0" xfId="1" applyNumberFormat="1" applyFont="1" applyFill="1" applyBorder="1" applyAlignment="1">
      <alignment vertical="center"/>
    </xf>
    <xf numFmtId="195" fontId="15" fillId="0" borderId="0" xfId="1" applyNumberFormat="1" applyFont="1" applyFill="1" applyAlignment="1">
      <alignment vertical="center"/>
    </xf>
    <xf numFmtId="195" fontId="15" fillId="0" borderId="0" xfId="0" applyNumberFormat="1" applyFont="1" applyAlignment="1">
      <alignment vertical="center"/>
    </xf>
    <xf numFmtId="195" fontId="15" fillId="0" borderId="4" xfId="1" applyNumberFormat="1" applyFont="1" applyFill="1" applyBorder="1" applyAlignment="1">
      <alignment vertical="center"/>
    </xf>
    <xf numFmtId="1" fontId="17" fillId="0" borderId="0" xfId="1" applyNumberFormat="1" applyFont="1" applyFill="1"/>
    <xf numFmtId="195" fontId="17" fillId="0" borderId="4" xfId="1" applyNumberFormat="1" applyFont="1" applyFill="1" applyBorder="1" applyAlignment="1">
      <alignment vertical="center"/>
    </xf>
    <xf numFmtId="195" fontId="17" fillId="0" borderId="0" xfId="1" applyNumberFormat="1" applyFont="1" applyFill="1" applyBorder="1" applyAlignment="1">
      <alignment vertical="center"/>
    </xf>
    <xf numFmtId="189" fontId="17" fillId="0" borderId="0" xfId="0" applyNumberFormat="1" applyFont="1" applyAlignment="1">
      <alignment vertical="center"/>
    </xf>
    <xf numFmtId="190" fontId="15" fillId="0" borderId="0" xfId="1" quotePrefix="1" applyNumberFormat="1" applyFont="1" applyFill="1" applyAlignment="1">
      <alignment horizontal="right" vertical="center"/>
    </xf>
    <xf numFmtId="195" fontId="17" fillId="0" borderId="3" xfId="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95" fontId="14" fillId="0" borderId="0" xfId="3" applyNumberFormat="1" applyFont="1" applyFill="1" applyBorder="1" applyAlignment="1">
      <alignment vertical="center"/>
    </xf>
    <xf numFmtId="43" fontId="13" fillId="0" borderId="0" xfId="3" applyNumberFormat="1" applyFont="1" applyFill="1" applyBorder="1" applyAlignment="1">
      <alignment vertical="center"/>
    </xf>
    <xf numFmtId="195" fontId="20" fillId="0" borderId="0" xfId="3" applyNumberFormat="1" applyFont="1" applyFill="1" applyBorder="1" applyAlignment="1">
      <alignment vertical="center"/>
    </xf>
    <xf numFmtId="187" fontId="19" fillId="0" borderId="0" xfId="3" applyNumberFormat="1" applyFont="1" applyFill="1" applyBorder="1" applyAlignment="1">
      <alignment horizontal="right" vertical="center"/>
    </xf>
    <xf numFmtId="43" fontId="19" fillId="0" borderId="0" xfId="3" applyNumberFormat="1" applyFont="1" applyFill="1" applyBorder="1" applyAlignment="1">
      <alignment vertical="center"/>
    </xf>
    <xf numFmtId="43" fontId="13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95" fontId="6" fillId="0" borderId="0" xfId="0" applyNumberFormat="1" applyFont="1" applyAlignment="1">
      <alignment vertical="center"/>
    </xf>
    <xf numFmtId="195" fontId="15" fillId="0" borderId="1" xfId="1" applyNumberFormat="1" applyFont="1" applyFill="1" applyBorder="1" applyAlignment="1">
      <alignment vertical="center"/>
    </xf>
    <xf numFmtId="190" fontId="3" fillId="2" borderId="0" xfId="0" applyNumberFormat="1" applyFont="1" applyFill="1" applyAlignment="1">
      <alignment vertical="center"/>
    </xf>
    <xf numFmtId="0" fontId="17" fillId="0" borderId="0" xfId="0" applyFont="1" applyAlignment="1">
      <alignment horizontal="left" vertical="center"/>
    </xf>
    <xf numFmtId="1" fontId="17" fillId="0" borderId="0" xfId="1" applyNumberFormat="1" applyFont="1" applyFill="1" applyAlignment="1">
      <alignment horizontal="left"/>
    </xf>
    <xf numFmtId="194" fontId="17" fillId="0" borderId="0" xfId="0" applyNumberFormat="1" applyFont="1" applyAlignment="1">
      <alignment vertical="center"/>
    </xf>
    <xf numFmtId="0" fontId="17" fillId="0" borderId="0" xfId="5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7" fillId="0" borderId="2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95" fontId="15" fillId="0" borderId="0" xfId="3" applyNumberFormat="1" applyFont="1" applyFill="1" applyBorder="1" applyAlignment="1">
      <alignment vertical="center"/>
    </xf>
    <xf numFmtId="195" fontId="15" fillId="0" borderId="1" xfId="3" applyNumberFormat="1" applyFont="1" applyFill="1" applyBorder="1" applyAlignment="1">
      <alignment vertical="center"/>
    </xf>
    <xf numFmtId="195" fontId="15" fillId="0" borderId="3" xfId="3" applyNumberFormat="1" applyFont="1" applyFill="1" applyBorder="1" applyAlignment="1">
      <alignment vertical="center"/>
    </xf>
    <xf numFmtId="0" fontId="5" fillId="0" borderId="0" xfId="0" applyFont="1"/>
    <xf numFmtId="17" fontId="5" fillId="0" borderId="0" xfId="0" quotePrefix="1" applyNumberFormat="1" applyFont="1"/>
    <xf numFmtId="49" fontId="5" fillId="0" borderId="4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87" fontId="5" fillId="0" borderId="0" xfId="1" applyNumberFormat="1" applyFont="1" applyFill="1"/>
    <xf numFmtId="191" fontId="5" fillId="0" borderId="0" xfId="1" applyNumberFormat="1" applyFont="1" applyFill="1"/>
    <xf numFmtId="191" fontId="5" fillId="0" borderId="0" xfId="0" applyNumberFormat="1" applyFont="1"/>
    <xf numFmtId="191" fontId="5" fillId="0" borderId="2" xfId="1" applyNumberFormat="1" applyFont="1" applyFill="1" applyBorder="1"/>
    <xf numFmtId="0" fontId="5" fillId="0" borderId="0" xfId="0" quotePrefix="1" applyFont="1"/>
    <xf numFmtId="191" fontId="5" fillId="0" borderId="4" xfId="1" applyNumberFormat="1" applyFont="1" applyFill="1" applyBorder="1"/>
    <xf numFmtId="191" fontId="5" fillId="0" borderId="0" xfId="1" applyNumberFormat="1" applyFont="1" applyFill="1" applyBorder="1"/>
    <xf numFmtId="0" fontId="15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top"/>
    </xf>
    <xf numFmtId="195" fontId="17" fillId="0" borderId="0" xfId="1" applyNumberFormat="1" applyFont="1" applyFill="1" applyBorder="1"/>
    <xf numFmtId="195" fontId="15" fillId="0" borderId="0" xfId="1" applyNumberFormat="1" applyFont="1" applyFill="1" applyBorder="1"/>
    <xf numFmtId="195" fontId="15" fillId="0" borderId="4" xfId="1" applyNumberFormat="1" applyFont="1" applyFill="1" applyBorder="1"/>
    <xf numFmtId="195" fontId="6" fillId="2" borderId="0" xfId="0" applyNumberFormat="1" applyFont="1" applyFill="1" applyAlignment="1">
      <alignment vertical="center"/>
    </xf>
    <xf numFmtId="195" fontId="19" fillId="0" borderId="0" xfId="0" applyNumberFormat="1" applyFont="1" applyAlignment="1">
      <alignment vertical="center"/>
    </xf>
    <xf numFmtId="10" fontId="17" fillId="0" borderId="0" xfId="6" applyNumberFormat="1" applyFont="1" applyFill="1"/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17" fontId="5" fillId="0" borderId="0" xfId="0" quotePrefix="1" applyNumberFormat="1" applyFont="1" applyAlignment="1">
      <alignment vertical="center"/>
    </xf>
    <xf numFmtId="191" fontId="5" fillId="0" borderId="0" xfId="1" applyNumberFormat="1" applyFont="1" applyFill="1" applyAlignment="1">
      <alignment vertical="center"/>
    </xf>
    <xf numFmtId="191" fontId="5" fillId="0" borderId="0" xfId="0" applyNumberFormat="1" applyFont="1" applyAlignment="1">
      <alignment horizontal="center" vertical="center"/>
    </xf>
    <xf numFmtId="191" fontId="5" fillId="0" borderId="0" xfId="0" applyNumberFormat="1" applyFont="1" applyAlignment="1">
      <alignment vertical="center"/>
    </xf>
    <xf numFmtId="187" fontId="5" fillId="0" borderId="0" xfId="1" applyNumberFormat="1" applyFont="1" applyFill="1" applyAlignment="1">
      <alignment vertical="center"/>
    </xf>
    <xf numFmtId="191" fontId="5" fillId="0" borderId="1" xfId="1" applyNumberFormat="1" applyFont="1" applyFill="1" applyBorder="1" applyAlignment="1">
      <alignment vertical="center"/>
    </xf>
    <xf numFmtId="191" fontId="5" fillId="0" borderId="4" xfId="1" applyNumberFormat="1" applyFont="1" applyFill="1" applyBorder="1" applyAlignment="1">
      <alignment vertical="center"/>
    </xf>
    <xf numFmtId="191" fontId="5" fillId="0" borderId="0" xfId="1" applyNumberFormat="1" applyFont="1" applyFill="1" applyBorder="1" applyAlignment="1">
      <alignment vertical="center"/>
    </xf>
    <xf numFmtId="4" fontId="5" fillId="0" borderId="0" xfId="1" applyNumberFormat="1" applyFont="1" applyFill="1" applyAlignment="1">
      <alignment vertical="center"/>
    </xf>
    <xf numFmtId="191" fontId="5" fillId="0" borderId="0" xfId="1" applyNumberFormat="1" applyFont="1" applyAlignment="1">
      <alignment vertical="center"/>
    </xf>
    <xf numFmtId="191" fontId="5" fillId="0" borderId="3" xfId="1" applyNumberFormat="1" applyFont="1" applyFill="1" applyBorder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49" fontId="17" fillId="0" borderId="1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195" fontId="14" fillId="0" borderId="1" xfId="3" applyNumberFormat="1" applyFont="1" applyFill="1" applyBorder="1" applyAlignment="1">
      <alignment vertical="center"/>
    </xf>
    <xf numFmtId="195" fontId="14" fillId="0" borderId="5" xfId="3" applyNumberFormat="1" applyFont="1" applyFill="1" applyBorder="1" applyAlignment="1">
      <alignment vertical="center"/>
    </xf>
    <xf numFmtId="196" fontId="10" fillId="2" borderId="0" xfId="1" applyNumberFormat="1" applyFont="1" applyFill="1"/>
    <xf numFmtId="0" fontId="5" fillId="0" borderId="0" xfId="0" applyFont="1" applyAlignment="1">
      <alignment horizontal="left" vertical="center"/>
    </xf>
    <xf numFmtId="3" fontId="5" fillId="0" borderId="0" xfId="0" applyNumberFormat="1" applyFont="1"/>
    <xf numFmtId="194" fontId="3" fillId="2" borderId="0" xfId="0" applyNumberFormat="1" applyFont="1" applyFill="1" applyAlignment="1">
      <alignment vertical="center"/>
    </xf>
    <xf numFmtId="197" fontId="27" fillId="2" borderId="0" xfId="1" applyNumberFormat="1" applyFont="1" applyFill="1"/>
    <xf numFmtId="198" fontId="17" fillId="0" borderId="0" xfId="1" applyNumberFormat="1" applyFont="1" applyFill="1" applyBorder="1" applyAlignment="1">
      <alignment vertical="center"/>
    </xf>
    <xf numFmtId="0" fontId="28" fillId="0" borderId="0" xfId="0" applyFont="1" applyAlignment="1">
      <alignment horizontal="right" vertical="center"/>
    </xf>
    <xf numFmtId="195" fontId="17" fillId="0" borderId="0" xfId="0" applyNumberFormat="1" applyFont="1" applyAlignment="1">
      <alignment vertical="center"/>
    </xf>
    <xf numFmtId="195" fontId="15" fillId="0" borderId="0" xfId="1" applyNumberFormat="1" applyFont="1"/>
    <xf numFmtId="0" fontId="26" fillId="0" borderId="0" xfId="0" applyFont="1" applyAlignment="1">
      <alignment vertical="center"/>
    </xf>
    <xf numFmtId="0" fontId="10" fillId="0" borderId="0" xfId="0" quotePrefix="1" applyFont="1" applyAlignment="1">
      <alignment horizontal="center" vertical="center"/>
    </xf>
    <xf numFmtId="0" fontId="10" fillId="0" borderId="0" xfId="0" quotePrefix="1" applyFont="1" applyAlignment="1">
      <alignment vertical="center"/>
    </xf>
    <xf numFmtId="0" fontId="10" fillId="0" borderId="0" xfId="0" applyFont="1" applyAlignment="1">
      <alignment vertical="top"/>
    </xf>
    <xf numFmtId="0" fontId="30" fillId="0" borderId="0" xfId="0" applyFont="1" applyAlignment="1">
      <alignment horizontal="right" vertical="top"/>
    </xf>
    <xf numFmtId="0" fontId="32" fillId="0" borderId="0" xfId="0" applyFont="1" applyAlignment="1">
      <alignment horizontal="right" vertical="top"/>
    </xf>
    <xf numFmtId="195" fontId="14" fillId="0" borderId="3" xfId="3" applyNumberFormat="1" applyFont="1" applyFill="1" applyBorder="1" applyAlignment="1">
      <alignment vertical="center"/>
    </xf>
    <xf numFmtId="0" fontId="3" fillId="0" borderId="0" xfId="0" quotePrefix="1" applyFont="1"/>
    <xf numFmtId="189" fontId="17" fillId="0" borderId="0" xfId="1" quotePrefix="1" applyNumberFormat="1" applyFont="1" applyFill="1" applyAlignment="1">
      <alignment horizontal="right" vertical="center"/>
    </xf>
    <xf numFmtId="190" fontId="15" fillId="0" borderId="0" xfId="1" applyNumberFormat="1" applyFont="1" applyFill="1" applyAlignment="1">
      <alignment horizontal="right" vertical="top"/>
    </xf>
    <xf numFmtId="199" fontId="17" fillId="0" borderId="5" xfId="1" applyNumberFormat="1" applyFont="1" applyFill="1" applyBorder="1" applyAlignment="1">
      <alignment vertical="center"/>
    </xf>
    <xf numFmtId="199" fontId="17" fillId="0" borderId="0" xfId="1" applyNumberFormat="1" applyFont="1" applyFill="1" applyBorder="1" applyAlignment="1">
      <alignment vertical="center"/>
    </xf>
    <xf numFmtId="0" fontId="15" fillId="0" borderId="0" xfId="1" applyNumberFormat="1" applyFont="1"/>
    <xf numFmtId="199" fontId="15" fillId="0" borderId="0" xfId="1" applyNumberFormat="1" applyFont="1" applyFill="1" applyBorder="1"/>
    <xf numFmtId="191" fontId="3" fillId="2" borderId="0" xfId="0" applyNumberFormat="1" applyFont="1" applyFill="1"/>
    <xf numFmtId="0" fontId="2" fillId="0" borderId="0" xfId="0" applyFont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right" vertical="top"/>
    </xf>
    <xf numFmtId="0" fontId="11" fillId="0" borderId="0" xfId="0" quotePrefix="1" applyFont="1" applyAlignment="1">
      <alignment horizontal="right" vertical="top"/>
    </xf>
    <xf numFmtId="0" fontId="15" fillId="0" borderId="4" xfId="0" applyFont="1" applyBorder="1" applyAlignment="1">
      <alignment horizontal="center" vertical="center"/>
    </xf>
    <xf numFmtId="190" fontId="15" fillId="0" borderId="0" xfId="1" applyNumberFormat="1" applyFont="1" applyFill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Percent" xfId="6" builtinId="5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6"/>
  <sheetViews>
    <sheetView tabSelected="1" view="pageBreakPreview" zoomScale="110" zoomScaleNormal="100" zoomScaleSheetLayoutView="110" workbookViewId="0">
      <selection activeCell="E1" sqref="E1"/>
    </sheetView>
  </sheetViews>
  <sheetFormatPr defaultColWidth="9.125" defaultRowHeight="19.2" customHeight="1" x14ac:dyDescent="0.6"/>
  <cols>
    <col min="1" max="3" width="1.125" style="25" customWidth="1"/>
    <col min="4" max="4" width="8.125" style="25" customWidth="1"/>
    <col min="5" max="5" width="25.25" style="25" customWidth="1"/>
    <col min="6" max="6" width="7.25" style="33" customWidth="1"/>
    <col min="7" max="7" width="0.625" style="33" customWidth="1"/>
    <col min="8" max="8" width="11.25" style="25" customWidth="1"/>
    <col min="9" max="9" width="0.625" style="25" customWidth="1"/>
    <col min="10" max="10" width="11.25" style="34" customWidth="1"/>
    <col min="11" max="11" width="0.625" style="34" customWidth="1"/>
    <col min="12" max="12" width="11.25" style="25" customWidth="1"/>
    <col min="13" max="13" width="0.625" style="25" customWidth="1"/>
    <col min="14" max="14" width="11.25" style="25" customWidth="1"/>
    <col min="15" max="15" width="9.125" style="25"/>
    <col min="16" max="17" width="9.125" style="32"/>
    <col min="18" max="16384" width="9.125" style="25"/>
  </cols>
  <sheetData>
    <row r="1" spans="1:20" s="2" customFormat="1" ht="21.6" customHeight="1" x14ac:dyDescent="0.6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139" t="s">
        <v>130</v>
      </c>
      <c r="O1" s="5"/>
      <c r="P1" s="6"/>
      <c r="Q1" s="6"/>
    </row>
    <row r="2" spans="1:20" s="2" customFormat="1" ht="21.6" customHeight="1" x14ac:dyDescent="0.6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9" t="s">
        <v>131</v>
      </c>
      <c r="O2" s="5"/>
      <c r="P2" s="6"/>
      <c r="Q2" s="6"/>
    </row>
    <row r="3" spans="1:20" s="2" customFormat="1" ht="21" customHeight="1" x14ac:dyDescent="0.6">
      <c r="A3" s="177">
        <v>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5"/>
      <c r="P3" s="6"/>
      <c r="Q3" s="6"/>
    </row>
    <row r="4" spans="1:20" s="2" customFormat="1" ht="21" customHeight="1" x14ac:dyDescent="0.6">
      <c r="A4" s="175" t="s">
        <v>47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P4" s="6"/>
      <c r="Q4" s="6"/>
    </row>
    <row r="5" spans="1:20" s="2" customFormat="1" ht="21" customHeight="1" x14ac:dyDescent="0.6">
      <c r="A5" s="175" t="s">
        <v>36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P5" s="6"/>
      <c r="Q5" s="6"/>
    </row>
    <row r="6" spans="1:20" s="2" customFormat="1" ht="21" customHeight="1" x14ac:dyDescent="0.6">
      <c r="A6" s="175" t="s">
        <v>159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P6" s="6"/>
      <c r="Q6" s="6"/>
    </row>
    <row r="7" spans="1:20" s="2" customFormat="1" ht="1.8" customHeight="1" x14ac:dyDescent="0.6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P7" s="6"/>
      <c r="Q7" s="6"/>
    </row>
    <row r="8" spans="1:20" s="2" customFormat="1" ht="22.95" customHeight="1" x14ac:dyDescent="0.6">
      <c r="A8" s="179" t="s">
        <v>0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P8" s="6"/>
      <c r="Q8" s="6"/>
    </row>
    <row r="9" spans="1:20" s="11" customFormat="1" ht="19.2" customHeight="1" x14ac:dyDescent="0.5">
      <c r="F9" s="12"/>
      <c r="G9" s="12"/>
      <c r="H9" s="180" t="s">
        <v>58</v>
      </c>
      <c r="I9" s="180"/>
      <c r="J9" s="180"/>
      <c r="K9" s="180"/>
      <c r="L9" s="180"/>
      <c r="M9" s="180"/>
      <c r="N9" s="180"/>
      <c r="P9" s="13"/>
      <c r="Q9" s="13"/>
    </row>
    <row r="10" spans="1:20" s="11" customFormat="1" ht="19.2" customHeight="1" x14ac:dyDescent="0.5">
      <c r="F10" s="12"/>
      <c r="G10" s="12"/>
      <c r="H10" s="176" t="s">
        <v>32</v>
      </c>
      <c r="I10" s="176"/>
      <c r="J10" s="176"/>
      <c r="K10" s="14"/>
      <c r="L10" s="176" t="s">
        <v>33</v>
      </c>
      <c r="M10" s="176"/>
      <c r="N10" s="176"/>
      <c r="P10" s="13"/>
      <c r="Q10" s="13"/>
    </row>
    <row r="11" spans="1:20" s="11" customFormat="1" ht="19.2" customHeight="1" x14ac:dyDescent="0.5">
      <c r="G11" s="12"/>
      <c r="H11" s="96" t="s">
        <v>160</v>
      </c>
      <c r="I11" s="96"/>
      <c r="J11" s="96" t="s">
        <v>132</v>
      </c>
      <c r="K11" s="96"/>
      <c r="L11" s="96" t="s">
        <v>160</v>
      </c>
      <c r="M11" s="96"/>
      <c r="N11" s="96" t="s">
        <v>132</v>
      </c>
      <c r="P11" s="13"/>
      <c r="Q11" s="13"/>
    </row>
    <row r="12" spans="1:20" s="11" customFormat="1" ht="19.2" customHeight="1" x14ac:dyDescent="0.5">
      <c r="F12" s="12" t="s">
        <v>6</v>
      </c>
      <c r="G12" s="12"/>
      <c r="H12" s="141" t="s">
        <v>161</v>
      </c>
      <c r="I12" s="96"/>
      <c r="J12" s="141" t="s">
        <v>133</v>
      </c>
      <c r="K12" s="142"/>
      <c r="L12" s="141" t="s">
        <v>161</v>
      </c>
      <c r="M12" s="96"/>
      <c r="N12" s="141" t="s">
        <v>133</v>
      </c>
      <c r="P12" s="13"/>
      <c r="Q12" s="13"/>
    </row>
    <row r="13" spans="1:20" s="11" customFormat="1" ht="19.2" customHeight="1" x14ac:dyDescent="0.5">
      <c r="A13" s="11" t="s">
        <v>1</v>
      </c>
      <c r="G13" s="12"/>
      <c r="H13" s="15"/>
      <c r="I13" s="15"/>
      <c r="J13" s="15"/>
      <c r="K13" s="15"/>
      <c r="L13" s="15"/>
      <c r="M13" s="15"/>
      <c r="N13" s="15"/>
      <c r="P13" s="13"/>
      <c r="Q13" s="13"/>
    </row>
    <row r="14" spans="1:20" s="11" customFormat="1" ht="19.2" customHeight="1" x14ac:dyDescent="0.5">
      <c r="B14" s="11" t="s">
        <v>29</v>
      </c>
      <c r="F14" s="16"/>
      <c r="G14" s="16"/>
      <c r="H14" s="15">
        <v>49326</v>
      </c>
      <c r="I14" s="15"/>
      <c r="J14" s="15">
        <v>33894</v>
      </c>
      <c r="K14" s="15"/>
      <c r="L14" s="15">
        <v>40644</v>
      </c>
      <c r="M14" s="15"/>
      <c r="N14" s="15">
        <v>26003</v>
      </c>
      <c r="P14" s="73"/>
      <c r="Q14" s="73"/>
    </row>
    <row r="15" spans="1:20" s="11" customFormat="1" ht="19.2" customHeight="1" x14ac:dyDescent="0.5">
      <c r="B15" s="11" t="s">
        <v>48</v>
      </c>
      <c r="E15" s="16"/>
      <c r="F15" s="16" t="s">
        <v>144</v>
      </c>
      <c r="G15" s="16"/>
      <c r="H15" s="15">
        <v>36453</v>
      </c>
      <c r="I15" s="15"/>
      <c r="J15" s="15">
        <v>41363</v>
      </c>
      <c r="K15" s="17"/>
      <c r="L15" s="17">
        <v>6065</v>
      </c>
      <c r="M15" s="17"/>
      <c r="N15" s="17">
        <v>6383</v>
      </c>
      <c r="P15" s="73"/>
      <c r="Q15" s="73"/>
      <c r="R15" s="15"/>
      <c r="S15" s="15"/>
      <c r="T15" s="15"/>
    </row>
    <row r="16" spans="1:20" s="11" customFormat="1" ht="19.2" customHeight="1" x14ac:dyDescent="0.5">
      <c r="B16" s="11" t="s">
        <v>75</v>
      </c>
      <c r="E16" s="16"/>
      <c r="F16" s="168">
        <v>4.4000000000000004</v>
      </c>
      <c r="G16" s="16"/>
      <c r="H16" s="19">
        <v>40000</v>
      </c>
      <c r="I16" s="15"/>
      <c r="J16" s="19">
        <v>40000</v>
      </c>
      <c r="K16" s="15"/>
      <c r="L16" s="19">
        <v>40000</v>
      </c>
      <c r="M16" s="15"/>
      <c r="N16" s="19">
        <v>40000</v>
      </c>
      <c r="P16" s="73"/>
      <c r="Q16" s="73"/>
      <c r="R16" s="15"/>
      <c r="S16" s="15"/>
      <c r="T16" s="15"/>
    </row>
    <row r="17" spans="1:20" s="11" customFormat="1" ht="19.2" customHeight="1" x14ac:dyDescent="0.5">
      <c r="B17" s="11" t="s">
        <v>49</v>
      </c>
      <c r="F17" s="16">
        <v>6</v>
      </c>
      <c r="G17" s="16"/>
      <c r="H17" s="19">
        <v>46228</v>
      </c>
      <c r="I17" s="15"/>
      <c r="J17" s="19">
        <v>52649</v>
      </c>
      <c r="K17" s="15"/>
      <c r="L17" s="19">
        <v>19538</v>
      </c>
      <c r="M17" s="15"/>
      <c r="N17" s="19">
        <v>20034</v>
      </c>
      <c r="P17" s="73"/>
      <c r="Q17" s="73"/>
      <c r="R17" s="15"/>
      <c r="S17" s="15"/>
      <c r="T17" s="15"/>
    </row>
    <row r="18" spans="1:20" s="11" customFormat="1" ht="19.2" customHeight="1" x14ac:dyDescent="0.5">
      <c r="B18" s="11" t="s">
        <v>76</v>
      </c>
      <c r="F18" s="16">
        <v>7</v>
      </c>
      <c r="G18" s="16"/>
      <c r="H18" s="15">
        <v>120770</v>
      </c>
      <c r="I18" s="15"/>
      <c r="J18" s="15">
        <v>146925</v>
      </c>
      <c r="K18" s="15"/>
      <c r="L18" s="15">
        <v>120770</v>
      </c>
      <c r="M18" s="20"/>
      <c r="N18" s="15">
        <v>146925</v>
      </c>
      <c r="P18" s="73"/>
      <c r="Q18" s="73"/>
      <c r="R18" s="15"/>
      <c r="S18" s="15"/>
      <c r="T18" s="15"/>
    </row>
    <row r="19" spans="1:20" s="11" customFormat="1" ht="19.2" customHeight="1" x14ac:dyDescent="0.5">
      <c r="B19" s="11" t="s">
        <v>77</v>
      </c>
      <c r="F19" s="16"/>
      <c r="G19" s="21"/>
      <c r="H19" s="22">
        <v>625</v>
      </c>
      <c r="I19" s="15"/>
      <c r="J19" s="22">
        <v>965</v>
      </c>
      <c r="K19" s="19"/>
      <c r="L19" s="22">
        <v>150</v>
      </c>
      <c r="M19" s="20"/>
      <c r="N19" s="22">
        <v>281</v>
      </c>
      <c r="P19" s="73"/>
      <c r="Q19" s="73"/>
      <c r="R19" s="15"/>
      <c r="S19" s="15"/>
      <c r="T19" s="15"/>
    </row>
    <row r="20" spans="1:20" s="11" customFormat="1" ht="19.2" customHeight="1" x14ac:dyDescent="0.5">
      <c r="D20" s="11" t="s">
        <v>2</v>
      </c>
      <c r="F20" s="23"/>
      <c r="G20" s="23"/>
      <c r="H20" s="22">
        <v>293402</v>
      </c>
      <c r="I20" s="19"/>
      <c r="J20" s="22">
        <v>315796</v>
      </c>
      <c r="K20" s="19"/>
      <c r="L20" s="22">
        <v>227167</v>
      </c>
      <c r="M20" s="20"/>
      <c r="N20" s="22">
        <v>239626</v>
      </c>
      <c r="P20" s="73"/>
      <c r="Q20" s="73"/>
      <c r="R20" s="15"/>
      <c r="S20" s="15"/>
      <c r="T20" s="15"/>
    </row>
    <row r="21" spans="1:20" s="11" customFormat="1" ht="19.2" customHeight="1" x14ac:dyDescent="0.5">
      <c r="A21" s="11" t="s">
        <v>3</v>
      </c>
      <c r="F21" s="23"/>
      <c r="G21" s="23"/>
      <c r="H21" s="15"/>
      <c r="I21" s="15"/>
      <c r="J21" s="15"/>
      <c r="K21" s="15"/>
      <c r="L21" s="20"/>
      <c r="M21" s="20"/>
      <c r="N21" s="20"/>
      <c r="P21" s="73"/>
      <c r="Q21" s="73"/>
      <c r="R21" s="15"/>
      <c r="S21" s="15"/>
      <c r="T21" s="15"/>
    </row>
    <row r="22" spans="1:20" s="11" customFormat="1" ht="19.2" customHeight="1" x14ac:dyDescent="0.5">
      <c r="B22" s="11" t="s">
        <v>72</v>
      </c>
      <c r="F22" s="16">
        <v>8</v>
      </c>
      <c r="G22" s="23"/>
      <c r="H22" s="15">
        <v>69870</v>
      </c>
      <c r="I22" s="15"/>
      <c r="J22" s="15">
        <v>69870</v>
      </c>
      <c r="K22" s="15"/>
      <c r="L22" s="15">
        <v>69870</v>
      </c>
      <c r="M22" s="20"/>
      <c r="N22" s="15">
        <v>69870</v>
      </c>
      <c r="P22" s="91"/>
      <c r="Q22" s="91"/>
      <c r="R22" s="15"/>
      <c r="S22" s="15"/>
      <c r="T22" s="15"/>
    </row>
    <row r="23" spans="1:20" s="11" customFormat="1" ht="19.2" customHeight="1" x14ac:dyDescent="0.5">
      <c r="B23" s="11" t="s">
        <v>78</v>
      </c>
      <c r="F23" s="16"/>
      <c r="G23" s="23"/>
      <c r="H23" s="15">
        <v>12307</v>
      </c>
      <c r="I23" s="15"/>
      <c r="J23" s="15">
        <v>12276</v>
      </c>
      <c r="K23" s="15"/>
      <c r="L23" s="20">
        <v>0</v>
      </c>
      <c r="M23" s="20"/>
      <c r="N23" s="20">
        <v>0</v>
      </c>
      <c r="P23" s="91"/>
      <c r="Q23" s="91"/>
      <c r="R23" s="15"/>
      <c r="S23" s="15"/>
      <c r="T23" s="15"/>
    </row>
    <row r="24" spans="1:20" s="11" customFormat="1" ht="19.2" customHeight="1" x14ac:dyDescent="0.5">
      <c r="B24" s="11" t="s">
        <v>50</v>
      </c>
      <c r="F24" s="16">
        <v>9</v>
      </c>
      <c r="G24" s="23"/>
      <c r="H24" s="15">
        <v>0</v>
      </c>
      <c r="I24" s="15"/>
      <c r="J24" s="15">
        <v>0</v>
      </c>
      <c r="K24" s="15"/>
      <c r="L24" s="20">
        <v>232545</v>
      </c>
      <c r="M24" s="20"/>
      <c r="N24" s="20">
        <v>232545</v>
      </c>
      <c r="P24" s="91"/>
      <c r="Q24" s="91"/>
      <c r="R24" s="15"/>
      <c r="S24" s="15"/>
      <c r="T24" s="15"/>
    </row>
    <row r="25" spans="1:20" s="11" customFormat="1" ht="19.2" customHeight="1" x14ac:dyDescent="0.5">
      <c r="B25" s="11" t="s">
        <v>79</v>
      </c>
      <c r="F25" s="16" t="s">
        <v>144</v>
      </c>
      <c r="G25" s="16"/>
      <c r="H25" s="15">
        <v>6036</v>
      </c>
      <c r="I25" s="15"/>
      <c r="J25" s="15">
        <v>7284</v>
      </c>
      <c r="K25" s="15"/>
      <c r="L25" s="15">
        <v>6036</v>
      </c>
      <c r="M25" s="15"/>
      <c r="N25" s="15">
        <v>7284</v>
      </c>
      <c r="P25" s="91"/>
      <c r="Q25" s="91"/>
      <c r="R25" s="15"/>
      <c r="S25" s="15"/>
      <c r="T25" s="15"/>
    </row>
    <row r="26" spans="1:20" s="11" customFormat="1" ht="19.2" customHeight="1" x14ac:dyDescent="0.5">
      <c r="B26" s="11" t="s">
        <v>80</v>
      </c>
      <c r="C26" s="35"/>
      <c r="F26" s="21">
        <v>4.4000000000000004</v>
      </c>
      <c r="G26" s="16"/>
      <c r="H26" s="15">
        <v>0</v>
      </c>
      <c r="I26" s="15"/>
      <c r="J26" s="15">
        <v>0</v>
      </c>
      <c r="K26" s="15"/>
      <c r="L26" s="19">
        <v>10000</v>
      </c>
      <c r="M26" s="15"/>
      <c r="N26" s="15">
        <v>20000</v>
      </c>
      <c r="P26" s="91"/>
      <c r="Q26" s="91"/>
      <c r="R26" s="15"/>
      <c r="S26" s="15"/>
      <c r="T26" s="15"/>
    </row>
    <row r="27" spans="1:20" s="11" customFormat="1" ht="19.2" customHeight="1" x14ac:dyDescent="0.5">
      <c r="B27" s="11" t="s">
        <v>81</v>
      </c>
      <c r="C27" s="35"/>
      <c r="F27" s="16">
        <v>10</v>
      </c>
      <c r="G27" s="16"/>
      <c r="H27" s="15">
        <v>0</v>
      </c>
      <c r="I27" s="15"/>
      <c r="J27" s="15">
        <v>242</v>
      </c>
      <c r="K27" s="15"/>
      <c r="L27" s="15">
        <v>0</v>
      </c>
      <c r="M27" s="15"/>
      <c r="N27" s="15">
        <v>0</v>
      </c>
      <c r="P27" s="91"/>
      <c r="Q27" s="91"/>
      <c r="R27" s="15"/>
      <c r="S27" s="15"/>
      <c r="T27" s="15"/>
    </row>
    <row r="28" spans="1:20" s="11" customFormat="1" ht="19.2" customHeight="1" x14ac:dyDescent="0.5">
      <c r="B28" s="11" t="s">
        <v>43</v>
      </c>
      <c r="F28" s="16">
        <v>11</v>
      </c>
      <c r="G28" s="16"/>
      <c r="H28" s="15">
        <v>105381</v>
      </c>
      <c r="I28" s="15"/>
      <c r="J28" s="15">
        <v>107716</v>
      </c>
      <c r="K28" s="15"/>
      <c r="L28" s="15">
        <v>105381</v>
      </c>
      <c r="M28" s="15"/>
      <c r="N28" s="15">
        <v>107716</v>
      </c>
      <c r="P28" s="91"/>
      <c r="Q28" s="91"/>
      <c r="R28" s="15"/>
      <c r="S28" s="15"/>
      <c r="T28" s="15"/>
    </row>
    <row r="29" spans="1:20" s="11" customFormat="1" ht="19.2" customHeight="1" x14ac:dyDescent="0.5">
      <c r="B29" s="11" t="s">
        <v>42</v>
      </c>
      <c r="F29" s="16">
        <v>12</v>
      </c>
      <c r="G29" s="16"/>
      <c r="H29" s="15">
        <v>500554</v>
      </c>
      <c r="I29" s="15"/>
      <c r="J29" s="15">
        <v>513603</v>
      </c>
      <c r="K29" s="15"/>
      <c r="L29" s="15">
        <v>64346</v>
      </c>
      <c r="M29" s="20"/>
      <c r="N29" s="15">
        <v>65880</v>
      </c>
      <c r="P29" s="91"/>
      <c r="Q29" s="91"/>
      <c r="R29" s="15"/>
      <c r="S29" s="15"/>
      <c r="T29" s="15"/>
    </row>
    <row r="30" spans="1:20" s="11" customFormat="1" ht="19.2" customHeight="1" x14ac:dyDescent="0.5">
      <c r="B30" s="11" t="s">
        <v>51</v>
      </c>
      <c r="F30" s="16">
        <v>13</v>
      </c>
      <c r="G30" s="16"/>
      <c r="H30" s="15">
        <v>45378</v>
      </c>
      <c r="I30" s="15"/>
      <c r="J30" s="15">
        <v>47114</v>
      </c>
      <c r="K30" s="15"/>
      <c r="L30" s="15">
        <v>2427</v>
      </c>
      <c r="M30" s="20"/>
      <c r="N30" s="15">
        <v>3002</v>
      </c>
      <c r="P30" s="91"/>
      <c r="Q30" s="91"/>
      <c r="R30" s="15"/>
      <c r="S30" s="15"/>
      <c r="T30" s="15"/>
    </row>
    <row r="31" spans="1:20" s="11" customFormat="1" ht="19.2" customHeight="1" x14ac:dyDescent="0.5">
      <c r="B31" s="11" t="s">
        <v>66</v>
      </c>
      <c r="F31" s="16">
        <v>14</v>
      </c>
      <c r="G31" s="16"/>
      <c r="H31" s="15">
        <v>29188</v>
      </c>
      <c r="I31" s="15"/>
      <c r="J31" s="15">
        <v>29969</v>
      </c>
      <c r="K31" s="15"/>
      <c r="L31" s="15">
        <v>85</v>
      </c>
      <c r="M31" s="20"/>
      <c r="N31" s="15">
        <v>83</v>
      </c>
      <c r="P31" s="91"/>
      <c r="Q31" s="91"/>
      <c r="R31" s="15"/>
      <c r="S31" s="15"/>
      <c r="T31" s="15"/>
    </row>
    <row r="32" spans="1:20" s="11" customFormat="1" ht="19.2" customHeight="1" x14ac:dyDescent="0.5">
      <c r="B32" s="11" t="s">
        <v>38</v>
      </c>
      <c r="C32" s="35"/>
      <c r="F32" s="16"/>
      <c r="G32" s="16"/>
      <c r="H32" s="15">
        <v>806</v>
      </c>
      <c r="I32" s="15"/>
      <c r="J32" s="15">
        <v>789</v>
      </c>
      <c r="K32" s="15"/>
      <c r="L32" s="15">
        <v>0</v>
      </c>
      <c r="M32" s="20"/>
      <c r="N32" s="15">
        <v>0</v>
      </c>
      <c r="P32" s="91"/>
      <c r="Q32" s="91"/>
      <c r="R32" s="15"/>
      <c r="S32" s="15"/>
      <c r="T32" s="15"/>
    </row>
    <row r="33" spans="1:20" s="11" customFormat="1" ht="19.2" customHeight="1" x14ac:dyDescent="0.5">
      <c r="B33" s="11" t="s">
        <v>4</v>
      </c>
      <c r="F33" s="16"/>
      <c r="G33" s="16"/>
      <c r="H33" s="22">
        <v>473</v>
      </c>
      <c r="I33" s="19"/>
      <c r="J33" s="22">
        <v>489</v>
      </c>
      <c r="K33" s="19"/>
      <c r="L33" s="19">
        <v>3</v>
      </c>
      <c r="M33" s="20"/>
      <c r="N33" s="19">
        <v>3</v>
      </c>
      <c r="P33" s="91"/>
      <c r="Q33" s="91"/>
      <c r="R33" s="15"/>
      <c r="S33" s="15"/>
      <c r="T33" s="15"/>
    </row>
    <row r="34" spans="1:20" s="11" customFormat="1" ht="19.2" customHeight="1" x14ac:dyDescent="0.5">
      <c r="D34" s="11" t="s">
        <v>7</v>
      </c>
      <c r="F34" s="16"/>
      <c r="G34" s="16"/>
      <c r="H34" s="18">
        <v>769993</v>
      </c>
      <c r="I34" s="15"/>
      <c r="J34" s="18">
        <v>789352</v>
      </c>
      <c r="K34" s="15"/>
      <c r="L34" s="18">
        <v>490693</v>
      </c>
      <c r="M34" s="15"/>
      <c r="N34" s="18">
        <v>506383</v>
      </c>
      <c r="O34" s="90"/>
      <c r="P34" s="91"/>
      <c r="Q34" s="91"/>
      <c r="R34" s="15"/>
      <c r="S34" s="15"/>
      <c r="T34" s="15"/>
    </row>
    <row r="35" spans="1:20" s="11" customFormat="1" ht="19.2" customHeight="1" thickBot="1" x14ac:dyDescent="0.55000000000000004">
      <c r="A35" s="11" t="s">
        <v>5</v>
      </c>
      <c r="F35" s="23"/>
      <c r="G35" s="23"/>
      <c r="H35" s="36">
        <v>1063395</v>
      </c>
      <c r="I35" s="15"/>
      <c r="J35" s="36">
        <v>1105148</v>
      </c>
      <c r="K35" s="15"/>
      <c r="L35" s="36">
        <v>717860</v>
      </c>
      <c r="M35" s="15"/>
      <c r="N35" s="36">
        <v>746009</v>
      </c>
      <c r="P35" s="73"/>
      <c r="Q35" s="73"/>
      <c r="R35" s="15"/>
      <c r="S35" s="15"/>
      <c r="T35" s="15"/>
    </row>
    <row r="36" spans="1:20" s="11" customFormat="1" ht="19.2" customHeight="1" thickTop="1" x14ac:dyDescent="0.5">
      <c r="F36" s="23"/>
      <c r="G36" s="23"/>
      <c r="H36" s="19"/>
      <c r="I36" s="15"/>
      <c r="J36" s="19"/>
      <c r="K36" s="15"/>
      <c r="L36" s="19"/>
      <c r="M36" s="15"/>
      <c r="N36" s="19"/>
      <c r="P36" s="123"/>
      <c r="Q36" s="73"/>
      <c r="R36" s="15"/>
      <c r="S36" s="15"/>
      <c r="T36" s="15"/>
    </row>
    <row r="37" spans="1:20" s="11" customFormat="1" ht="19.2" customHeight="1" x14ac:dyDescent="0.5">
      <c r="F37" s="23"/>
      <c r="G37" s="23"/>
      <c r="H37" s="19"/>
      <c r="I37" s="15"/>
      <c r="J37" s="19"/>
      <c r="K37" s="15"/>
      <c r="L37" s="19"/>
      <c r="M37" s="15"/>
      <c r="N37" s="19"/>
      <c r="P37" s="123"/>
      <c r="Q37" s="73"/>
      <c r="R37" s="15"/>
      <c r="S37" s="15"/>
      <c r="T37" s="15"/>
    </row>
    <row r="38" spans="1:20" s="11" customFormat="1" ht="19.2" customHeight="1" x14ac:dyDescent="0.5">
      <c r="F38" s="23"/>
      <c r="G38" s="23"/>
      <c r="H38" s="19"/>
      <c r="I38" s="15"/>
      <c r="J38" s="19"/>
      <c r="K38" s="15"/>
      <c r="L38" s="19"/>
      <c r="M38" s="15"/>
      <c r="N38" s="19"/>
      <c r="P38" s="123"/>
      <c r="Q38" s="73"/>
      <c r="R38" s="15"/>
      <c r="S38" s="15"/>
      <c r="T38" s="15"/>
    </row>
    <row r="39" spans="1:20" s="11" customFormat="1" ht="19.2" customHeight="1" x14ac:dyDescent="0.5">
      <c r="F39" s="23"/>
      <c r="G39" s="23"/>
      <c r="H39" s="19"/>
      <c r="I39" s="15"/>
      <c r="J39" s="19"/>
      <c r="K39" s="15"/>
      <c r="L39" s="19"/>
      <c r="M39" s="15"/>
      <c r="N39" s="19"/>
      <c r="P39" s="123"/>
      <c r="Q39" s="73"/>
      <c r="R39" s="15"/>
      <c r="S39" s="15"/>
      <c r="T39" s="15"/>
    </row>
    <row r="40" spans="1:20" s="2" customFormat="1" ht="21.6" customHeight="1" x14ac:dyDescent="0.6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139" t="s">
        <v>130</v>
      </c>
      <c r="O40" s="5"/>
      <c r="P40" s="6"/>
      <c r="Q40" s="6"/>
    </row>
    <row r="41" spans="1:20" s="2" customFormat="1" ht="21.6" customHeight="1" x14ac:dyDescent="0.6">
      <c r="A41" s="137"/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9" t="s">
        <v>131</v>
      </c>
      <c r="O41" s="5"/>
      <c r="P41" s="6"/>
      <c r="Q41" s="6"/>
    </row>
    <row r="42" spans="1:20" s="2" customFormat="1" ht="21" customHeight="1" x14ac:dyDescent="0.6">
      <c r="A42" s="177">
        <v>3</v>
      </c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5"/>
      <c r="P42" s="6"/>
      <c r="Q42" s="6"/>
    </row>
    <row r="43" spans="1:20" s="2" customFormat="1" ht="21" customHeight="1" x14ac:dyDescent="0.6">
      <c r="A43" s="175" t="s">
        <v>47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P43" s="6"/>
      <c r="Q43" s="6"/>
    </row>
    <row r="44" spans="1:20" s="2" customFormat="1" ht="21" customHeight="1" x14ac:dyDescent="0.6">
      <c r="A44" s="175" t="s">
        <v>99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175"/>
      <c r="P44" s="6"/>
      <c r="Q44" s="6"/>
    </row>
    <row r="45" spans="1:20" s="2" customFormat="1" ht="21" customHeight="1" x14ac:dyDescent="0.6">
      <c r="A45" s="175" t="s">
        <v>159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P45" s="6"/>
      <c r="Q45" s="6"/>
    </row>
    <row r="46" spans="1:20" s="2" customFormat="1" ht="1.8" customHeight="1" x14ac:dyDescent="0.6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P46" s="6"/>
      <c r="Q46" s="6"/>
    </row>
    <row r="47" spans="1:20" s="2" customFormat="1" ht="22.95" customHeight="1" x14ac:dyDescent="0.6">
      <c r="A47" s="179" t="s">
        <v>8</v>
      </c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79"/>
      <c r="P47" s="6"/>
      <c r="Q47" s="6"/>
    </row>
    <row r="48" spans="1:20" s="11" customFormat="1" ht="19.2" customHeight="1" x14ac:dyDescent="0.5">
      <c r="F48" s="12"/>
      <c r="G48" s="12"/>
      <c r="H48" s="180" t="s">
        <v>58</v>
      </c>
      <c r="I48" s="180"/>
      <c r="J48" s="180"/>
      <c r="K48" s="180"/>
      <c r="L48" s="180"/>
      <c r="M48" s="180"/>
      <c r="N48" s="180"/>
      <c r="P48" s="13"/>
      <c r="Q48" s="13"/>
    </row>
    <row r="49" spans="1:20" s="11" customFormat="1" ht="19.2" customHeight="1" x14ac:dyDescent="0.5">
      <c r="F49" s="12"/>
      <c r="G49" s="12"/>
      <c r="H49" s="176" t="s">
        <v>32</v>
      </c>
      <c r="I49" s="176"/>
      <c r="J49" s="176"/>
      <c r="K49" s="14"/>
      <c r="L49" s="176" t="s">
        <v>33</v>
      </c>
      <c r="M49" s="176"/>
      <c r="N49" s="176"/>
      <c r="P49" s="13"/>
      <c r="Q49" s="13"/>
    </row>
    <row r="50" spans="1:20" s="11" customFormat="1" ht="19.2" customHeight="1" x14ac:dyDescent="0.5">
      <c r="G50" s="12"/>
      <c r="H50" s="96" t="s">
        <v>160</v>
      </c>
      <c r="I50" s="96"/>
      <c r="J50" s="96" t="s">
        <v>132</v>
      </c>
      <c r="K50" s="96"/>
      <c r="L50" s="96" t="s">
        <v>160</v>
      </c>
      <c r="M50" s="96"/>
      <c r="N50" s="96" t="s">
        <v>132</v>
      </c>
      <c r="P50" s="13"/>
      <c r="Q50" s="13"/>
    </row>
    <row r="51" spans="1:20" s="11" customFormat="1" ht="19.2" customHeight="1" x14ac:dyDescent="0.5">
      <c r="F51" s="12" t="s">
        <v>6</v>
      </c>
      <c r="G51" s="12"/>
      <c r="H51" s="141" t="s">
        <v>161</v>
      </c>
      <c r="I51" s="96"/>
      <c r="J51" s="141" t="s">
        <v>133</v>
      </c>
      <c r="K51" s="142"/>
      <c r="L51" s="141" t="s">
        <v>161</v>
      </c>
      <c r="M51" s="96"/>
      <c r="N51" s="141" t="s">
        <v>133</v>
      </c>
      <c r="P51" s="13"/>
      <c r="Q51" s="13"/>
    </row>
    <row r="52" spans="1:20" s="11" customFormat="1" ht="18" customHeight="1" x14ac:dyDescent="0.5">
      <c r="A52" s="11" t="s">
        <v>9</v>
      </c>
      <c r="F52" s="12"/>
      <c r="G52" s="12"/>
      <c r="H52" s="37"/>
      <c r="I52" s="38"/>
      <c r="J52" s="39"/>
      <c r="K52" s="39"/>
      <c r="S52" s="15"/>
      <c r="T52" s="15"/>
    </row>
    <row r="53" spans="1:20" s="11" customFormat="1" ht="18" customHeight="1" x14ac:dyDescent="0.5">
      <c r="B53" s="11" t="s">
        <v>52</v>
      </c>
      <c r="F53" s="40" t="s">
        <v>157</v>
      </c>
      <c r="G53" s="40"/>
      <c r="H53" s="41">
        <v>6449</v>
      </c>
      <c r="I53" s="42"/>
      <c r="J53" s="41">
        <v>7758</v>
      </c>
      <c r="K53" s="42"/>
      <c r="L53" s="41">
        <v>3552</v>
      </c>
      <c r="M53" s="42"/>
      <c r="N53" s="41">
        <v>4321</v>
      </c>
      <c r="S53" s="19"/>
      <c r="T53" s="19"/>
    </row>
    <row r="54" spans="1:20" s="11" customFormat="1" ht="18" customHeight="1" x14ac:dyDescent="0.5">
      <c r="B54" s="11" t="s">
        <v>82</v>
      </c>
      <c r="C54" s="35"/>
      <c r="F54" s="45"/>
      <c r="G54" s="40"/>
      <c r="H54" s="41"/>
      <c r="I54" s="42"/>
      <c r="J54" s="41"/>
      <c r="K54" s="42"/>
      <c r="L54" s="41"/>
      <c r="M54" s="42"/>
      <c r="N54" s="41"/>
      <c r="S54" s="19"/>
      <c r="T54" s="19"/>
    </row>
    <row r="55" spans="1:20" s="11" customFormat="1" ht="18" customHeight="1" x14ac:dyDescent="0.5">
      <c r="C55" s="35" t="s">
        <v>83</v>
      </c>
      <c r="F55" s="40">
        <v>16</v>
      </c>
      <c r="G55" s="40"/>
      <c r="H55" s="41">
        <v>34738</v>
      </c>
      <c r="I55" s="42"/>
      <c r="J55" s="41">
        <v>34415</v>
      </c>
      <c r="K55" s="42"/>
      <c r="L55" s="41">
        <v>0</v>
      </c>
      <c r="M55" s="42"/>
      <c r="N55" s="41">
        <v>0</v>
      </c>
      <c r="S55" s="19"/>
      <c r="T55" s="19"/>
    </row>
    <row r="56" spans="1:20" s="11" customFormat="1" ht="18" customHeight="1" x14ac:dyDescent="0.5">
      <c r="B56" s="11" t="s">
        <v>84</v>
      </c>
      <c r="F56" s="40"/>
      <c r="G56" s="40"/>
      <c r="H56" s="46"/>
      <c r="I56" s="43"/>
      <c r="J56" s="46"/>
      <c r="K56" s="43"/>
      <c r="L56" s="44"/>
      <c r="M56" s="44"/>
      <c r="N56" s="44"/>
      <c r="S56" s="15"/>
      <c r="T56" s="15"/>
    </row>
    <row r="57" spans="1:20" s="11" customFormat="1" ht="18" customHeight="1" x14ac:dyDescent="0.5">
      <c r="C57" s="11" t="s">
        <v>85</v>
      </c>
      <c r="F57" s="40">
        <v>17</v>
      </c>
      <c r="G57" s="40"/>
      <c r="H57" s="46">
        <v>2511</v>
      </c>
      <c r="I57" s="43"/>
      <c r="J57" s="46">
        <v>2478</v>
      </c>
      <c r="K57" s="43"/>
      <c r="L57" s="44">
        <v>386</v>
      </c>
      <c r="M57" s="44"/>
      <c r="N57" s="44">
        <v>391</v>
      </c>
      <c r="S57" s="15"/>
      <c r="T57" s="15"/>
    </row>
    <row r="58" spans="1:20" s="11" customFormat="1" ht="18" customHeight="1" x14ac:dyDescent="0.5">
      <c r="D58" s="11" t="s">
        <v>25</v>
      </c>
      <c r="F58" s="40"/>
      <c r="G58" s="40"/>
      <c r="H58" s="18">
        <v>43698</v>
      </c>
      <c r="I58" s="15"/>
      <c r="J58" s="18">
        <v>44651</v>
      </c>
      <c r="K58" s="15"/>
      <c r="L58" s="18">
        <v>3938</v>
      </c>
      <c r="N58" s="18">
        <v>4712</v>
      </c>
    </row>
    <row r="59" spans="1:20" s="11" customFormat="1" ht="18" customHeight="1" x14ac:dyDescent="0.5">
      <c r="A59" s="11" t="s">
        <v>24</v>
      </c>
      <c r="F59" s="40"/>
      <c r="G59" s="40"/>
      <c r="H59" s="47"/>
      <c r="I59" s="48"/>
      <c r="J59" s="47"/>
      <c r="K59" s="48"/>
      <c r="L59" s="49"/>
      <c r="M59" s="49"/>
      <c r="N59" s="49"/>
      <c r="S59" s="15"/>
      <c r="T59" s="15"/>
    </row>
    <row r="60" spans="1:20" s="11" customFormat="1" ht="18" customHeight="1" x14ac:dyDescent="0.5">
      <c r="B60" s="11" t="s">
        <v>54</v>
      </c>
      <c r="F60" s="40">
        <v>16</v>
      </c>
      <c r="G60" s="40"/>
      <c r="H60" s="46">
        <v>196706</v>
      </c>
      <c r="I60" s="43"/>
      <c r="J60" s="46">
        <v>213834</v>
      </c>
      <c r="K60" s="43"/>
      <c r="L60" s="44">
        <v>0</v>
      </c>
      <c r="M60" s="44"/>
      <c r="N60" s="44">
        <v>0</v>
      </c>
      <c r="S60" s="15"/>
      <c r="T60" s="15"/>
    </row>
    <row r="61" spans="1:20" s="11" customFormat="1" ht="18" customHeight="1" x14ac:dyDescent="0.5">
      <c r="B61" s="11" t="s">
        <v>53</v>
      </c>
      <c r="F61" s="40">
        <v>17</v>
      </c>
      <c r="G61" s="40"/>
      <c r="H61" s="46">
        <v>45285</v>
      </c>
      <c r="I61" s="43"/>
      <c r="J61" s="46">
        <v>46277</v>
      </c>
      <c r="K61" s="43"/>
      <c r="L61" s="44">
        <v>723</v>
      </c>
      <c r="M61" s="44"/>
      <c r="N61" s="44">
        <v>919</v>
      </c>
      <c r="S61" s="15"/>
      <c r="T61" s="15"/>
    </row>
    <row r="62" spans="1:20" s="11" customFormat="1" ht="18" customHeight="1" x14ac:dyDescent="0.5">
      <c r="B62" s="11" t="s">
        <v>119</v>
      </c>
      <c r="F62" s="40"/>
      <c r="G62" s="40"/>
      <c r="H62" s="41">
        <v>2362</v>
      </c>
      <c r="I62" s="43"/>
      <c r="J62" s="41">
        <v>2187</v>
      </c>
      <c r="K62" s="42"/>
      <c r="L62" s="41">
        <v>2198</v>
      </c>
      <c r="M62" s="43"/>
      <c r="N62" s="41">
        <v>2037</v>
      </c>
      <c r="S62" s="15"/>
      <c r="T62" s="15"/>
    </row>
    <row r="63" spans="1:20" s="11" customFormat="1" ht="18" customHeight="1" x14ac:dyDescent="0.5">
      <c r="D63" s="11" t="s">
        <v>10</v>
      </c>
      <c r="F63" s="50"/>
      <c r="G63" s="50"/>
      <c r="H63" s="51">
        <v>244353</v>
      </c>
      <c r="I63" s="42"/>
      <c r="J63" s="51">
        <v>262298</v>
      </c>
      <c r="K63" s="42"/>
      <c r="L63" s="51">
        <v>2921</v>
      </c>
      <c r="M63" s="44"/>
      <c r="N63" s="51">
        <v>2956</v>
      </c>
      <c r="P63" s="73"/>
      <c r="Q63" s="73"/>
      <c r="R63" s="15"/>
      <c r="S63" s="15"/>
      <c r="T63" s="15"/>
    </row>
    <row r="64" spans="1:20" s="11" customFormat="1" ht="18" customHeight="1" x14ac:dyDescent="0.5">
      <c r="A64" s="11" t="s">
        <v>11</v>
      </c>
      <c r="F64" s="50"/>
      <c r="G64" s="50"/>
      <c r="H64" s="52">
        <v>288051</v>
      </c>
      <c r="I64" s="43"/>
      <c r="J64" s="52">
        <v>306949</v>
      </c>
      <c r="K64" s="43"/>
      <c r="L64" s="52">
        <v>6859</v>
      </c>
      <c r="M64" s="43"/>
      <c r="N64" s="52">
        <v>7668</v>
      </c>
      <c r="P64" s="73"/>
      <c r="Q64" s="73"/>
      <c r="R64" s="15"/>
      <c r="S64" s="15"/>
      <c r="T64" s="15"/>
    </row>
    <row r="65" spans="1:20" s="11" customFormat="1" ht="18" customHeight="1" x14ac:dyDescent="0.5">
      <c r="A65" s="11" t="s">
        <v>12</v>
      </c>
      <c r="F65" s="12"/>
      <c r="G65" s="12"/>
      <c r="H65" s="37"/>
      <c r="I65" s="38"/>
      <c r="J65" s="37"/>
      <c r="K65" s="39"/>
      <c r="P65" s="15"/>
      <c r="Q65" s="15"/>
      <c r="R65" s="15"/>
      <c r="S65" s="15"/>
      <c r="T65" s="15"/>
    </row>
    <row r="66" spans="1:20" s="11" customFormat="1" ht="18" customHeight="1" x14ac:dyDescent="0.5">
      <c r="B66" s="11" t="s">
        <v>13</v>
      </c>
      <c r="F66" s="40"/>
      <c r="G66" s="40"/>
      <c r="H66" s="38"/>
      <c r="I66" s="38"/>
      <c r="J66" s="38"/>
      <c r="K66" s="53"/>
      <c r="P66" s="15"/>
      <c r="Q66" s="15"/>
      <c r="R66" s="15"/>
      <c r="S66" s="15"/>
      <c r="T66" s="15"/>
    </row>
    <row r="67" spans="1:20" s="11" customFormat="1" ht="18" customHeight="1" x14ac:dyDescent="0.5">
      <c r="C67" s="11" t="s">
        <v>14</v>
      </c>
      <c r="F67" s="54"/>
      <c r="G67" s="54"/>
      <c r="H67" s="38"/>
      <c r="I67" s="38"/>
      <c r="J67" s="38"/>
      <c r="K67" s="53"/>
      <c r="P67" s="15"/>
      <c r="Q67" s="15"/>
      <c r="R67" s="15"/>
      <c r="S67" s="15"/>
      <c r="T67" s="15"/>
    </row>
    <row r="68" spans="1:20" s="11" customFormat="1" ht="18" customHeight="1" thickBot="1" x14ac:dyDescent="0.55000000000000004">
      <c r="D68" s="11" t="s">
        <v>55</v>
      </c>
      <c r="F68" s="54"/>
      <c r="G68" s="54"/>
      <c r="H68" s="55">
        <v>818025</v>
      </c>
      <c r="I68" s="56"/>
      <c r="J68" s="55">
        <v>818025</v>
      </c>
      <c r="K68" s="56"/>
      <c r="L68" s="55">
        <v>818025</v>
      </c>
      <c r="M68" s="17"/>
      <c r="N68" s="55">
        <v>818025</v>
      </c>
      <c r="P68" s="73"/>
      <c r="Q68" s="73"/>
      <c r="R68" s="15"/>
      <c r="S68" s="15"/>
      <c r="T68" s="15"/>
    </row>
    <row r="69" spans="1:20" s="11" customFormat="1" ht="18" customHeight="1" thickTop="1" x14ac:dyDescent="0.5">
      <c r="C69" s="11" t="s">
        <v>73</v>
      </c>
      <c r="F69" s="54"/>
      <c r="G69" s="54"/>
      <c r="H69" s="57"/>
      <c r="I69" s="58"/>
      <c r="J69" s="57"/>
      <c r="K69" s="57"/>
      <c r="L69" s="57"/>
      <c r="M69" s="59"/>
      <c r="N69" s="57"/>
      <c r="P69" s="73"/>
      <c r="Q69" s="73"/>
      <c r="R69" s="15"/>
      <c r="S69" s="15"/>
      <c r="T69" s="15"/>
    </row>
    <row r="70" spans="1:20" s="11" customFormat="1" ht="18" customHeight="1" x14ac:dyDescent="0.5">
      <c r="D70" s="11" t="s">
        <v>55</v>
      </c>
      <c r="F70" s="54"/>
      <c r="G70" s="54"/>
      <c r="H70" s="56">
        <v>818025</v>
      </c>
      <c r="I70" s="56"/>
      <c r="J70" s="56">
        <v>818025</v>
      </c>
      <c r="K70" s="56"/>
      <c r="L70" s="56">
        <v>818025</v>
      </c>
      <c r="M70" s="17"/>
      <c r="N70" s="56">
        <v>818025</v>
      </c>
      <c r="P70" s="73"/>
      <c r="Q70" s="73"/>
      <c r="R70" s="15"/>
      <c r="S70" s="15"/>
      <c r="T70" s="15"/>
    </row>
    <row r="71" spans="1:20" s="11" customFormat="1" ht="18" customHeight="1" x14ac:dyDescent="0.5">
      <c r="C71" s="11" t="s">
        <v>44</v>
      </c>
      <c r="F71" s="54"/>
      <c r="G71" s="54"/>
      <c r="H71" s="56">
        <v>624226</v>
      </c>
      <c r="I71" s="56"/>
      <c r="J71" s="56">
        <v>624226</v>
      </c>
      <c r="K71" s="56"/>
      <c r="L71" s="56">
        <v>624226</v>
      </c>
      <c r="M71" s="17"/>
      <c r="N71" s="56">
        <v>624226</v>
      </c>
      <c r="P71" s="73"/>
      <c r="Q71" s="73"/>
      <c r="R71" s="15"/>
      <c r="S71" s="15"/>
      <c r="T71" s="15"/>
    </row>
    <row r="72" spans="1:20" s="11" customFormat="1" ht="18" customHeight="1" x14ac:dyDescent="0.5">
      <c r="B72" s="11" t="s">
        <v>123</v>
      </c>
      <c r="F72" s="54"/>
      <c r="G72" s="54"/>
      <c r="H72" s="56"/>
      <c r="I72" s="56"/>
      <c r="J72" s="56"/>
      <c r="K72" s="56"/>
      <c r="L72" s="56"/>
      <c r="M72" s="17"/>
      <c r="N72" s="56"/>
      <c r="P72" s="73"/>
      <c r="Q72" s="73"/>
      <c r="R72" s="15"/>
      <c r="S72" s="15"/>
      <c r="T72" s="15"/>
    </row>
    <row r="73" spans="1:20" s="11" customFormat="1" ht="18" customHeight="1" x14ac:dyDescent="0.5">
      <c r="C73" s="11" t="s">
        <v>122</v>
      </c>
      <c r="F73" s="54"/>
      <c r="G73" s="54"/>
      <c r="H73" s="92">
        <v>-585</v>
      </c>
      <c r="I73" s="56"/>
      <c r="J73" s="92">
        <v>-585</v>
      </c>
      <c r="K73" s="56"/>
      <c r="L73" s="56">
        <v>0</v>
      </c>
      <c r="M73" s="17"/>
      <c r="N73" s="56">
        <v>0</v>
      </c>
      <c r="P73" s="73"/>
      <c r="Q73" s="73"/>
      <c r="R73" s="15"/>
      <c r="S73" s="15"/>
      <c r="T73" s="15"/>
    </row>
    <row r="74" spans="1:20" s="11" customFormat="1" ht="18" customHeight="1" x14ac:dyDescent="0.5">
      <c r="B74" s="11" t="s">
        <v>56</v>
      </c>
      <c r="F74" s="40"/>
      <c r="G74" s="40"/>
      <c r="H74" s="59"/>
      <c r="I74" s="59"/>
      <c r="J74" s="59"/>
      <c r="K74" s="58"/>
      <c r="L74" s="58"/>
      <c r="M74" s="59"/>
      <c r="N74" s="58"/>
      <c r="P74" s="73"/>
      <c r="Q74" s="73"/>
      <c r="R74" s="15"/>
      <c r="S74" s="15"/>
      <c r="T74" s="15"/>
    </row>
    <row r="75" spans="1:20" s="11" customFormat="1" ht="18" customHeight="1" x14ac:dyDescent="0.5">
      <c r="C75" s="11" t="s">
        <v>31</v>
      </c>
      <c r="F75" s="60"/>
      <c r="G75" s="60"/>
      <c r="H75" s="58"/>
      <c r="I75" s="59"/>
      <c r="J75" s="58"/>
      <c r="K75" s="58"/>
      <c r="L75" s="58"/>
      <c r="M75" s="59"/>
      <c r="N75" s="58"/>
      <c r="P75" s="73"/>
      <c r="Q75" s="73"/>
      <c r="R75" s="15"/>
      <c r="S75" s="15"/>
      <c r="T75" s="15"/>
    </row>
    <row r="76" spans="1:20" s="11" customFormat="1" ht="18" customHeight="1" x14ac:dyDescent="0.5">
      <c r="D76" s="11" t="s">
        <v>41</v>
      </c>
      <c r="F76" s="45"/>
      <c r="G76" s="45"/>
      <c r="H76" s="56">
        <v>9834</v>
      </c>
      <c r="I76" s="17"/>
      <c r="J76" s="56">
        <v>9834</v>
      </c>
      <c r="K76" s="56"/>
      <c r="L76" s="56">
        <v>9834</v>
      </c>
      <c r="M76" s="17"/>
      <c r="N76" s="56">
        <v>9834</v>
      </c>
      <c r="P76" s="73"/>
      <c r="Q76" s="73"/>
      <c r="R76" s="15"/>
      <c r="S76" s="15"/>
      <c r="T76" s="15"/>
    </row>
    <row r="77" spans="1:20" s="11" customFormat="1" ht="18" customHeight="1" x14ac:dyDescent="0.5">
      <c r="C77" s="11" t="s">
        <v>30</v>
      </c>
      <c r="F77" s="40"/>
      <c r="G77" s="40"/>
      <c r="H77" s="63">
        <v>-676156</v>
      </c>
      <c r="I77" s="61"/>
      <c r="J77" s="63">
        <v>-653301</v>
      </c>
      <c r="K77" s="17"/>
      <c r="L77" s="63">
        <v>-741084</v>
      </c>
      <c r="M77" s="17"/>
      <c r="N77" s="63">
        <v>-713744</v>
      </c>
      <c r="P77" s="73"/>
      <c r="Q77" s="73"/>
      <c r="R77" s="15"/>
      <c r="S77" s="15"/>
      <c r="T77" s="15"/>
    </row>
    <row r="78" spans="1:20" s="11" customFormat="1" ht="18" customHeight="1" x14ac:dyDescent="0.5">
      <c r="A78" s="11" t="s">
        <v>28</v>
      </c>
      <c r="F78" s="54"/>
      <c r="G78" s="54"/>
      <c r="H78" s="62">
        <v>775344</v>
      </c>
      <c r="I78" s="56"/>
      <c r="J78" s="62">
        <v>798199</v>
      </c>
      <c r="K78" s="56"/>
      <c r="L78" s="62">
        <v>711001</v>
      </c>
      <c r="M78" s="56"/>
      <c r="N78" s="62">
        <v>738341</v>
      </c>
      <c r="P78" s="73"/>
      <c r="Q78" s="73"/>
      <c r="R78" s="15"/>
      <c r="S78" s="15"/>
      <c r="T78" s="15"/>
    </row>
    <row r="79" spans="1:20" s="11" customFormat="1" ht="18" customHeight="1" thickBot="1" x14ac:dyDescent="0.55000000000000004">
      <c r="A79" s="11" t="s">
        <v>15</v>
      </c>
      <c r="F79" s="54"/>
      <c r="G79" s="54"/>
      <c r="H79" s="64">
        <v>1063395</v>
      </c>
      <c r="I79" s="56"/>
      <c r="J79" s="64">
        <v>1105148</v>
      </c>
      <c r="K79" s="56"/>
      <c r="L79" s="64">
        <v>717860</v>
      </c>
      <c r="M79" s="56"/>
      <c r="N79" s="64">
        <v>746009</v>
      </c>
      <c r="P79" s="73"/>
      <c r="Q79" s="73"/>
      <c r="R79" s="15"/>
      <c r="S79" s="15"/>
      <c r="T79" s="15"/>
    </row>
    <row r="80" spans="1:20" s="2" customFormat="1" ht="18" customHeight="1" thickTop="1" x14ac:dyDescent="0.45">
      <c r="A80" s="178"/>
      <c r="B80" s="178"/>
      <c r="C80" s="178"/>
      <c r="D80" s="178"/>
      <c r="E80" s="178"/>
      <c r="F80" s="178"/>
      <c r="G80" s="178"/>
      <c r="H80" s="178"/>
      <c r="I80" s="178"/>
      <c r="J80" s="178"/>
      <c r="K80" s="178"/>
      <c r="L80" s="178"/>
      <c r="M80" s="178"/>
      <c r="N80" s="178"/>
      <c r="P80" s="7"/>
      <c r="Q80" s="7"/>
      <c r="R80" s="7"/>
      <c r="S80" s="7"/>
      <c r="T80" s="7"/>
    </row>
    <row r="81" spans="8:14" ht="19.2" customHeight="1" x14ac:dyDescent="0.6">
      <c r="L81" s="89"/>
      <c r="N81" s="34"/>
    </row>
    <row r="82" spans="8:14" ht="19.2" customHeight="1" x14ac:dyDescent="0.6">
      <c r="H82" s="89"/>
      <c r="I82" s="89"/>
      <c r="J82" s="89"/>
      <c r="K82" s="89"/>
      <c r="L82" s="89"/>
      <c r="M82" s="89"/>
      <c r="N82" s="89"/>
    </row>
    <row r="83" spans="8:14" ht="19.2" customHeight="1" x14ac:dyDescent="0.6">
      <c r="H83" s="89"/>
      <c r="L83" s="89"/>
    </row>
    <row r="84" spans="8:14" ht="19.2" customHeight="1" x14ac:dyDescent="0.6">
      <c r="J84" s="25"/>
      <c r="K84" s="25"/>
    </row>
    <row r="86" spans="8:14" ht="19.2" customHeight="1" x14ac:dyDescent="0.6">
      <c r="L86" s="154"/>
      <c r="N86" s="154"/>
    </row>
  </sheetData>
  <mergeCells count="17">
    <mergeCell ref="H49:J49"/>
    <mergeCell ref="A45:N45"/>
    <mergeCell ref="L10:N10"/>
    <mergeCell ref="A6:N6"/>
    <mergeCell ref="A3:N3"/>
    <mergeCell ref="A80:N80"/>
    <mergeCell ref="H10:J10"/>
    <mergeCell ref="A42:N42"/>
    <mergeCell ref="A43:N43"/>
    <mergeCell ref="A4:N4"/>
    <mergeCell ref="A5:N5"/>
    <mergeCell ref="A8:N8"/>
    <mergeCell ref="L49:N49"/>
    <mergeCell ref="H9:N9"/>
    <mergeCell ref="A47:N47"/>
    <mergeCell ref="H48:N48"/>
    <mergeCell ref="A44:N44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1F297-330E-4690-A377-CB77594F1E33}">
  <dimension ref="A1:S39"/>
  <sheetViews>
    <sheetView view="pageBreakPreview" topLeftCell="A26" zoomScaleNormal="100" zoomScaleSheetLayoutView="100" workbookViewId="0">
      <selection activeCell="O18" sqref="O18"/>
    </sheetView>
  </sheetViews>
  <sheetFormatPr defaultColWidth="9.125" defaultRowHeight="23.4" x14ac:dyDescent="0.6"/>
  <cols>
    <col min="1" max="2" width="2" style="26" customWidth="1"/>
    <col min="3" max="3" width="1.875" style="26" customWidth="1"/>
    <col min="4" max="4" width="32.75" style="26" customWidth="1"/>
    <col min="5" max="5" width="7.75" style="27" customWidth="1"/>
    <col min="6" max="6" width="0.625" style="26" customWidth="1"/>
    <col min="7" max="7" width="10.75" style="26" customWidth="1"/>
    <col min="8" max="8" width="0.625" style="26" customWidth="1"/>
    <col min="9" max="9" width="10.75" style="26" customWidth="1"/>
    <col min="10" max="10" width="0.625" style="26" customWidth="1"/>
    <col min="11" max="11" width="10.75" style="26" customWidth="1"/>
    <col min="12" max="12" width="0.625" style="26" customWidth="1"/>
    <col min="13" max="13" width="10.75" style="26" customWidth="1"/>
    <col min="14" max="16384" width="9.125" style="26"/>
  </cols>
  <sheetData>
    <row r="1" spans="1:13" s="4" customFormat="1" x14ac:dyDescent="0.6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82" t="s">
        <v>134</v>
      </c>
      <c r="L1" s="183"/>
      <c r="M1" s="183"/>
    </row>
    <row r="2" spans="1:13" s="4" customFormat="1" x14ac:dyDescent="0.6">
      <c r="A2" s="161"/>
      <c r="B2" s="161"/>
      <c r="C2" s="161"/>
      <c r="D2" s="161"/>
      <c r="E2" s="161"/>
      <c r="F2" s="161"/>
      <c r="G2" s="161"/>
      <c r="H2" s="161"/>
      <c r="I2" s="161"/>
      <c r="J2" s="161"/>
      <c r="K2" s="163"/>
      <c r="L2" s="163"/>
      <c r="M2" s="164" t="s">
        <v>135</v>
      </c>
    </row>
    <row r="3" spans="1:13" s="4" customFormat="1" x14ac:dyDescent="0.6">
      <c r="A3" s="181">
        <v>4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</row>
    <row r="4" spans="1:13" s="4" customFormat="1" x14ac:dyDescent="0.6">
      <c r="A4" s="187" t="s">
        <v>47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</row>
    <row r="5" spans="1:13" s="4" customFormat="1" x14ac:dyDescent="0.6">
      <c r="A5" s="187" t="s">
        <v>40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</row>
    <row r="6" spans="1:13" s="4" customFormat="1" x14ac:dyDescent="0.6">
      <c r="A6" s="188" t="s">
        <v>162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</row>
    <row r="7" spans="1:13" s="4" customFormat="1" ht="12" customHeight="1" x14ac:dyDescent="0.6">
      <c r="A7" s="117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</row>
    <row r="8" spans="1:13" s="8" customFormat="1" ht="18.600000000000001" customHeight="1" x14ac:dyDescent="0.6">
      <c r="B8" s="9"/>
      <c r="C8" s="9"/>
      <c r="D8" s="9"/>
      <c r="E8" s="9"/>
      <c r="F8" s="9"/>
      <c r="G8" s="186" t="s">
        <v>58</v>
      </c>
      <c r="H8" s="186"/>
      <c r="I8" s="186"/>
      <c r="J8" s="186"/>
      <c r="K8" s="186"/>
      <c r="L8" s="186"/>
      <c r="M8" s="186"/>
    </row>
    <row r="9" spans="1:13" s="8" customFormat="1" ht="18.600000000000001" customHeight="1" x14ac:dyDescent="0.6">
      <c r="A9" s="10"/>
      <c r="B9" s="10"/>
      <c r="C9" s="10"/>
      <c r="D9" s="10"/>
      <c r="E9" s="10"/>
      <c r="F9" s="10"/>
      <c r="G9" s="184" t="s">
        <v>32</v>
      </c>
      <c r="H9" s="184"/>
      <c r="I9" s="184"/>
      <c r="K9" s="184" t="s">
        <v>33</v>
      </c>
      <c r="L9" s="184"/>
      <c r="M9" s="184"/>
    </row>
    <row r="10" spans="1:13" s="8" customFormat="1" ht="18.600000000000001" customHeight="1" x14ac:dyDescent="0.6">
      <c r="A10" s="10"/>
      <c r="B10" s="10"/>
      <c r="C10" s="10"/>
      <c r="D10" s="10"/>
      <c r="E10" s="185" t="s">
        <v>6</v>
      </c>
      <c r="F10" s="185"/>
      <c r="G10" s="116">
        <v>2566</v>
      </c>
      <c r="H10" s="10"/>
      <c r="I10" s="116">
        <v>2565</v>
      </c>
      <c r="K10" s="116">
        <v>2566</v>
      </c>
      <c r="L10" s="10"/>
      <c r="M10" s="116">
        <v>2565</v>
      </c>
    </row>
    <row r="11" spans="1:13" s="8" customFormat="1" ht="18.600000000000001" customHeight="1" x14ac:dyDescent="0.6">
      <c r="A11" s="8" t="s">
        <v>16</v>
      </c>
      <c r="G11" s="65"/>
      <c r="H11" s="66"/>
      <c r="I11" s="67"/>
      <c r="K11" s="65"/>
      <c r="M11" s="67"/>
    </row>
    <row r="12" spans="1:13" s="8" customFormat="1" ht="18.600000000000001" customHeight="1" x14ac:dyDescent="0.6">
      <c r="B12" s="8" t="s">
        <v>57</v>
      </c>
      <c r="E12" s="168" t="s">
        <v>145</v>
      </c>
      <c r="G12" s="69">
        <v>21704</v>
      </c>
      <c r="H12" s="70"/>
      <c r="I12" s="69">
        <v>21985</v>
      </c>
      <c r="J12" s="71"/>
      <c r="K12" s="69">
        <v>2181</v>
      </c>
      <c r="L12" s="70"/>
      <c r="M12" s="69">
        <v>2118</v>
      </c>
    </row>
    <row r="13" spans="1:13" s="8" customFormat="1" ht="18.600000000000001" customHeight="1" x14ac:dyDescent="0.6">
      <c r="B13" s="8" t="s">
        <v>92</v>
      </c>
      <c r="E13" s="21">
        <v>4.3</v>
      </c>
      <c r="G13" s="69">
        <v>176</v>
      </c>
      <c r="H13" s="70"/>
      <c r="I13" s="69">
        <v>213</v>
      </c>
      <c r="J13" s="71"/>
      <c r="K13" s="69">
        <v>476</v>
      </c>
      <c r="L13" s="70"/>
      <c r="M13" s="69">
        <v>513</v>
      </c>
    </row>
    <row r="14" spans="1:13" s="8" customFormat="1" ht="18.600000000000001" customHeight="1" x14ac:dyDescent="0.6">
      <c r="B14" s="8" t="s">
        <v>93</v>
      </c>
      <c r="E14" s="21">
        <v>4.3</v>
      </c>
      <c r="G14" s="69">
        <v>2993</v>
      </c>
      <c r="H14" s="70"/>
      <c r="I14" s="69">
        <v>2708</v>
      </c>
      <c r="J14" s="71"/>
      <c r="K14" s="69">
        <v>3203</v>
      </c>
      <c r="L14" s="70"/>
      <c r="M14" s="69">
        <v>2948</v>
      </c>
    </row>
    <row r="15" spans="1:13" s="8" customFormat="1" ht="18" customHeight="1" x14ac:dyDescent="0.6">
      <c r="B15" s="8" t="s">
        <v>94</v>
      </c>
      <c r="E15" s="68"/>
      <c r="G15" s="69">
        <v>690</v>
      </c>
      <c r="H15" s="70"/>
      <c r="I15" s="69">
        <v>7994</v>
      </c>
      <c r="J15" s="71"/>
      <c r="K15" s="69">
        <v>690</v>
      </c>
      <c r="L15" s="70"/>
      <c r="M15" s="69">
        <v>0</v>
      </c>
    </row>
    <row r="16" spans="1:13" s="8" customFormat="1" ht="18.600000000000001" customHeight="1" x14ac:dyDescent="0.6">
      <c r="B16" s="8" t="s">
        <v>17</v>
      </c>
      <c r="E16" s="21" t="s">
        <v>146</v>
      </c>
      <c r="G16" s="69">
        <v>5465</v>
      </c>
      <c r="H16" s="70"/>
      <c r="I16" s="69">
        <v>16135</v>
      </c>
      <c r="J16" s="71"/>
      <c r="K16" s="69">
        <v>10518</v>
      </c>
      <c r="L16" s="70"/>
      <c r="M16" s="69">
        <v>21351</v>
      </c>
    </row>
    <row r="17" spans="1:19" s="8" customFormat="1" ht="18.600000000000001" customHeight="1" x14ac:dyDescent="0.6">
      <c r="D17" s="8" t="s">
        <v>18</v>
      </c>
      <c r="E17" s="68"/>
      <c r="G17" s="72">
        <f>SUM(G12:G16)</f>
        <v>31028</v>
      </c>
      <c r="H17" s="70"/>
      <c r="I17" s="72">
        <v>49035</v>
      </c>
      <c r="J17" s="71"/>
      <c r="K17" s="72">
        <f>SUM(K12:K16)</f>
        <v>17068</v>
      </c>
      <c r="L17" s="70"/>
      <c r="M17" s="72">
        <v>26930</v>
      </c>
    </row>
    <row r="18" spans="1:19" s="8" customFormat="1" ht="18.600000000000001" customHeight="1" x14ac:dyDescent="0.6">
      <c r="A18" s="8" t="s">
        <v>19</v>
      </c>
      <c r="E18" s="68"/>
      <c r="G18" s="69"/>
      <c r="H18" s="70"/>
      <c r="I18" s="69"/>
      <c r="J18" s="71"/>
      <c r="K18" s="69"/>
      <c r="L18" s="70"/>
      <c r="M18" s="69"/>
    </row>
    <row r="19" spans="1:19" s="8" customFormat="1" ht="18.600000000000001" customHeight="1" x14ac:dyDescent="0.6">
      <c r="B19" s="8" t="s">
        <v>59</v>
      </c>
      <c r="E19" s="68"/>
      <c r="G19" s="69">
        <v>10669</v>
      </c>
      <c r="H19" s="70"/>
      <c r="I19" s="69">
        <v>10753</v>
      </c>
      <c r="J19" s="71"/>
      <c r="K19" s="69">
        <v>968</v>
      </c>
      <c r="L19" s="70"/>
      <c r="M19" s="69">
        <v>918</v>
      </c>
    </row>
    <row r="20" spans="1:19" s="8" customFormat="1" ht="18.600000000000001" customHeight="1" x14ac:dyDescent="0.6">
      <c r="B20" s="8" t="s">
        <v>95</v>
      </c>
      <c r="E20" s="68"/>
      <c r="G20" s="69">
        <v>246</v>
      </c>
      <c r="H20" s="70"/>
      <c r="I20" s="69">
        <v>233</v>
      </c>
      <c r="J20" s="71"/>
      <c r="K20" s="69">
        <v>246</v>
      </c>
      <c r="L20" s="70"/>
      <c r="M20" s="69">
        <v>233</v>
      </c>
    </row>
    <row r="21" spans="1:19" s="8" customFormat="1" ht="18.600000000000001" customHeight="1" x14ac:dyDescent="0.6">
      <c r="B21" s="8" t="s">
        <v>97</v>
      </c>
      <c r="E21" s="68"/>
      <c r="G21" s="69">
        <v>2379</v>
      </c>
      <c r="H21" s="70"/>
      <c r="I21" s="69">
        <v>2473</v>
      </c>
      <c r="J21" s="71"/>
      <c r="K21" s="69">
        <v>2379</v>
      </c>
      <c r="L21" s="70"/>
      <c r="M21" s="69">
        <v>2473</v>
      </c>
      <c r="O21" s="71"/>
    </row>
    <row r="22" spans="1:19" s="8" customFormat="1" ht="18.600000000000001" customHeight="1" x14ac:dyDescent="0.6">
      <c r="B22" s="8" t="s">
        <v>96</v>
      </c>
      <c r="E22" s="68"/>
      <c r="G22" s="69">
        <v>496</v>
      </c>
      <c r="H22" s="70"/>
      <c r="I22" s="69">
        <v>7357</v>
      </c>
      <c r="J22" s="71"/>
      <c r="K22" s="69">
        <v>496</v>
      </c>
      <c r="L22" s="70"/>
      <c r="M22" s="69">
        <v>0</v>
      </c>
    </row>
    <row r="23" spans="1:19" s="8" customFormat="1" ht="18.600000000000001" customHeight="1" x14ac:dyDescent="0.6">
      <c r="B23" s="8" t="s">
        <v>45</v>
      </c>
      <c r="E23" s="68"/>
      <c r="G23" s="69">
        <v>235</v>
      </c>
      <c r="H23" s="70"/>
      <c r="I23" s="69">
        <v>442</v>
      </c>
      <c r="J23" s="71"/>
      <c r="K23" s="69">
        <v>175</v>
      </c>
      <c r="L23" s="70"/>
      <c r="M23" s="69">
        <v>77</v>
      </c>
    </row>
    <row r="24" spans="1:19" s="8" customFormat="1" ht="18.600000000000001" customHeight="1" x14ac:dyDescent="0.6">
      <c r="B24" s="8" t="s">
        <v>34</v>
      </c>
      <c r="E24" s="21">
        <v>4.3</v>
      </c>
      <c r="G24" s="69">
        <f>8760</f>
        <v>8760</v>
      </c>
      <c r="H24" s="70"/>
      <c r="I24" s="69">
        <v>8683</v>
      </c>
      <c r="J24" s="71"/>
      <c r="K24" s="69">
        <v>6921</v>
      </c>
      <c r="L24" s="70"/>
      <c r="M24" s="69">
        <v>6862</v>
      </c>
    </row>
    <row r="25" spans="1:19" s="8" customFormat="1" ht="18.600000000000001" customHeight="1" x14ac:dyDescent="0.6">
      <c r="B25" s="8" t="s">
        <v>128</v>
      </c>
      <c r="E25" s="168" t="s">
        <v>147</v>
      </c>
      <c r="G25" s="69">
        <v>23060</v>
      </c>
      <c r="H25" s="70"/>
      <c r="I25" s="69">
        <v>33098</v>
      </c>
      <c r="J25" s="71"/>
      <c r="K25" s="69">
        <v>23060</v>
      </c>
      <c r="L25" s="70"/>
      <c r="M25" s="69">
        <v>33098</v>
      </c>
      <c r="O25" s="71"/>
      <c r="P25" s="71"/>
    </row>
    <row r="26" spans="1:19" s="11" customFormat="1" ht="18.600000000000001" customHeight="1" x14ac:dyDescent="0.5">
      <c r="D26" s="11" t="s">
        <v>20</v>
      </c>
      <c r="E26" s="21"/>
      <c r="G26" s="74">
        <f>SUM(G19:G25)</f>
        <v>45845</v>
      </c>
      <c r="I26" s="74">
        <v>63039</v>
      </c>
      <c r="K26" s="74">
        <f>SUM(K19:K25)</f>
        <v>34245</v>
      </c>
      <c r="L26" s="75"/>
      <c r="M26" s="74">
        <v>43661</v>
      </c>
      <c r="N26" s="158"/>
      <c r="O26" s="159"/>
      <c r="P26" s="159"/>
      <c r="Q26" s="8"/>
      <c r="R26" s="8"/>
      <c r="S26" s="8"/>
    </row>
    <row r="27" spans="1:19" s="11" customFormat="1" ht="18.600000000000001" customHeight="1" x14ac:dyDescent="0.5">
      <c r="A27" s="11" t="s">
        <v>170</v>
      </c>
      <c r="E27" s="76"/>
      <c r="G27" s="75">
        <f>+G17-G26</f>
        <v>-14817</v>
      </c>
      <c r="H27" s="75"/>
      <c r="I27" s="75">
        <f>+I17-I26</f>
        <v>-14004</v>
      </c>
      <c r="J27" s="75"/>
      <c r="K27" s="75">
        <f>+K17-K26</f>
        <v>-17177</v>
      </c>
      <c r="L27" s="75"/>
      <c r="M27" s="75">
        <f>+M17-M26</f>
        <v>-16731</v>
      </c>
      <c r="O27" s="159"/>
      <c r="P27" s="71"/>
      <c r="Q27" s="8"/>
      <c r="R27" s="8"/>
      <c r="S27" s="8"/>
    </row>
    <row r="28" spans="1:19" s="8" customFormat="1" ht="18.600000000000001" customHeight="1" x14ac:dyDescent="0.6">
      <c r="A28" s="8" t="s">
        <v>39</v>
      </c>
      <c r="E28" s="21">
        <v>4.3</v>
      </c>
      <c r="G28" s="88">
        <v>3495</v>
      </c>
      <c r="H28" s="69"/>
      <c r="I28" s="88">
        <v>2969</v>
      </c>
      <c r="J28" s="71"/>
      <c r="K28" s="88">
        <v>14</v>
      </c>
      <c r="L28" s="69"/>
      <c r="M28" s="88">
        <v>67</v>
      </c>
    </row>
    <row r="29" spans="1:19" s="11" customFormat="1" ht="18.600000000000001" customHeight="1" x14ac:dyDescent="0.5">
      <c r="A29" s="11" t="s">
        <v>148</v>
      </c>
      <c r="E29" s="76"/>
      <c r="G29" s="118">
        <f>+G27-G28</f>
        <v>-18312</v>
      </c>
      <c r="H29" s="75"/>
      <c r="I29" s="118">
        <v>-16973</v>
      </c>
      <c r="J29" s="75"/>
      <c r="K29" s="118">
        <f>+K27-K28</f>
        <v>-17191</v>
      </c>
      <c r="L29" s="75"/>
      <c r="M29" s="118">
        <v>-16798</v>
      </c>
      <c r="O29" s="8"/>
      <c r="P29" s="8"/>
      <c r="Q29" s="8"/>
      <c r="R29" s="8"/>
      <c r="S29" s="8"/>
    </row>
    <row r="30" spans="1:19" s="8" customFormat="1" ht="18.600000000000001" customHeight="1" x14ac:dyDescent="0.5">
      <c r="A30" s="8" t="s">
        <v>116</v>
      </c>
      <c r="E30" s="169">
        <v>21</v>
      </c>
      <c r="G30" s="119">
        <v>-40</v>
      </c>
      <c r="H30" s="70"/>
      <c r="I30" s="119">
        <v>-44</v>
      </c>
      <c r="J30" s="70"/>
      <c r="K30" s="69">
        <v>0</v>
      </c>
      <c r="L30" s="70"/>
      <c r="M30" s="69">
        <v>0</v>
      </c>
    </row>
    <row r="31" spans="1:19" s="8" customFormat="1" ht="18.600000000000001" customHeight="1" x14ac:dyDescent="0.5">
      <c r="A31" s="8" t="s">
        <v>149</v>
      </c>
      <c r="E31" s="77"/>
      <c r="G31" s="120">
        <f>+G29-G30</f>
        <v>-18272</v>
      </c>
      <c r="H31" s="70"/>
      <c r="I31" s="120">
        <v>-16929</v>
      </c>
      <c r="J31" s="70"/>
      <c r="K31" s="120">
        <v>-17191</v>
      </c>
      <c r="L31" s="70"/>
      <c r="M31" s="120">
        <v>-16798</v>
      </c>
    </row>
    <row r="32" spans="1:19" s="8" customFormat="1" ht="18.600000000000001" customHeight="1" x14ac:dyDescent="0.6">
      <c r="A32" s="8" t="s">
        <v>37</v>
      </c>
      <c r="E32" s="77"/>
      <c r="G32" s="69">
        <v>0</v>
      </c>
      <c r="H32" s="69"/>
      <c r="I32" s="69">
        <v>0</v>
      </c>
      <c r="J32" s="71"/>
      <c r="K32" s="69">
        <v>0</v>
      </c>
      <c r="L32" s="69"/>
      <c r="M32" s="69">
        <v>0</v>
      </c>
    </row>
    <row r="33" spans="1:19" s="8" customFormat="1" ht="18.600000000000001" customHeight="1" thickBot="1" x14ac:dyDescent="0.65">
      <c r="A33" s="8" t="s">
        <v>150</v>
      </c>
      <c r="E33" s="77"/>
      <c r="G33" s="78">
        <v>-18272</v>
      </c>
      <c r="H33" s="69"/>
      <c r="I33" s="78">
        <v>-16929</v>
      </c>
      <c r="J33" s="69"/>
      <c r="K33" s="78">
        <v>-17191</v>
      </c>
      <c r="L33" s="69"/>
      <c r="M33" s="78">
        <v>-16798</v>
      </c>
    </row>
    <row r="34" spans="1:19" s="8" customFormat="1" ht="15" customHeight="1" thickTop="1" x14ac:dyDescent="0.6">
      <c r="E34" s="77"/>
      <c r="G34" s="75"/>
      <c r="H34" s="69"/>
      <c r="I34" s="75"/>
      <c r="J34" s="69"/>
      <c r="K34" s="75"/>
      <c r="L34" s="69"/>
      <c r="M34" s="75"/>
    </row>
    <row r="35" spans="1:19" s="11" customFormat="1" ht="19.5" customHeight="1" x14ac:dyDescent="0.6">
      <c r="A35" s="93" t="s">
        <v>151</v>
      </c>
      <c r="B35" s="93"/>
      <c r="C35" s="93"/>
      <c r="E35" s="76"/>
      <c r="G35" s="75"/>
      <c r="H35" s="75"/>
      <c r="I35" s="75"/>
      <c r="J35" s="75"/>
      <c r="K35" s="75"/>
      <c r="L35" s="75"/>
      <c r="M35" s="75"/>
      <c r="O35" s="8"/>
      <c r="P35" s="8"/>
      <c r="Q35" s="8"/>
      <c r="R35" s="8"/>
      <c r="S35" s="8"/>
    </row>
    <row r="36" spans="1:19" s="11" customFormat="1" ht="19.5" customHeight="1" thickBot="1" x14ac:dyDescent="0.65">
      <c r="A36" s="93"/>
      <c r="B36" s="93" t="s">
        <v>152</v>
      </c>
      <c r="C36" s="93"/>
      <c r="E36" s="16">
        <v>22</v>
      </c>
      <c r="G36" s="170">
        <v>-0.02</v>
      </c>
      <c r="H36" s="156"/>
      <c r="I36" s="170">
        <v>-2.1000000000000001E-2</v>
      </c>
      <c r="J36" s="171"/>
      <c r="K36" s="170">
        <v>-0.02</v>
      </c>
      <c r="L36" s="171"/>
      <c r="M36" s="170">
        <v>-2.1000000000000001E-2</v>
      </c>
      <c r="O36" s="8"/>
      <c r="P36" s="8"/>
      <c r="Q36" s="8"/>
      <c r="R36" s="8"/>
      <c r="S36" s="8"/>
    </row>
    <row r="37" spans="1:19" ht="24" thickTop="1" x14ac:dyDescent="0.6"/>
    <row r="38" spans="1:19" x14ac:dyDescent="0.6">
      <c r="G38" s="155"/>
      <c r="I38" s="151"/>
      <c r="K38" s="151"/>
      <c r="L38" s="151"/>
      <c r="M38" s="151"/>
    </row>
    <row r="39" spans="1:19" x14ac:dyDescent="0.5">
      <c r="G39" s="173"/>
      <c r="K39" s="173"/>
    </row>
  </sheetData>
  <mergeCells count="9">
    <mergeCell ref="A3:M3"/>
    <mergeCell ref="K1:M1"/>
    <mergeCell ref="G9:I9"/>
    <mergeCell ref="K9:M9"/>
    <mergeCell ref="E10:F10"/>
    <mergeCell ref="G8:M8"/>
    <mergeCell ref="A4:M4"/>
    <mergeCell ref="A5:M5"/>
    <mergeCell ref="A6:M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0BF49-7A4C-4250-AACF-7E4C1D677ABA}">
  <dimension ref="A1:U39"/>
  <sheetViews>
    <sheetView view="pageBreakPreview" topLeftCell="A17" zoomScale="110" zoomScaleNormal="100" zoomScaleSheetLayoutView="110" workbookViewId="0">
      <selection activeCell="D27" sqref="D27"/>
    </sheetView>
  </sheetViews>
  <sheetFormatPr defaultColWidth="9.125" defaultRowHeight="23.4" x14ac:dyDescent="0.6"/>
  <cols>
    <col min="1" max="2" width="2" style="26" customWidth="1"/>
    <col min="3" max="3" width="1.875" style="26" customWidth="1"/>
    <col min="4" max="4" width="32.75" style="26" customWidth="1"/>
    <col min="5" max="5" width="7.75" style="27" customWidth="1"/>
    <col min="6" max="6" width="0.625" style="26" customWidth="1"/>
    <col min="7" max="7" width="10.75" style="26" customWidth="1"/>
    <col min="8" max="8" width="0.625" style="26" customWidth="1"/>
    <col min="9" max="9" width="10.75" style="26" customWidth="1"/>
    <col min="10" max="10" width="0.625" style="26" customWidth="1"/>
    <col min="11" max="11" width="10.75" style="26" customWidth="1"/>
    <col min="12" max="12" width="0.625" style="26" customWidth="1"/>
    <col min="13" max="13" width="10.75" style="26" customWidth="1"/>
    <col min="14" max="16384" width="9.125" style="26"/>
  </cols>
  <sheetData>
    <row r="1" spans="1:21" s="4" customFormat="1" x14ac:dyDescent="0.6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82" t="s">
        <v>134</v>
      </c>
      <c r="L1" s="183"/>
      <c r="M1" s="183"/>
    </row>
    <row r="2" spans="1:21" s="4" customFormat="1" x14ac:dyDescent="0.6">
      <c r="A2" s="161"/>
      <c r="B2" s="161"/>
      <c r="C2" s="161"/>
      <c r="D2" s="161"/>
      <c r="E2" s="161"/>
      <c r="F2" s="161"/>
      <c r="G2" s="161"/>
      <c r="H2" s="161"/>
      <c r="I2" s="161"/>
      <c r="J2" s="161"/>
      <c r="K2" s="163"/>
      <c r="L2" s="163"/>
      <c r="M2" s="164" t="s">
        <v>135</v>
      </c>
    </row>
    <row r="3" spans="1:21" s="4" customFormat="1" x14ac:dyDescent="0.6">
      <c r="A3" s="181">
        <v>5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</row>
    <row r="4" spans="1:21" s="4" customFormat="1" x14ac:dyDescent="0.6">
      <c r="A4" s="187" t="s">
        <v>47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</row>
    <row r="5" spans="1:21" s="4" customFormat="1" x14ac:dyDescent="0.6">
      <c r="A5" s="187" t="s">
        <v>40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</row>
    <row r="6" spans="1:21" s="4" customFormat="1" x14ac:dyDescent="0.6">
      <c r="A6" s="188" t="s">
        <v>163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</row>
    <row r="7" spans="1:21" s="4" customFormat="1" ht="12" customHeight="1" x14ac:dyDescent="0.6">
      <c r="A7" s="117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</row>
    <row r="8" spans="1:21" s="8" customFormat="1" ht="18.600000000000001" customHeight="1" x14ac:dyDescent="0.6">
      <c r="B8" s="9"/>
      <c r="C8" s="9"/>
      <c r="D8" s="9"/>
      <c r="E8" s="9"/>
      <c r="F8" s="9"/>
      <c r="G8" s="186" t="s">
        <v>58</v>
      </c>
      <c r="H8" s="186"/>
      <c r="I8" s="186"/>
      <c r="J8" s="186"/>
      <c r="K8" s="186"/>
      <c r="L8" s="186"/>
      <c r="M8" s="186"/>
    </row>
    <row r="9" spans="1:21" s="8" customFormat="1" ht="18.600000000000001" customHeight="1" x14ac:dyDescent="0.6">
      <c r="A9" s="10"/>
      <c r="B9" s="10"/>
      <c r="C9" s="10"/>
      <c r="D9" s="10"/>
      <c r="E9" s="10"/>
      <c r="F9" s="10"/>
      <c r="G9" s="184" t="s">
        <v>32</v>
      </c>
      <c r="H9" s="184"/>
      <c r="I9" s="184"/>
      <c r="K9" s="184" t="s">
        <v>33</v>
      </c>
      <c r="L9" s="184"/>
      <c r="M9" s="184"/>
    </row>
    <row r="10" spans="1:21" s="8" customFormat="1" ht="18.600000000000001" customHeight="1" x14ac:dyDescent="0.6">
      <c r="A10" s="10"/>
      <c r="B10" s="10"/>
      <c r="C10" s="10"/>
      <c r="D10" s="10"/>
      <c r="E10" s="185" t="s">
        <v>6</v>
      </c>
      <c r="F10" s="185"/>
      <c r="G10" s="116">
        <v>2566</v>
      </c>
      <c r="H10" s="10"/>
      <c r="I10" s="116">
        <v>2565</v>
      </c>
      <c r="K10" s="116">
        <v>2566</v>
      </c>
      <c r="L10" s="10"/>
      <c r="M10" s="116">
        <v>2565</v>
      </c>
    </row>
    <row r="11" spans="1:21" s="8" customFormat="1" ht="18.600000000000001" customHeight="1" x14ac:dyDescent="0.6">
      <c r="A11" s="8" t="s">
        <v>16</v>
      </c>
      <c r="G11" s="65"/>
      <c r="H11" s="66"/>
      <c r="I11" s="67"/>
      <c r="K11" s="65"/>
      <c r="M11" s="67"/>
    </row>
    <row r="12" spans="1:21" s="8" customFormat="1" ht="18.600000000000001" customHeight="1" x14ac:dyDescent="0.5">
      <c r="B12" s="8" t="s">
        <v>57</v>
      </c>
      <c r="E12" s="168" t="s">
        <v>145</v>
      </c>
      <c r="G12" s="69">
        <v>45577</v>
      </c>
      <c r="H12" s="70"/>
      <c r="I12" s="69">
        <v>44835</v>
      </c>
      <c r="J12" s="71"/>
      <c r="K12" s="69">
        <v>4391</v>
      </c>
      <c r="L12" s="70"/>
      <c r="M12" s="69">
        <v>4332</v>
      </c>
      <c r="O12" s="172"/>
      <c r="P12" s="71"/>
      <c r="U12" s="71"/>
    </row>
    <row r="13" spans="1:21" s="8" customFormat="1" ht="18.600000000000001" customHeight="1" x14ac:dyDescent="0.5">
      <c r="B13" s="8" t="s">
        <v>92</v>
      </c>
      <c r="E13" s="21">
        <v>4.3</v>
      </c>
      <c r="G13" s="69">
        <v>430</v>
      </c>
      <c r="H13" s="70"/>
      <c r="I13" s="69">
        <v>504</v>
      </c>
      <c r="J13" s="71"/>
      <c r="K13" s="69">
        <v>1030</v>
      </c>
      <c r="L13" s="70"/>
      <c r="M13" s="69">
        <v>1104</v>
      </c>
      <c r="O13" s="172"/>
      <c r="P13" s="71"/>
      <c r="U13" s="71"/>
    </row>
    <row r="14" spans="1:21" s="8" customFormat="1" ht="18.600000000000001" customHeight="1" x14ac:dyDescent="0.5">
      <c r="B14" s="8" t="s">
        <v>93</v>
      </c>
      <c r="E14" s="21">
        <v>4.3</v>
      </c>
      <c r="G14" s="69">
        <v>5737</v>
      </c>
      <c r="H14" s="70"/>
      <c r="I14" s="69">
        <v>5476</v>
      </c>
      <c r="J14" s="71"/>
      <c r="K14" s="69">
        <v>6217</v>
      </c>
      <c r="L14" s="70"/>
      <c r="M14" s="69">
        <v>5956</v>
      </c>
      <c r="O14" s="172"/>
      <c r="P14" s="71"/>
      <c r="U14" s="71"/>
    </row>
    <row r="15" spans="1:21" s="8" customFormat="1" ht="18" customHeight="1" x14ac:dyDescent="0.5">
      <c r="B15" s="8" t="s">
        <v>94</v>
      </c>
      <c r="E15" s="68"/>
      <c r="G15" s="69">
        <v>6923</v>
      </c>
      <c r="H15" s="70"/>
      <c r="I15" s="69">
        <v>14197</v>
      </c>
      <c r="J15" s="71"/>
      <c r="K15" s="69">
        <v>690</v>
      </c>
      <c r="L15" s="70"/>
      <c r="M15" s="69">
        <v>0</v>
      </c>
      <c r="O15" s="172"/>
      <c r="P15" s="71"/>
      <c r="U15" s="71"/>
    </row>
    <row r="16" spans="1:21" s="8" customFormat="1" ht="18.600000000000001" customHeight="1" x14ac:dyDescent="0.5">
      <c r="B16" s="8" t="s">
        <v>17</v>
      </c>
      <c r="E16" s="21" t="s">
        <v>146</v>
      </c>
      <c r="G16" s="69">
        <v>7202</v>
      </c>
      <c r="H16" s="70"/>
      <c r="I16" s="69">
        <v>26948</v>
      </c>
      <c r="J16" s="71"/>
      <c r="K16" s="69">
        <v>12363</v>
      </c>
      <c r="L16" s="70"/>
      <c r="M16" s="69">
        <v>31969</v>
      </c>
      <c r="O16" s="172"/>
      <c r="P16" s="71"/>
      <c r="U16" s="71"/>
    </row>
    <row r="17" spans="1:21" s="8" customFormat="1" ht="18.600000000000001" customHeight="1" x14ac:dyDescent="0.5">
      <c r="D17" s="8" t="s">
        <v>18</v>
      </c>
      <c r="E17" s="68"/>
      <c r="G17" s="72">
        <v>65869</v>
      </c>
      <c r="H17" s="70"/>
      <c r="I17" s="72">
        <v>91960</v>
      </c>
      <c r="J17" s="71"/>
      <c r="K17" s="72">
        <v>24691</v>
      </c>
      <c r="L17" s="70"/>
      <c r="M17" s="72">
        <v>43361</v>
      </c>
      <c r="O17" s="172"/>
      <c r="P17" s="71"/>
      <c r="U17" s="71"/>
    </row>
    <row r="18" spans="1:21" s="8" customFormat="1" ht="18.600000000000001" customHeight="1" x14ac:dyDescent="0.5">
      <c r="A18" s="8" t="s">
        <v>19</v>
      </c>
      <c r="E18" s="68"/>
      <c r="G18" s="69"/>
      <c r="H18" s="70"/>
      <c r="I18" s="69"/>
      <c r="J18" s="71"/>
      <c r="K18" s="69"/>
      <c r="L18" s="70"/>
      <c r="M18" s="69"/>
      <c r="O18" s="172"/>
      <c r="U18" s="71"/>
    </row>
    <row r="19" spans="1:21" s="8" customFormat="1" ht="18.600000000000001" customHeight="1" x14ac:dyDescent="0.5">
      <c r="B19" s="8" t="s">
        <v>59</v>
      </c>
      <c r="E19" s="68"/>
      <c r="G19" s="69">
        <v>21484</v>
      </c>
      <c r="H19" s="70"/>
      <c r="I19" s="69">
        <v>21605</v>
      </c>
      <c r="J19" s="71"/>
      <c r="K19" s="69">
        <v>1896</v>
      </c>
      <c r="L19" s="70"/>
      <c r="M19" s="69">
        <v>1865</v>
      </c>
      <c r="O19" s="172"/>
      <c r="P19" s="71"/>
      <c r="U19" s="71"/>
    </row>
    <row r="20" spans="1:21" s="8" customFormat="1" ht="18.600000000000001" customHeight="1" x14ac:dyDescent="0.5">
      <c r="B20" s="8" t="s">
        <v>95</v>
      </c>
      <c r="E20" s="68"/>
      <c r="G20" s="69">
        <v>527</v>
      </c>
      <c r="H20" s="70"/>
      <c r="I20" s="69">
        <v>489</v>
      </c>
      <c r="J20" s="71"/>
      <c r="K20" s="69">
        <v>527</v>
      </c>
      <c r="L20" s="70"/>
      <c r="M20" s="69">
        <v>489</v>
      </c>
      <c r="O20" s="172"/>
      <c r="P20" s="71"/>
      <c r="U20" s="71"/>
    </row>
    <row r="21" spans="1:21" s="8" customFormat="1" ht="18.600000000000001" customHeight="1" x14ac:dyDescent="0.5">
      <c r="B21" s="8" t="s">
        <v>97</v>
      </c>
      <c r="E21" s="68"/>
      <c r="G21" s="69">
        <v>4757</v>
      </c>
      <c r="H21" s="70"/>
      <c r="I21" s="69">
        <v>5017</v>
      </c>
      <c r="J21" s="71"/>
      <c r="K21" s="69">
        <v>4757</v>
      </c>
      <c r="L21" s="70"/>
      <c r="M21" s="69">
        <v>5017</v>
      </c>
      <c r="O21" s="159"/>
      <c r="P21" s="71"/>
      <c r="U21" s="71"/>
    </row>
    <row r="22" spans="1:21" s="8" customFormat="1" ht="18.600000000000001" customHeight="1" x14ac:dyDescent="0.5">
      <c r="B22" s="8" t="s">
        <v>96</v>
      </c>
      <c r="E22" s="68"/>
      <c r="G22" s="69">
        <v>6481</v>
      </c>
      <c r="H22" s="70"/>
      <c r="I22" s="69">
        <v>13227</v>
      </c>
      <c r="J22" s="71"/>
      <c r="K22" s="69">
        <v>496</v>
      </c>
      <c r="L22" s="70"/>
      <c r="M22" s="69">
        <v>0</v>
      </c>
      <c r="O22" s="172"/>
      <c r="P22" s="71"/>
      <c r="U22" s="71"/>
    </row>
    <row r="23" spans="1:21" s="8" customFormat="1" ht="18.600000000000001" customHeight="1" x14ac:dyDescent="0.5">
      <c r="B23" s="8" t="s">
        <v>45</v>
      </c>
      <c r="E23" s="68"/>
      <c r="G23" s="69">
        <v>600</v>
      </c>
      <c r="H23" s="70"/>
      <c r="I23" s="69">
        <v>808</v>
      </c>
      <c r="J23" s="71"/>
      <c r="K23" s="69">
        <v>255</v>
      </c>
      <c r="L23" s="70"/>
      <c r="M23" s="69">
        <v>174</v>
      </c>
      <c r="O23" s="172"/>
      <c r="P23" s="71"/>
      <c r="U23" s="71"/>
    </row>
    <row r="24" spans="1:21" s="8" customFormat="1" ht="18.600000000000001" customHeight="1" x14ac:dyDescent="0.5">
      <c r="B24" s="8" t="s">
        <v>34</v>
      </c>
      <c r="E24" s="21">
        <v>4.3</v>
      </c>
      <c r="G24" s="69">
        <v>17757</v>
      </c>
      <c r="H24" s="70"/>
      <c r="I24" s="69">
        <v>17371</v>
      </c>
      <c r="J24" s="71"/>
      <c r="K24" s="69">
        <v>13815</v>
      </c>
      <c r="L24" s="70"/>
      <c r="M24" s="69">
        <v>13654</v>
      </c>
      <c r="O24" s="172"/>
      <c r="P24" s="71"/>
      <c r="U24" s="71"/>
    </row>
    <row r="25" spans="1:21" s="8" customFormat="1" ht="18.600000000000001" customHeight="1" x14ac:dyDescent="0.5">
      <c r="B25" s="8" t="s">
        <v>128</v>
      </c>
      <c r="E25" s="168" t="s">
        <v>147</v>
      </c>
      <c r="G25" s="69">
        <v>30255</v>
      </c>
      <c r="H25" s="70"/>
      <c r="I25" s="69">
        <v>45173</v>
      </c>
      <c r="J25" s="71"/>
      <c r="K25" s="69">
        <f>30261-6</f>
        <v>30255</v>
      </c>
      <c r="L25" s="70"/>
      <c r="M25" s="69">
        <v>45173</v>
      </c>
      <c r="O25" s="159"/>
      <c r="P25" s="71"/>
      <c r="R25" s="71"/>
      <c r="U25" s="71"/>
    </row>
    <row r="26" spans="1:21" s="11" customFormat="1" ht="18.600000000000001" customHeight="1" x14ac:dyDescent="0.5">
      <c r="D26" s="11" t="s">
        <v>20</v>
      </c>
      <c r="E26" s="21"/>
      <c r="G26" s="74">
        <v>81861</v>
      </c>
      <c r="I26" s="74">
        <v>103690</v>
      </c>
      <c r="K26" s="74">
        <v>52001</v>
      </c>
      <c r="L26" s="75"/>
      <c r="M26" s="74">
        <v>66372</v>
      </c>
      <c r="N26" s="158"/>
      <c r="O26" s="159"/>
      <c r="P26" s="71"/>
      <c r="Q26" s="8"/>
      <c r="R26" s="8"/>
      <c r="S26" s="8"/>
      <c r="U26" s="71"/>
    </row>
    <row r="27" spans="1:21" s="11" customFormat="1" ht="18.600000000000001" customHeight="1" x14ac:dyDescent="0.5">
      <c r="A27" s="11" t="s">
        <v>170</v>
      </c>
      <c r="E27" s="76"/>
      <c r="G27" s="75">
        <f>+G17-G26</f>
        <v>-15992</v>
      </c>
      <c r="H27" s="75"/>
      <c r="I27" s="75">
        <f>+I17-I26</f>
        <v>-11730</v>
      </c>
      <c r="J27" s="75"/>
      <c r="K27" s="75">
        <f>+K17-K26</f>
        <v>-27310</v>
      </c>
      <c r="L27" s="75"/>
      <c r="M27" s="75">
        <f>+M17-M26</f>
        <v>-23011</v>
      </c>
      <c r="O27" s="159"/>
      <c r="P27" s="71"/>
      <c r="Q27" s="8"/>
      <c r="R27" s="8"/>
      <c r="S27" s="8"/>
      <c r="U27" s="71"/>
    </row>
    <row r="28" spans="1:21" s="8" customFormat="1" ht="18.600000000000001" customHeight="1" x14ac:dyDescent="0.5">
      <c r="A28" s="8" t="s">
        <v>39</v>
      </c>
      <c r="E28" s="21">
        <v>4.3</v>
      </c>
      <c r="G28" s="88">
        <v>6880</v>
      </c>
      <c r="H28" s="69"/>
      <c r="I28" s="88">
        <v>5993</v>
      </c>
      <c r="J28" s="71"/>
      <c r="K28" s="88">
        <v>30</v>
      </c>
      <c r="L28" s="69"/>
      <c r="M28" s="88">
        <v>103</v>
      </c>
      <c r="O28" s="172"/>
      <c r="P28" s="71"/>
      <c r="U28" s="71"/>
    </row>
    <row r="29" spans="1:21" s="11" customFormat="1" ht="18.600000000000001" customHeight="1" x14ac:dyDescent="0.5">
      <c r="A29" s="11" t="s">
        <v>148</v>
      </c>
      <c r="E29" s="76"/>
      <c r="G29" s="118">
        <f>+G27-G28</f>
        <v>-22872</v>
      </c>
      <c r="H29" s="75"/>
      <c r="I29" s="118">
        <v>-17723</v>
      </c>
      <c r="J29" s="75"/>
      <c r="K29" s="118">
        <f>+K27-K28</f>
        <v>-27340</v>
      </c>
      <c r="L29" s="75"/>
      <c r="M29" s="118">
        <v>-23114</v>
      </c>
      <c r="O29" s="172"/>
      <c r="P29" s="71"/>
      <c r="Q29" s="8"/>
      <c r="R29" s="8"/>
      <c r="S29" s="8"/>
      <c r="U29" s="71"/>
    </row>
    <row r="30" spans="1:21" s="8" customFormat="1" ht="18.600000000000001" customHeight="1" x14ac:dyDescent="0.5">
      <c r="A30" s="8" t="s">
        <v>116</v>
      </c>
      <c r="E30" s="169">
        <v>21</v>
      </c>
      <c r="G30" s="119">
        <v>-17</v>
      </c>
      <c r="H30" s="70"/>
      <c r="I30" s="119">
        <v>-88</v>
      </c>
      <c r="J30" s="70"/>
      <c r="K30" s="69">
        <v>0</v>
      </c>
      <c r="L30" s="70"/>
      <c r="M30" s="69">
        <v>0</v>
      </c>
      <c r="O30" s="172"/>
      <c r="P30" s="71"/>
      <c r="U30" s="71"/>
    </row>
    <row r="31" spans="1:21" s="8" customFormat="1" ht="18.600000000000001" customHeight="1" x14ac:dyDescent="0.5">
      <c r="A31" s="8" t="s">
        <v>149</v>
      </c>
      <c r="E31" s="77"/>
      <c r="G31" s="120">
        <f>+G29-G30</f>
        <v>-22855</v>
      </c>
      <c r="H31" s="70"/>
      <c r="I31" s="120">
        <v>-17635</v>
      </c>
      <c r="J31" s="70"/>
      <c r="K31" s="120">
        <f>+K29-K30</f>
        <v>-27340</v>
      </c>
      <c r="L31" s="70"/>
      <c r="M31" s="120">
        <v>-23114</v>
      </c>
      <c r="O31" s="172"/>
      <c r="P31" s="71"/>
      <c r="U31" s="71"/>
    </row>
    <row r="32" spans="1:21" s="8" customFormat="1" ht="18.600000000000001" customHeight="1" x14ac:dyDescent="0.5">
      <c r="A32" s="8" t="s">
        <v>37</v>
      </c>
      <c r="E32" s="77"/>
      <c r="G32" s="69">
        <v>0</v>
      </c>
      <c r="H32" s="69"/>
      <c r="I32" s="69">
        <v>0</v>
      </c>
      <c r="J32" s="71"/>
      <c r="K32" s="69">
        <v>0</v>
      </c>
      <c r="L32" s="69"/>
      <c r="M32" s="69">
        <v>0</v>
      </c>
      <c r="O32" s="172"/>
      <c r="P32" s="71"/>
      <c r="U32" s="71"/>
    </row>
    <row r="33" spans="1:21" s="8" customFormat="1" ht="18.600000000000001" customHeight="1" thickBot="1" x14ac:dyDescent="0.55000000000000004">
      <c r="A33" s="8" t="s">
        <v>150</v>
      </c>
      <c r="E33" s="77"/>
      <c r="G33" s="78">
        <f>SUM(G31:G32)</f>
        <v>-22855</v>
      </c>
      <c r="H33" s="69"/>
      <c r="I33" s="78">
        <v>-17635</v>
      </c>
      <c r="J33" s="69"/>
      <c r="K33" s="78">
        <f>SUM(K31:K32)</f>
        <v>-27340</v>
      </c>
      <c r="L33" s="69"/>
      <c r="M33" s="78">
        <v>-23114</v>
      </c>
      <c r="O33" s="172"/>
      <c r="P33" s="71"/>
      <c r="U33" s="71"/>
    </row>
    <row r="34" spans="1:21" s="8" customFormat="1" ht="15" customHeight="1" thickTop="1" x14ac:dyDescent="0.6">
      <c r="E34" s="77"/>
      <c r="G34" s="75"/>
      <c r="H34" s="69"/>
      <c r="I34" s="75"/>
      <c r="J34" s="69"/>
      <c r="K34" s="75"/>
      <c r="L34" s="69"/>
      <c r="M34" s="75"/>
    </row>
    <row r="35" spans="1:21" s="11" customFormat="1" ht="19.5" customHeight="1" x14ac:dyDescent="0.6">
      <c r="A35" s="93" t="s">
        <v>151</v>
      </c>
      <c r="B35" s="93"/>
      <c r="C35" s="93"/>
      <c r="E35" s="76"/>
      <c r="G35" s="75"/>
      <c r="H35" s="75"/>
      <c r="I35" s="75"/>
      <c r="J35" s="75"/>
      <c r="K35" s="75"/>
      <c r="L35" s="75"/>
      <c r="M35" s="75"/>
      <c r="O35" s="8"/>
      <c r="P35" s="8"/>
      <c r="Q35" s="8"/>
      <c r="R35" s="8"/>
      <c r="S35" s="8"/>
    </row>
    <row r="36" spans="1:21" s="11" customFormat="1" ht="19.5" customHeight="1" thickBot="1" x14ac:dyDescent="0.65">
      <c r="A36" s="93"/>
      <c r="B36" s="93" t="s">
        <v>152</v>
      </c>
      <c r="C36" s="93"/>
      <c r="E36" s="16">
        <v>22</v>
      </c>
      <c r="G36" s="170">
        <v>-0.03</v>
      </c>
      <c r="H36" s="156"/>
      <c r="I36" s="170">
        <v>-2.1999999999999999E-2</v>
      </c>
      <c r="J36" s="156"/>
      <c r="K36" s="170">
        <v>-0.03</v>
      </c>
      <c r="L36" s="156"/>
      <c r="M36" s="170">
        <v>-2.8000000000000001E-2</v>
      </c>
      <c r="O36" s="8"/>
      <c r="P36" s="8"/>
      <c r="Q36" s="8"/>
      <c r="R36" s="8"/>
      <c r="S36" s="8"/>
    </row>
    <row r="37" spans="1:21" ht="24" thickTop="1" x14ac:dyDescent="0.6"/>
    <row r="38" spans="1:21" x14ac:dyDescent="0.6">
      <c r="G38" s="155"/>
      <c r="I38" s="151"/>
      <c r="K38" s="155"/>
      <c r="L38" s="151"/>
      <c r="M38" s="151"/>
    </row>
    <row r="39" spans="1:21" x14ac:dyDescent="0.5">
      <c r="G39" s="119"/>
      <c r="K39" s="119"/>
    </row>
  </sheetData>
  <mergeCells count="9">
    <mergeCell ref="G9:I9"/>
    <mergeCell ref="K9:M9"/>
    <mergeCell ref="E10:F10"/>
    <mergeCell ref="K1:M1"/>
    <mergeCell ref="A3:M3"/>
    <mergeCell ref="A4:M4"/>
    <mergeCell ref="A5:M5"/>
    <mergeCell ref="A6:M6"/>
    <mergeCell ref="G8:M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5"/>
  <sheetViews>
    <sheetView view="pageBreakPreview" topLeftCell="A7" zoomScaleNormal="100" zoomScaleSheetLayoutView="100" workbookViewId="0">
      <selection activeCell="N64" sqref="N64"/>
    </sheetView>
  </sheetViews>
  <sheetFormatPr defaultColWidth="9.125" defaultRowHeight="19.8" x14ac:dyDescent="0.6"/>
  <cols>
    <col min="1" max="1" width="1.25" style="28" customWidth="1"/>
    <col min="2" max="2" width="1.125" style="28" customWidth="1"/>
    <col min="3" max="3" width="1.375" style="28" customWidth="1"/>
    <col min="4" max="4" width="16.375" style="28" customWidth="1"/>
    <col min="5" max="5" width="3.875" style="28" customWidth="1"/>
    <col min="6" max="6" width="1" style="29" customWidth="1"/>
    <col min="7" max="7" width="8.125" style="28" customWidth="1"/>
    <col min="8" max="8" width="0.75" style="28" customWidth="1"/>
    <col min="9" max="9" width="10" style="28" customWidth="1"/>
    <col min="10" max="10" width="0.625" style="28" customWidth="1"/>
    <col min="11" max="11" width="13.25" style="28" customWidth="1"/>
    <col min="12" max="12" width="0.75" style="28" customWidth="1"/>
    <col min="13" max="13" width="11.375" style="28" customWidth="1"/>
    <col min="14" max="14" width="0.625" style="28" customWidth="1"/>
    <col min="15" max="15" width="8.875" style="28" customWidth="1"/>
    <col min="16" max="16" width="0.625" style="28" customWidth="1"/>
    <col min="17" max="17" width="11.375" style="28" customWidth="1"/>
    <col min="18" max="18" width="9.125" style="28"/>
    <col min="19" max="19" width="15.125" style="28" bestFit="1" customWidth="1"/>
    <col min="20" max="16384" width="9.125" style="28"/>
  </cols>
  <sheetData>
    <row r="1" spans="1:19" s="2" customFormat="1" ht="23.4" x14ac:dyDescent="0.6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165" t="s">
        <v>134</v>
      </c>
    </row>
    <row r="2" spans="1:19" s="2" customFormat="1" ht="23.4" x14ac:dyDescent="0.6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64" t="s">
        <v>135</v>
      </c>
    </row>
    <row r="3" spans="1:19" s="2" customFormat="1" ht="23.4" x14ac:dyDescent="0.6">
      <c r="A3" s="177">
        <v>6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</row>
    <row r="4" spans="1:19" s="2" customFormat="1" ht="23.4" x14ac:dyDescent="0.6">
      <c r="A4" s="175" t="s">
        <v>47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</row>
    <row r="5" spans="1:19" s="2" customFormat="1" ht="23.4" x14ac:dyDescent="0.6">
      <c r="A5" s="175" t="s">
        <v>35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</row>
    <row r="6" spans="1:19" s="2" customFormat="1" ht="23.4" x14ac:dyDescent="0.6">
      <c r="A6" s="175" t="s">
        <v>163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</row>
    <row r="7" spans="1:19" s="2" customFormat="1" ht="18" customHeight="1" x14ac:dyDescent="0.6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</row>
    <row r="8" spans="1:19" s="79" customFormat="1" ht="18" customHeight="1" x14ac:dyDescent="0.6">
      <c r="A8" s="143"/>
      <c r="B8" s="144"/>
      <c r="C8" s="144"/>
      <c r="D8" s="144"/>
      <c r="E8" s="144"/>
      <c r="F8" s="145"/>
      <c r="G8" s="190" t="s">
        <v>58</v>
      </c>
      <c r="H8" s="190"/>
      <c r="I8" s="190"/>
      <c r="J8" s="190"/>
      <c r="K8" s="190"/>
      <c r="L8" s="190"/>
      <c r="M8" s="190"/>
      <c r="N8" s="190"/>
      <c r="O8" s="190"/>
      <c r="P8" s="190"/>
      <c r="Q8" s="190"/>
    </row>
    <row r="9" spans="1:19" s="79" customFormat="1" ht="18" customHeight="1" x14ac:dyDescent="0.6">
      <c r="A9" s="143"/>
      <c r="B9" s="144"/>
      <c r="D9" s="144"/>
      <c r="E9" s="144"/>
      <c r="F9" s="145"/>
      <c r="G9" s="191" t="s">
        <v>32</v>
      </c>
      <c r="H9" s="191"/>
      <c r="I9" s="191"/>
      <c r="J9" s="191"/>
      <c r="K9" s="191"/>
      <c r="L9" s="191"/>
      <c r="M9" s="191"/>
      <c r="N9" s="191"/>
      <c r="O9" s="191"/>
      <c r="P9" s="191"/>
      <c r="Q9" s="191"/>
    </row>
    <row r="10" spans="1:19" s="79" customFormat="1" ht="18" customHeight="1" x14ac:dyDescent="0.6">
      <c r="A10" s="144"/>
      <c r="B10" s="144"/>
      <c r="C10" s="144"/>
      <c r="D10" s="144"/>
      <c r="E10" s="144"/>
      <c r="F10" s="146"/>
      <c r="G10" s="143" t="s">
        <v>100</v>
      </c>
      <c r="H10" s="144"/>
      <c r="I10" s="143" t="s">
        <v>44</v>
      </c>
      <c r="J10" s="144"/>
      <c r="K10" s="143" t="s">
        <v>121</v>
      </c>
      <c r="L10" s="144"/>
      <c r="M10" s="189" t="s">
        <v>56</v>
      </c>
      <c r="N10" s="189"/>
      <c r="O10" s="189"/>
      <c r="Q10" s="143" t="s">
        <v>28</v>
      </c>
    </row>
    <row r="11" spans="1:19" s="79" customFormat="1" ht="18" customHeight="1" x14ac:dyDescent="0.6">
      <c r="A11" s="144"/>
      <c r="B11" s="144"/>
      <c r="C11" s="144"/>
      <c r="D11" s="144"/>
      <c r="E11" s="144"/>
      <c r="F11" s="146"/>
      <c r="G11" s="143" t="s">
        <v>61</v>
      </c>
      <c r="H11" s="144"/>
      <c r="I11" s="143"/>
      <c r="J11" s="144"/>
      <c r="K11" s="143" t="s">
        <v>98</v>
      </c>
      <c r="L11" s="144"/>
      <c r="M11" s="143" t="s">
        <v>31</v>
      </c>
      <c r="N11" s="143"/>
      <c r="O11" s="143" t="s">
        <v>30</v>
      </c>
      <c r="Q11" s="143"/>
    </row>
    <row r="12" spans="1:19" s="79" customFormat="1" ht="18" customHeight="1" x14ac:dyDescent="0.6">
      <c r="A12" s="144"/>
      <c r="B12" s="144"/>
      <c r="C12" s="144"/>
      <c r="D12" s="144"/>
      <c r="E12" s="144"/>
      <c r="F12" s="157"/>
      <c r="G12" s="147"/>
      <c r="H12" s="144"/>
      <c r="I12" s="148"/>
      <c r="J12" s="144"/>
      <c r="K12" s="147" t="s">
        <v>86</v>
      </c>
      <c r="L12" s="144"/>
      <c r="M12" s="147" t="s">
        <v>60</v>
      </c>
      <c r="N12" s="143"/>
      <c r="O12" s="147"/>
      <c r="P12" s="143"/>
      <c r="Q12" s="147"/>
    </row>
    <row r="13" spans="1:19" s="79" customFormat="1" ht="18" customHeight="1" x14ac:dyDescent="0.6">
      <c r="A13" s="79" t="s">
        <v>136</v>
      </c>
      <c r="G13" s="80">
        <v>818025</v>
      </c>
      <c r="H13" s="80"/>
      <c r="I13" s="80">
        <v>624226</v>
      </c>
      <c r="J13" s="80"/>
      <c r="K13" s="80">
        <v>-585</v>
      </c>
      <c r="L13" s="80"/>
      <c r="M13" s="80">
        <v>9834</v>
      </c>
      <c r="N13" s="80"/>
      <c r="O13" s="80">
        <v>-646848</v>
      </c>
      <c r="P13" s="80"/>
      <c r="Q13" s="80">
        <v>804652</v>
      </c>
      <c r="R13" s="85">
        <v>0</v>
      </c>
      <c r="S13" s="81"/>
    </row>
    <row r="14" spans="1:19" s="79" customFormat="1" ht="18" customHeight="1" x14ac:dyDescent="0.6">
      <c r="A14" s="79" t="s">
        <v>138</v>
      </c>
      <c r="B14" s="144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5"/>
      <c r="S14" s="81"/>
    </row>
    <row r="15" spans="1:19" s="79" customFormat="1" ht="18" customHeight="1" x14ac:dyDescent="0.6">
      <c r="B15" s="79" t="s">
        <v>149</v>
      </c>
      <c r="G15" s="149">
        <v>0</v>
      </c>
      <c r="H15" s="80"/>
      <c r="I15" s="149">
        <v>0</v>
      </c>
      <c r="J15" s="80"/>
      <c r="K15" s="149">
        <v>0</v>
      </c>
      <c r="L15" s="80"/>
      <c r="M15" s="149">
        <v>0</v>
      </c>
      <c r="O15" s="149">
        <v>-17635</v>
      </c>
      <c r="Q15" s="149">
        <v>-17635</v>
      </c>
      <c r="R15" s="85"/>
      <c r="S15" s="81"/>
    </row>
    <row r="16" spans="1:19" s="79" customFormat="1" ht="18" customHeight="1" thickBot="1" x14ac:dyDescent="0.65">
      <c r="A16" s="79" t="s">
        <v>164</v>
      </c>
      <c r="G16" s="150">
        <v>818025</v>
      </c>
      <c r="H16" s="80"/>
      <c r="I16" s="150">
        <v>624226</v>
      </c>
      <c r="J16" s="80"/>
      <c r="K16" s="150">
        <v>-585</v>
      </c>
      <c r="L16" s="80"/>
      <c r="M16" s="150">
        <v>9834</v>
      </c>
      <c r="N16" s="80"/>
      <c r="O16" s="150">
        <v>-664483</v>
      </c>
      <c r="P16" s="80"/>
      <c r="Q16" s="150">
        <v>787017</v>
      </c>
      <c r="R16" s="85">
        <v>0</v>
      </c>
      <c r="S16" s="81"/>
    </row>
    <row r="17" spans="1:19" s="79" customFormat="1" ht="15.6" thickTop="1" x14ac:dyDescent="0.6"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5"/>
      <c r="S17" s="81"/>
    </row>
    <row r="18" spans="1:19" s="79" customFormat="1" ht="18" customHeight="1" x14ac:dyDescent="0.6">
      <c r="A18" s="79" t="s">
        <v>137</v>
      </c>
      <c r="G18" s="80">
        <v>818025</v>
      </c>
      <c r="H18" s="80"/>
      <c r="I18" s="80">
        <v>624226</v>
      </c>
      <c r="J18" s="80"/>
      <c r="K18" s="80">
        <v>-585</v>
      </c>
      <c r="L18" s="80"/>
      <c r="M18" s="80">
        <v>9834</v>
      </c>
      <c r="N18" s="80"/>
      <c r="O18" s="80">
        <v>-653301</v>
      </c>
      <c r="P18" s="80"/>
      <c r="Q18" s="80">
        <v>798199</v>
      </c>
      <c r="R18" s="85">
        <v>0</v>
      </c>
      <c r="S18" s="81"/>
    </row>
    <row r="19" spans="1:19" s="79" customFormat="1" ht="18" customHeight="1" x14ac:dyDescent="0.6">
      <c r="A19" s="79" t="s">
        <v>138</v>
      </c>
      <c r="B19" s="144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5"/>
      <c r="S19" s="81"/>
    </row>
    <row r="20" spans="1:19" s="79" customFormat="1" ht="18" customHeight="1" x14ac:dyDescent="0.6">
      <c r="B20" s="79" t="s">
        <v>149</v>
      </c>
      <c r="G20" s="80">
        <v>0</v>
      </c>
      <c r="H20" s="80"/>
      <c r="I20" s="80">
        <v>0</v>
      </c>
      <c r="J20" s="80"/>
      <c r="K20" s="80">
        <v>0</v>
      </c>
      <c r="L20" s="80"/>
      <c r="M20" s="80">
        <v>0</v>
      </c>
      <c r="O20" s="80">
        <v>-22855</v>
      </c>
      <c r="Q20" s="80">
        <v>-22855</v>
      </c>
      <c r="R20" s="85"/>
      <c r="S20" s="81"/>
    </row>
    <row r="21" spans="1:19" s="79" customFormat="1" ht="18" customHeight="1" thickBot="1" x14ac:dyDescent="0.65">
      <c r="A21" s="79" t="s">
        <v>165</v>
      </c>
      <c r="G21" s="166">
        <v>818025</v>
      </c>
      <c r="H21" s="80"/>
      <c r="I21" s="166">
        <v>624226</v>
      </c>
      <c r="J21" s="80"/>
      <c r="K21" s="166">
        <v>-585</v>
      </c>
      <c r="L21" s="80"/>
      <c r="M21" s="166">
        <v>9834</v>
      </c>
      <c r="N21" s="80"/>
      <c r="O21" s="166">
        <v>-676156</v>
      </c>
      <c r="P21" s="80"/>
      <c r="Q21" s="166">
        <v>775344</v>
      </c>
      <c r="R21" s="85">
        <v>0</v>
      </c>
      <c r="S21" s="81"/>
    </row>
    <row r="22" spans="1:19" ht="20.399999999999999" thickTop="1" x14ac:dyDescent="0.6">
      <c r="Q22" s="121"/>
    </row>
    <row r="23" spans="1:19" x14ac:dyDescent="0.6">
      <c r="O23" s="121"/>
      <c r="Q23" s="121"/>
    </row>
    <row r="24" spans="1:19" x14ac:dyDescent="0.6">
      <c r="O24" s="121"/>
      <c r="Q24" s="121"/>
    </row>
    <row r="25" spans="1:19" x14ac:dyDescent="0.6">
      <c r="O25" s="121"/>
    </row>
  </sheetData>
  <mergeCells count="7">
    <mergeCell ref="A3:Q3"/>
    <mergeCell ref="M10:O10"/>
    <mergeCell ref="G8:Q8"/>
    <mergeCell ref="G9:Q9"/>
    <mergeCell ref="A4:Q4"/>
    <mergeCell ref="A5:Q5"/>
    <mergeCell ref="A6:Q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3"/>
  <sheetViews>
    <sheetView view="pageBreakPreview" topLeftCell="A10" zoomScaleNormal="100" zoomScaleSheetLayoutView="100" workbookViewId="0">
      <selection activeCell="N64" sqref="N64"/>
    </sheetView>
  </sheetViews>
  <sheetFormatPr defaultColWidth="9.125" defaultRowHeight="19.8" x14ac:dyDescent="0.6"/>
  <cols>
    <col min="1" max="1" width="1.25" style="3" customWidth="1"/>
    <col min="2" max="2" width="1.125" style="3" customWidth="1"/>
    <col min="3" max="3" width="1.375" style="3" customWidth="1"/>
    <col min="4" max="4" width="33" style="3" customWidth="1"/>
    <col min="5" max="5" width="1.125" style="3" customWidth="1"/>
    <col min="6" max="6" width="0.875" style="86" customWidth="1"/>
    <col min="7" max="7" width="11.125" style="3" customWidth="1"/>
    <col min="8" max="8" width="0.625" style="3" customWidth="1"/>
    <col min="9" max="9" width="10.375" style="3" customWidth="1"/>
    <col min="10" max="10" width="0.625" style="3" customWidth="1"/>
    <col min="11" max="11" width="10.25" style="3" customWidth="1"/>
    <col min="12" max="12" width="0.625" style="3" customWidth="1"/>
    <col min="13" max="13" width="9.125" style="3" customWidth="1"/>
    <col min="14" max="14" width="0.625" style="3" customWidth="1"/>
    <col min="15" max="15" width="9.75" style="3" customWidth="1"/>
    <col min="16" max="16" width="15.125" style="3" bestFit="1" customWidth="1"/>
    <col min="17" max="16384" width="9.125" style="3"/>
  </cols>
  <sheetData>
    <row r="1" spans="1:16" s="2" customFormat="1" ht="24" customHeight="1" x14ac:dyDescent="0.6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82" t="s">
        <v>134</v>
      </c>
      <c r="N1" s="183"/>
      <c r="O1" s="183"/>
    </row>
    <row r="2" spans="1:16" s="2" customFormat="1" ht="24" customHeight="1" x14ac:dyDescent="0.6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63"/>
      <c r="N2" s="163"/>
      <c r="O2" s="164" t="s">
        <v>135</v>
      </c>
    </row>
    <row r="3" spans="1:16" s="2" customFormat="1" ht="24" customHeight="1" x14ac:dyDescent="0.6">
      <c r="A3" s="177">
        <v>7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</row>
    <row r="4" spans="1:16" s="2" customFormat="1" ht="24" customHeight="1" x14ac:dyDescent="0.6">
      <c r="A4" s="175" t="s">
        <v>47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</row>
    <row r="5" spans="1:16" s="2" customFormat="1" ht="24" customHeight="1" x14ac:dyDescent="0.6">
      <c r="A5" s="175" t="s">
        <v>109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</row>
    <row r="6" spans="1:16" s="2" customFormat="1" ht="24" customHeight="1" x14ac:dyDescent="0.6">
      <c r="A6" s="175" t="s">
        <v>163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1:16" s="95" customFormat="1" ht="22.2" x14ac:dyDescent="0.6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11"/>
    </row>
    <row r="8" spans="1:16" s="11" customFormat="1" ht="18" customHeight="1" x14ac:dyDescent="0.6">
      <c r="A8" s="96"/>
      <c r="B8" s="97"/>
      <c r="C8" s="97"/>
      <c r="D8" s="97"/>
      <c r="E8" s="97"/>
      <c r="F8" s="98"/>
      <c r="G8" s="180" t="s">
        <v>58</v>
      </c>
      <c r="H8" s="180"/>
      <c r="I8" s="180"/>
      <c r="J8" s="180"/>
      <c r="K8" s="180"/>
      <c r="L8" s="180"/>
      <c r="M8" s="180"/>
      <c r="N8" s="180"/>
      <c r="O8" s="180"/>
    </row>
    <row r="9" spans="1:16" s="11" customFormat="1" ht="18" customHeight="1" x14ac:dyDescent="0.6">
      <c r="A9" s="96"/>
      <c r="B9" s="97"/>
      <c r="D9" s="97"/>
      <c r="E9" s="97"/>
      <c r="F9" s="98"/>
      <c r="G9" s="176" t="s">
        <v>33</v>
      </c>
      <c r="H9" s="176"/>
      <c r="I9" s="176"/>
      <c r="J9" s="176"/>
      <c r="K9" s="176"/>
      <c r="L9" s="176"/>
      <c r="M9" s="176"/>
      <c r="N9" s="176"/>
      <c r="O9" s="176"/>
    </row>
    <row r="10" spans="1:16" s="11" customFormat="1" ht="18" customHeight="1" x14ac:dyDescent="0.6">
      <c r="A10" s="97"/>
      <c r="B10" s="97"/>
      <c r="C10" s="97"/>
      <c r="D10" s="97"/>
      <c r="E10" s="97"/>
      <c r="F10" s="12"/>
      <c r="G10" s="96" t="s">
        <v>100</v>
      </c>
      <c r="H10" s="97"/>
      <c r="I10" s="96" t="s">
        <v>103</v>
      </c>
      <c r="J10" s="97"/>
      <c r="K10" s="176" t="s">
        <v>56</v>
      </c>
      <c r="L10" s="176"/>
      <c r="M10" s="176"/>
      <c r="N10" s="35"/>
      <c r="O10" s="96" t="s">
        <v>101</v>
      </c>
    </row>
    <row r="11" spans="1:16" s="11" customFormat="1" ht="18" customHeight="1" x14ac:dyDescent="0.6">
      <c r="A11" s="97"/>
      <c r="B11" s="97"/>
      <c r="C11" s="97"/>
      <c r="D11" s="97"/>
      <c r="E11" s="97"/>
      <c r="F11" s="12"/>
      <c r="G11" s="96" t="s">
        <v>61</v>
      </c>
      <c r="H11" s="97"/>
      <c r="I11" s="96" t="s">
        <v>104</v>
      </c>
      <c r="J11" s="97"/>
      <c r="K11" s="14" t="s">
        <v>31</v>
      </c>
      <c r="L11" s="99"/>
      <c r="M11" s="96" t="s">
        <v>105</v>
      </c>
      <c r="N11" s="35"/>
      <c r="O11" s="96" t="s">
        <v>102</v>
      </c>
    </row>
    <row r="12" spans="1:16" s="11" customFormat="1" ht="18" customHeight="1" x14ac:dyDescent="0.6">
      <c r="A12" s="97"/>
      <c r="B12" s="97"/>
      <c r="C12" s="97"/>
      <c r="D12" s="97"/>
      <c r="E12" s="97"/>
      <c r="F12" s="12"/>
      <c r="G12" s="96"/>
      <c r="H12" s="97"/>
      <c r="I12" s="96"/>
      <c r="J12" s="97"/>
      <c r="K12" s="96" t="s">
        <v>106</v>
      </c>
      <c r="L12" s="96"/>
      <c r="M12" s="96" t="s">
        <v>107</v>
      </c>
      <c r="N12" s="35"/>
      <c r="O12" s="96"/>
    </row>
    <row r="13" spans="1:16" s="11" customFormat="1" ht="18" customHeight="1" x14ac:dyDescent="0.6">
      <c r="A13" s="97"/>
      <c r="B13" s="97"/>
      <c r="C13" s="97"/>
      <c r="D13" s="97"/>
      <c r="E13" s="192"/>
      <c r="F13" s="192"/>
      <c r="G13" s="100"/>
      <c r="H13" s="97"/>
      <c r="I13" s="101"/>
      <c r="J13" s="97"/>
      <c r="K13" s="100" t="s">
        <v>108</v>
      </c>
      <c r="L13" s="96"/>
      <c r="M13" s="100"/>
      <c r="N13" s="96"/>
      <c r="O13" s="100"/>
    </row>
    <row r="14" spans="1:16" s="11" customFormat="1" ht="18" customHeight="1" x14ac:dyDescent="0.6">
      <c r="A14" s="11" t="s">
        <v>136</v>
      </c>
      <c r="E14" s="12"/>
      <c r="G14" s="102">
        <v>818025</v>
      </c>
      <c r="H14" s="102"/>
      <c r="I14" s="102">
        <v>624226</v>
      </c>
      <c r="J14" s="102"/>
      <c r="K14" s="102">
        <v>9834</v>
      </c>
      <c r="L14" s="102"/>
      <c r="M14" s="102">
        <v>-693389</v>
      </c>
      <c r="N14" s="102"/>
      <c r="O14" s="102">
        <v>758696</v>
      </c>
    </row>
    <row r="15" spans="1:16" s="11" customFormat="1" ht="18" customHeight="1" x14ac:dyDescent="0.6">
      <c r="A15" s="11" t="s">
        <v>138</v>
      </c>
      <c r="E15" s="12"/>
      <c r="G15" s="102"/>
      <c r="H15" s="102"/>
      <c r="I15" s="102"/>
      <c r="J15" s="102"/>
      <c r="K15" s="102"/>
      <c r="L15" s="102"/>
      <c r="M15" s="102"/>
      <c r="N15" s="102"/>
      <c r="O15" s="102"/>
    </row>
    <row r="16" spans="1:16" s="11" customFormat="1" ht="18" customHeight="1" x14ac:dyDescent="0.6">
      <c r="B16" s="11" t="s">
        <v>149</v>
      </c>
      <c r="E16" s="12"/>
      <c r="G16" s="103">
        <v>0</v>
      </c>
      <c r="H16" s="102"/>
      <c r="I16" s="103">
        <v>0</v>
      </c>
      <c r="J16" s="102"/>
      <c r="K16" s="103">
        <v>0</v>
      </c>
      <c r="L16" s="102"/>
      <c r="M16" s="103">
        <v>-23114</v>
      </c>
      <c r="N16" s="102"/>
      <c r="O16" s="103">
        <v>-23114</v>
      </c>
    </row>
    <row r="17" spans="1:16" s="11" customFormat="1" ht="18" customHeight="1" thickBot="1" x14ac:dyDescent="0.65">
      <c r="A17" s="11" t="s">
        <v>164</v>
      </c>
      <c r="E17" s="12"/>
      <c r="G17" s="104">
        <v>818025</v>
      </c>
      <c r="H17" s="102"/>
      <c r="I17" s="104">
        <v>624226</v>
      </c>
      <c r="J17" s="102"/>
      <c r="K17" s="104">
        <v>9834</v>
      </c>
      <c r="L17" s="102"/>
      <c r="M17" s="104">
        <v>-716503</v>
      </c>
      <c r="N17" s="102"/>
      <c r="O17" s="104">
        <v>735582</v>
      </c>
    </row>
    <row r="18" spans="1:16" s="11" customFormat="1" ht="18" customHeight="1" thickTop="1" x14ac:dyDescent="0.6">
      <c r="E18" s="12"/>
      <c r="G18" s="102"/>
      <c r="H18" s="102"/>
      <c r="I18" s="102"/>
      <c r="J18" s="102"/>
      <c r="K18" s="102"/>
      <c r="L18" s="102"/>
      <c r="M18" s="102"/>
      <c r="N18" s="102"/>
      <c r="O18" s="102"/>
    </row>
    <row r="19" spans="1:16" s="11" customFormat="1" ht="18" customHeight="1" x14ac:dyDescent="0.6">
      <c r="A19" s="11" t="s">
        <v>137</v>
      </c>
      <c r="E19" s="12"/>
      <c r="G19" s="102">
        <v>818025</v>
      </c>
      <c r="H19" s="102"/>
      <c r="I19" s="102">
        <v>624226</v>
      </c>
      <c r="J19" s="102"/>
      <c r="K19" s="102">
        <v>9834</v>
      </c>
      <c r="L19" s="102"/>
      <c r="M19" s="102">
        <v>-713744</v>
      </c>
      <c r="N19" s="102"/>
      <c r="O19" s="102">
        <v>738341</v>
      </c>
    </row>
    <row r="20" spans="1:16" s="11" customFormat="1" ht="18" customHeight="1" x14ac:dyDescent="0.6">
      <c r="A20" s="11" t="s">
        <v>138</v>
      </c>
      <c r="E20" s="12"/>
      <c r="G20" s="102"/>
      <c r="H20" s="102"/>
      <c r="I20" s="102"/>
      <c r="J20" s="102"/>
      <c r="K20" s="102"/>
      <c r="L20" s="102"/>
      <c r="M20" s="102"/>
      <c r="N20" s="102"/>
      <c r="O20" s="102"/>
    </row>
    <row r="21" spans="1:16" s="11" customFormat="1" ht="18" customHeight="1" x14ac:dyDescent="0.6">
      <c r="B21" s="11" t="s">
        <v>149</v>
      </c>
      <c r="E21" s="12"/>
      <c r="G21" s="102">
        <v>0</v>
      </c>
      <c r="H21" s="102"/>
      <c r="I21" s="102">
        <v>0</v>
      </c>
      <c r="J21" s="102"/>
      <c r="K21" s="102">
        <v>0</v>
      </c>
      <c r="L21" s="102"/>
      <c r="M21" s="102">
        <v>-27340</v>
      </c>
      <c r="N21" s="102"/>
      <c r="O21" s="102">
        <v>-27340</v>
      </c>
    </row>
    <row r="22" spans="1:16" s="11" customFormat="1" ht="18" customHeight="1" thickBot="1" x14ac:dyDescent="0.65">
      <c r="A22" s="11" t="s">
        <v>165</v>
      </c>
      <c r="E22" s="12"/>
      <c r="G22" s="104">
        <v>818025</v>
      </c>
      <c r="H22" s="102"/>
      <c r="I22" s="104">
        <v>624226</v>
      </c>
      <c r="J22" s="102"/>
      <c r="K22" s="104">
        <v>9834</v>
      </c>
      <c r="L22" s="102"/>
      <c r="M22" s="104">
        <v>-741084</v>
      </c>
      <c r="N22" s="102"/>
      <c r="O22" s="104">
        <v>711001</v>
      </c>
    </row>
    <row r="23" spans="1:16" s="95" customFormat="1" ht="22.2" thickTop="1" x14ac:dyDescent="0.6">
      <c r="E23" s="83"/>
      <c r="G23" s="82"/>
      <c r="H23" s="82"/>
      <c r="I23" s="82"/>
      <c r="J23" s="82"/>
      <c r="K23" s="82"/>
      <c r="L23" s="82"/>
      <c r="M23" s="82"/>
      <c r="N23" s="82"/>
      <c r="O23" s="82"/>
      <c r="P23" s="84"/>
    </row>
    <row r="24" spans="1:16" s="95" customFormat="1" ht="21.6" x14ac:dyDescent="0.6">
      <c r="E24" s="83"/>
      <c r="G24" s="82"/>
      <c r="H24" s="82"/>
      <c r="I24" s="82"/>
      <c r="J24" s="82"/>
      <c r="K24" s="82"/>
      <c r="L24" s="82"/>
      <c r="M24" s="82"/>
      <c r="N24" s="82"/>
      <c r="O24" s="82"/>
      <c r="P24" s="84"/>
    </row>
    <row r="25" spans="1:16" s="95" customFormat="1" ht="21.6" x14ac:dyDescent="0.6">
      <c r="E25" s="83"/>
      <c r="G25" s="82"/>
      <c r="H25" s="82"/>
      <c r="I25" s="82"/>
      <c r="J25" s="82"/>
      <c r="K25" s="82"/>
      <c r="L25" s="82"/>
      <c r="M25" s="82"/>
      <c r="N25" s="82"/>
      <c r="O25" s="122"/>
      <c r="P25" s="84"/>
    </row>
    <row r="26" spans="1:16" s="95" customFormat="1" ht="21.6" x14ac:dyDescent="0.6">
      <c r="E26" s="83"/>
      <c r="G26" s="82"/>
      <c r="H26" s="82"/>
      <c r="I26" s="82"/>
      <c r="J26" s="82"/>
      <c r="K26" s="82"/>
      <c r="L26" s="82"/>
      <c r="N26" s="82"/>
      <c r="O26" s="122"/>
      <c r="P26" s="84"/>
    </row>
    <row r="27" spans="1:16" s="95" customFormat="1" ht="21.6" x14ac:dyDescent="0.6">
      <c r="E27" s="83"/>
      <c r="G27" s="82"/>
      <c r="H27" s="82"/>
      <c r="I27" s="82"/>
      <c r="J27" s="82"/>
      <c r="K27" s="82"/>
      <c r="L27" s="82"/>
      <c r="M27" s="82"/>
      <c r="N27" s="82"/>
      <c r="O27" s="82"/>
      <c r="P27" s="84"/>
    </row>
    <row r="28" spans="1:16" s="95" customFormat="1" ht="21.6" x14ac:dyDescent="0.6">
      <c r="E28" s="83"/>
      <c r="G28" s="82"/>
      <c r="H28" s="82"/>
      <c r="I28" s="82"/>
      <c r="J28" s="82"/>
      <c r="K28" s="82"/>
      <c r="L28" s="82"/>
      <c r="M28" s="82"/>
      <c r="N28" s="82"/>
      <c r="O28" s="82"/>
      <c r="P28" s="84"/>
    </row>
    <row r="29" spans="1:16" s="95" customFormat="1" ht="21.6" x14ac:dyDescent="0.6">
      <c r="E29" s="83"/>
      <c r="G29" s="82"/>
      <c r="H29" s="82"/>
      <c r="I29" s="82"/>
      <c r="J29" s="82"/>
      <c r="K29" s="82"/>
      <c r="L29" s="82"/>
      <c r="M29" s="82"/>
      <c r="N29" s="82"/>
      <c r="O29" s="82"/>
      <c r="P29" s="84"/>
    </row>
    <row r="30" spans="1:16" s="95" customFormat="1" ht="21.6" x14ac:dyDescent="0.6">
      <c r="E30" s="83"/>
      <c r="G30" s="82"/>
      <c r="H30" s="82"/>
      <c r="I30" s="82"/>
      <c r="J30" s="82"/>
      <c r="K30" s="82"/>
      <c r="L30" s="82"/>
      <c r="M30" s="82"/>
      <c r="N30" s="82"/>
      <c r="O30" s="82"/>
      <c r="P30" s="84"/>
    </row>
    <row r="31" spans="1:16" s="95" customFormat="1" ht="21.6" x14ac:dyDescent="0.6">
      <c r="E31" s="83"/>
      <c r="G31" s="82"/>
      <c r="H31" s="82"/>
      <c r="I31" s="82"/>
      <c r="J31" s="82"/>
      <c r="K31" s="82"/>
      <c r="L31" s="82"/>
      <c r="M31" s="82"/>
      <c r="N31" s="82"/>
      <c r="O31" s="82"/>
      <c r="P31" s="84"/>
    </row>
    <row r="32" spans="1:16" s="95" customFormat="1" ht="21.6" x14ac:dyDescent="0.6">
      <c r="E32" s="83"/>
      <c r="G32" s="82"/>
      <c r="H32" s="82"/>
      <c r="I32" s="82"/>
      <c r="J32" s="82"/>
      <c r="K32" s="82"/>
      <c r="L32" s="82"/>
      <c r="M32" s="82"/>
      <c r="N32" s="82"/>
      <c r="O32" s="82"/>
      <c r="P32" s="84"/>
    </row>
    <row r="33" spans="7:15" x14ac:dyDescent="0.6">
      <c r="G33" s="87"/>
      <c r="I33" s="87"/>
      <c r="K33" s="87"/>
      <c r="M33" s="87"/>
      <c r="O33" s="87"/>
    </row>
  </sheetData>
  <mergeCells count="9">
    <mergeCell ref="M1:O1"/>
    <mergeCell ref="K10:M10"/>
    <mergeCell ref="A5:O5"/>
    <mergeCell ref="A6:O6"/>
    <mergeCell ref="E13:F13"/>
    <mergeCell ref="A4:O4"/>
    <mergeCell ref="G8:O8"/>
    <mergeCell ref="G9:O9"/>
    <mergeCell ref="A3:O3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70"/>
  <sheetViews>
    <sheetView view="pageBreakPreview" topLeftCell="A5" zoomScaleNormal="120" zoomScaleSheetLayoutView="100" workbookViewId="0">
      <selection activeCell="T57" sqref="T57"/>
    </sheetView>
  </sheetViews>
  <sheetFormatPr defaultColWidth="9.125" defaultRowHeight="23.4" customHeight="1" x14ac:dyDescent="0.6"/>
  <cols>
    <col min="1" max="1" width="1.375" style="30" customWidth="1"/>
    <col min="2" max="2" width="2" style="30" customWidth="1"/>
    <col min="3" max="4" width="1.375" style="30" customWidth="1"/>
    <col min="5" max="5" width="41.375" style="30" customWidth="1"/>
    <col min="6" max="6" width="0.875" style="30" customWidth="1"/>
    <col min="7" max="7" width="1.625" style="30" hidden="1" customWidth="1"/>
    <col min="8" max="8" width="10.25" style="30" customWidth="1"/>
    <col min="9" max="9" width="0.75" style="30" customWidth="1"/>
    <col min="10" max="10" width="10.25" style="30" customWidth="1"/>
    <col min="11" max="11" width="0.75" style="30" customWidth="1"/>
    <col min="12" max="12" width="10.25" style="31" customWidth="1"/>
    <col min="13" max="13" width="0.75" style="30" customWidth="1"/>
    <col min="14" max="14" width="10.25" style="30" customWidth="1"/>
    <col min="15" max="16384" width="9.125" style="30"/>
  </cols>
  <sheetData>
    <row r="1" spans="1:15" s="1" customFormat="1" ht="22.8" customHeight="1" x14ac:dyDescent="0.6">
      <c r="A1" s="167"/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40" t="s">
        <v>139</v>
      </c>
    </row>
    <row r="2" spans="1:15" s="1" customFormat="1" ht="22.8" customHeight="1" x14ac:dyDescent="0.6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40" t="s">
        <v>140</v>
      </c>
    </row>
    <row r="3" spans="1:15" s="1" customFormat="1" ht="22.8" customHeight="1" x14ac:dyDescent="0.6">
      <c r="A3" s="193">
        <v>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</row>
    <row r="4" spans="1:15" s="1" customFormat="1" ht="22.8" customHeight="1" x14ac:dyDescent="0.6">
      <c r="A4" s="195" t="s">
        <v>47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</row>
    <row r="5" spans="1:15" s="1" customFormat="1" ht="22.8" customHeight="1" x14ac:dyDescent="0.6">
      <c r="A5" s="195" t="s">
        <v>21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</row>
    <row r="6" spans="1:15" s="1" customFormat="1" ht="22.8" customHeight="1" x14ac:dyDescent="0.6">
      <c r="A6" s="195" t="s">
        <v>163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</row>
    <row r="7" spans="1:15" s="105" customFormat="1" ht="17.399999999999999" customHeight="1" x14ac:dyDescent="0.45">
      <c r="H7" s="196" t="s">
        <v>58</v>
      </c>
      <c r="I7" s="196"/>
      <c r="J7" s="196"/>
      <c r="K7" s="196"/>
      <c r="L7" s="196"/>
      <c r="M7" s="196"/>
      <c r="N7" s="196"/>
    </row>
    <row r="8" spans="1:15" s="105" customFormat="1" ht="17.399999999999999" customHeight="1" x14ac:dyDescent="0.45">
      <c r="H8" s="199" t="s">
        <v>32</v>
      </c>
      <c r="I8" s="199"/>
      <c r="J8" s="199"/>
      <c r="L8" s="199" t="s">
        <v>33</v>
      </c>
      <c r="M8" s="199"/>
      <c r="N8" s="199"/>
    </row>
    <row r="9" spans="1:15" s="105" customFormat="1" ht="17.399999999999999" customHeight="1" x14ac:dyDescent="0.45">
      <c r="F9" s="106"/>
      <c r="H9" s="107" t="s">
        <v>141</v>
      </c>
      <c r="I9" s="108"/>
      <c r="J9" s="107" t="s">
        <v>118</v>
      </c>
      <c r="K9" s="108"/>
      <c r="L9" s="107" t="s">
        <v>141</v>
      </c>
      <c r="M9" s="108"/>
      <c r="N9" s="107" t="s">
        <v>118</v>
      </c>
    </row>
    <row r="10" spans="1:15" s="105" customFormat="1" ht="17.399999999999999" customHeight="1" x14ac:dyDescent="0.45">
      <c r="A10" s="105" t="s">
        <v>22</v>
      </c>
      <c r="F10" s="109"/>
      <c r="G10" s="109"/>
      <c r="H10" s="109"/>
      <c r="I10" s="109"/>
      <c r="J10" s="109"/>
      <c r="L10" s="109"/>
      <c r="N10" s="109"/>
      <c r="O10" s="111"/>
    </row>
    <row r="11" spans="1:15" s="105" customFormat="1" ht="17.399999999999999" customHeight="1" x14ac:dyDescent="0.45">
      <c r="B11" s="105" t="s">
        <v>149</v>
      </c>
      <c r="F11" s="109"/>
      <c r="G11" s="109"/>
      <c r="H11" s="110">
        <v>-22855</v>
      </c>
      <c r="I11" s="111"/>
      <c r="J11" s="110">
        <v>-17635</v>
      </c>
      <c r="K11" s="110"/>
      <c r="L11" s="110">
        <v>-27340</v>
      </c>
      <c r="M11" s="110"/>
      <c r="N11" s="110">
        <v>-23114</v>
      </c>
    </row>
    <row r="12" spans="1:15" s="105" customFormat="1" ht="17.399999999999999" customHeight="1" x14ac:dyDescent="0.45">
      <c r="B12" s="105" t="s">
        <v>154</v>
      </c>
      <c r="F12" s="109"/>
      <c r="G12" s="109"/>
      <c r="H12" s="110"/>
      <c r="I12" s="111"/>
      <c r="J12" s="110"/>
      <c r="K12" s="110"/>
      <c r="L12" s="110"/>
      <c r="M12" s="110"/>
      <c r="N12" s="110"/>
    </row>
    <row r="13" spans="1:15" s="105" customFormat="1" ht="17.399999999999999" customHeight="1" x14ac:dyDescent="0.45">
      <c r="C13" s="105" t="s">
        <v>117</v>
      </c>
      <c r="F13" s="109"/>
      <c r="G13" s="109"/>
      <c r="H13" s="110">
        <v>-17</v>
      </c>
      <c r="I13" s="111"/>
      <c r="J13" s="110">
        <v>-88</v>
      </c>
      <c r="K13" s="110"/>
      <c r="L13" s="110">
        <v>0</v>
      </c>
      <c r="M13" s="110"/>
      <c r="N13" s="110">
        <v>0</v>
      </c>
      <c r="O13" s="111"/>
    </row>
    <row r="14" spans="1:15" s="105" customFormat="1" ht="17.399999999999999" customHeight="1" x14ac:dyDescent="0.45">
      <c r="C14" s="105" t="s">
        <v>67</v>
      </c>
      <c r="F14" s="109"/>
      <c r="G14" s="109"/>
      <c r="H14" s="110">
        <v>6880</v>
      </c>
      <c r="I14" s="111"/>
      <c r="J14" s="110">
        <v>5993</v>
      </c>
      <c r="K14" s="111"/>
      <c r="L14" s="110">
        <v>30</v>
      </c>
      <c r="M14" s="110"/>
      <c r="N14" s="110">
        <v>103</v>
      </c>
    </row>
    <row r="15" spans="1:15" s="105" customFormat="1" ht="17.399999999999999" customHeight="1" x14ac:dyDescent="0.45">
      <c r="C15" s="105" t="s">
        <v>114</v>
      </c>
      <c r="F15" s="109"/>
      <c r="G15" s="109"/>
      <c r="H15" s="110">
        <v>-3007</v>
      </c>
      <c r="I15" s="111"/>
      <c r="J15" s="110">
        <v>-6699</v>
      </c>
      <c r="K15" s="110"/>
      <c r="L15" s="110">
        <v>-3209</v>
      </c>
      <c r="M15" s="110"/>
      <c r="N15" s="110">
        <v>-6725</v>
      </c>
    </row>
    <row r="16" spans="1:15" s="105" customFormat="1" ht="17.399999999999999" customHeight="1" x14ac:dyDescent="0.45">
      <c r="C16" s="105" t="s">
        <v>166</v>
      </c>
      <c r="F16" s="109"/>
      <c r="G16" s="109"/>
      <c r="H16" s="110">
        <v>-3096</v>
      </c>
      <c r="I16" s="111"/>
      <c r="J16" s="110">
        <v>-5678</v>
      </c>
      <c r="K16" s="110"/>
      <c r="L16" s="110">
        <v>-8796</v>
      </c>
      <c r="M16" s="110"/>
      <c r="N16" s="110">
        <v>-10903</v>
      </c>
    </row>
    <row r="17" spans="1:23" s="105" customFormat="1" ht="17.399999999999999" customHeight="1" x14ac:dyDescent="0.45">
      <c r="C17" s="105" t="s">
        <v>153</v>
      </c>
      <c r="F17" s="109"/>
      <c r="G17" s="109"/>
      <c r="H17" s="110">
        <v>6145</v>
      </c>
      <c r="I17" s="111"/>
      <c r="J17" s="110">
        <v>19026</v>
      </c>
      <c r="K17" s="111"/>
      <c r="L17" s="110">
        <v>1370</v>
      </c>
      <c r="M17" s="110"/>
      <c r="N17" s="110">
        <v>15019</v>
      </c>
    </row>
    <row r="18" spans="1:23" s="105" customFormat="1" ht="17.399999999999999" customHeight="1" x14ac:dyDescent="0.45">
      <c r="C18" s="105" t="s">
        <v>62</v>
      </c>
      <c r="F18" s="109"/>
      <c r="G18" s="109"/>
      <c r="H18" s="110">
        <v>6421</v>
      </c>
      <c r="I18" s="111"/>
      <c r="J18" s="110">
        <v>13137</v>
      </c>
      <c r="K18" s="110"/>
      <c r="L18" s="110">
        <v>496</v>
      </c>
      <c r="M18" s="110"/>
      <c r="N18" s="110">
        <v>0</v>
      </c>
    </row>
    <row r="19" spans="1:23" s="105" customFormat="1" ht="17.399999999999999" customHeight="1" x14ac:dyDescent="0.45">
      <c r="C19" s="105" t="s">
        <v>68</v>
      </c>
      <c r="F19" s="109"/>
      <c r="G19" s="109"/>
      <c r="I19" s="111"/>
    </row>
    <row r="20" spans="1:23" s="105" customFormat="1" ht="17.399999999999999" customHeight="1" x14ac:dyDescent="0.45">
      <c r="D20" s="105" t="s">
        <v>69</v>
      </c>
      <c r="F20" s="109"/>
      <c r="G20" s="109"/>
      <c r="H20" s="110">
        <v>-554</v>
      </c>
      <c r="I20" s="111"/>
      <c r="J20" s="110">
        <v>1255</v>
      </c>
      <c r="K20" s="110"/>
      <c r="L20" s="110">
        <v>-224</v>
      </c>
      <c r="M20" s="110"/>
      <c r="N20" s="110">
        <v>499</v>
      </c>
    </row>
    <row r="21" spans="1:23" s="105" customFormat="1" ht="17.399999999999999" customHeight="1" x14ac:dyDescent="0.45">
      <c r="C21" s="105" t="s">
        <v>70</v>
      </c>
      <c r="F21" s="109"/>
      <c r="G21" s="109"/>
      <c r="H21" s="110">
        <v>18107</v>
      </c>
      <c r="I21" s="111"/>
      <c r="J21" s="110">
        <v>18702</v>
      </c>
      <c r="K21" s="110"/>
      <c r="L21" s="110">
        <v>4591</v>
      </c>
      <c r="M21" s="110"/>
      <c r="N21" s="110">
        <v>5106</v>
      </c>
    </row>
    <row r="22" spans="1:23" s="105" customFormat="1" ht="17.399999999999999" customHeight="1" x14ac:dyDescent="0.45">
      <c r="C22" s="105" t="s">
        <v>171</v>
      </c>
      <c r="F22" s="109"/>
      <c r="G22" s="109"/>
      <c r="H22" s="110">
        <v>2</v>
      </c>
      <c r="I22" s="111"/>
      <c r="J22" s="110">
        <v>-14033</v>
      </c>
      <c r="K22" s="111"/>
      <c r="L22" s="110">
        <v>2</v>
      </c>
      <c r="M22" s="111"/>
      <c r="N22" s="110">
        <v>-14033</v>
      </c>
    </row>
    <row r="23" spans="1:23" s="105" customFormat="1" ht="17.399999999999999" customHeight="1" x14ac:dyDescent="0.45">
      <c r="C23" s="105" t="s">
        <v>71</v>
      </c>
      <c r="F23" s="109"/>
      <c r="G23" s="109"/>
      <c r="H23" s="110">
        <v>175</v>
      </c>
      <c r="I23" s="111"/>
      <c r="J23" s="110">
        <v>246</v>
      </c>
      <c r="K23" s="110"/>
      <c r="L23" s="110">
        <v>161</v>
      </c>
      <c r="M23" s="110"/>
      <c r="N23" s="110">
        <v>230</v>
      </c>
    </row>
    <row r="24" spans="1:23" s="105" customFormat="1" ht="17.399999999999999" customHeight="1" x14ac:dyDescent="0.45">
      <c r="C24" s="105" t="s">
        <v>172</v>
      </c>
      <c r="F24" s="109"/>
      <c r="G24" s="109"/>
      <c r="H24" s="110">
        <v>30255</v>
      </c>
      <c r="I24" s="111"/>
      <c r="J24" s="110">
        <v>45173</v>
      </c>
      <c r="K24" s="111"/>
      <c r="L24" s="110">
        <v>30255</v>
      </c>
      <c r="M24" s="111"/>
      <c r="N24" s="110">
        <v>45173</v>
      </c>
    </row>
    <row r="25" spans="1:23" s="105" customFormat="1" ht="17.399999999999999" customHeight="1" x14ac:dyDescent="0.45">
      <c r="C25" s="105" t="s">
        <v>113</v>
      </c>
      <c r="F25" s="109"/>
      <c r="G25" s="109"/>
      <c r="H25" s="110">
        <v>592</v>
      </c>
      <c r="I25" s="111"/>
      <c r="J25" s="110">
        <v>669</v>
      </c>
      <c r="K25" s="110"/>
      <c r="L25" s="110">
        <v>281</v>
      </c>
      <c r="M25" s="110"/>
      <c r="N25" s="110">
        <v>374</v>
      </c>
      <c r="P25" s="153"/>
    </row>
    <row r="26" spans="1:23" s="105" customFormat="1" ht="17.399999999999999" customHeight="1" x14ac:dyDescent="0.45">
      <c r="B26" s="105" t="s">
        <v>63</v>
      </c>
      <c r="F26" s="109"/>
      <c r="G26" s="109"/>
      <c r="H26" s="112">
        <f>SUM(H11:H25)</f>
        <v>39048</v>
      </c>
      <c r="I26" s="111"/>
      <c r="J26" s="112">
        <v>60068</v>
      </c>
      <c r="K26" s="111"/>
      <c r="L26" s="112">
        <f>SUM(L11:L25)</f>
        <v>-2383</v>
      </c>
      <c r="M26" s="111"/>
      <c r="N26" s="112">
        <v>11729</v>
      </c>
    </row>
    <row r="27" spans="1:23" s="105" customFormat="1" ht="17.399999999999999" customHeight="1" x14ac:dyDescent="0.45">
      <c r="C27" s="105" t="s">
        <v>158</v>
      </c>
      <c r="F27" s="109"/>
      <c r="G27" s="109"/>
      <c r="H27" s="115">
        <v>-560</v>
      </c>
      <c r="I27" s="111"/>
      <c r="J27" s="110">
        <v>0</v>
      </c>
      <c r="K27" s="111"/>
      <c r="L27" s="115">
        <v>-560</v>
      </c>
      <c r="M27" s="111"/>
      <c r="N27" s="110">
        <v>0</v>
      </c>
    </row>
    <row r="28" spans="1:23" s="105" customFormat="1" ht="17.399999999999999" customHeight="1" x14ac:dyDescent="0.45">
      <c r="C28" s="105" t="s">
        <v>64</v>
      </c>
      <c r="F28" s="109"/>
      <c r="G28" s="109"/>
      <c r="H28" s="110">
        <v>-237</v>
      </c>
      <c r="I28" s="111"/>
      <c r="J28" s="110">
        <v>-332</v>
      </c>
      <c r="K28" s="111"/>
      <c r="L28" s="110">
        <v>-150</v>
      </c>
      <c r="M28" s="111"/>
      <c r="N28" s="110">
        <v>-141</v>
      </c>
    </row>
    <row r="29" spans="1:23" s="105" customFormat="1" ht="17.399999999999999" customHeight="1" x14ac:dyDescent="0.45">
      <c r="A29" s="113"/>
      <c r="D29" s="113" t="s">
        <v>65</v>
      </c>
      <c r="F29" s="109"/>
      <c r="G29" s="109"/>
      <c r="H29" s="114">
        <f>SUM(H26:H28)</f>
        <v>38251</v>
      </c>
      <c r="I29" s="111"/>
      <c r="J29" s="114">
        <v>59736</v>
      </c>
      <c r="K29" s="111"/>
      <c r="L29" s="114">
        <v>-3093</v>
      </c>
      <c r="M29" s="111"/>
      <c r="N29" s="114">
        <v>11588</v>
      </c>
      <c r="P29" s="111"/>
    </row>
    <row r="30" spans="1:23" s="124" customFormat="1" ht="5.4" customHeight="1" x14ac:dyDescent="0.6">
      <c r="H30" s="133"/>
      <c r="I30" s="133"/>
      <c r="J30" s="133"/>
      <c r="K30" s="133"/>
      <c r="L30" s="133"/>
      <c r="M30" s="134"/>
      <c r="N30" s="133"/>
      <c r="Q30" s="129"/>
      <c r="S30" s="129"/>
      <c r="U30" s="129"/>
      <c r="W30" s="129"/>
    </row>
    <row r="31" spans="1:23" s="124" customFormat="1" ht="17.399999999999999" customHeight="1" x14ac:dyDescent="0.6">
      <c r="A31" s="124" t="s">
        <v>26</v>
      </c>
      <c r="F31" s="126"/>
      <c r="H31" s="127"/>
      <c r="I31" s="128"/>
      <c r="J31" s="127"/>
      <c r="K31" s="129"/>
      <c r="L31" s="127"/>
      <c r="M31" s="128"/>
      <c r="N31" s="127"/>
    </row>
    <row r="32" spans="1:23" s="124" customFormat="1" ht="17.399999999999999" customHeight="1" x14ac:dyDescent="0.45">
      <c r="B32" s="124" t="s">
        <v>129</v>
      </c>
      <c r="F32" s="126"/>
      <c r="H32" s="110">
        <v>-31</v>
      </c>
      <c r="I32" s="128"/>
      <c r="J32" s="110">
        <v>-22</v>
      </c>
      <c r="K32" s="129"/>
      <c r="L32" s="127">
        <v>0</v>
      </c>
      <c r="M32" s="128"/>
      <c r="N32" s="127">
        <v>0</v>
      </c>
    </row>
    <row r="33" spans="1:14" s="124" customFormat="1" ht="17.399999999999999" customHeight="1" x14ac:dyDescent="0.45">
      <c r="B33" s="124" t="s">
        <v>88</v>
      </c>
      <c r="F33" s="126"/>
      <c r="H33" s="127">
        <v>-18950</v>
      </c>
      <c r="I33" s="128"/>
      <c r="J33" s="110">
        <v>-42023</v>
      </c>
      <c r="K33" s="129"/>
      <c r="L33" s="127">
        <v>-18950</v>
      </c>
      <c r="M33" s="128"/>
      <c r="N33" s="127">
        <v>-42023</v>
      </c>
    </row>
    <row r="34" spans="1:14" s="124" customFormat="1" ht="17.399999999999999" customHeight="1" x14ac:dyDescent="0.45">
      <c r="B34" s="124" t="s">
        <v>87</v>
      </c>
      <c r="F34" s="126"/>
      <c r="H34" s="127">
        <v>14850</v>
      </c>
      <c r="I34" s="128"/>
      <c r="J34" s="110">
        <v>0</v>
      </c>
      <c r="K34" s="129"/>
      <c r="L34" s="127">
        <v>14850</v>
      </c>
      <c r="M34" s="128"/>
      <c r="N34" s="127">
        <v>0</v>
      </c>
    </row>
    <row r="35" spans="1:14" s="124" customFormat="1" ht="17.399999999999999" customHeight="1" x14ac:dyDescent="0.45">
      <c r="B35" s="124" t="s">
        <v>124</v>
      </c>
      <c r="F35" s="126"/>
      <c r="H35" s="127">
        <v>0</v>
      </c>
      <c r="I35" s="128"/>
      <c r="J35" s="110">
        <v>0</v>
      </c>
      <c r="K35" s="129"/>
      <c r="L35" s="110">
        <v>-1500</v>
      </c>
      <c r="M35" s="128"/>
      <c r="N35" s="127">
        <v>0</v>
      </c>
    </row>
    <row r="36" spans="1:14" s="124" customFormat="1" ht="17.399999999999999" customHeight="1" x14ac:dyDescent="0.6">
      <c r="B36" s="124" t="s">
        <v>89</v>
      </c>
      <c r="F36" s="126"/>
      <c r="H36" s="127">
        <v>0</v>
      </c>
      <c r="I36" s="128"/>
      <c r="J36" s="127">
        <v>20000</v>
      </c>
      <c r="K36" s="129"/>
      <c r="L36" s="127">
        <v>11500</v>
      </c>
      <c r="M36" s="128"/>
      <c r="N36" s="127">
        <v>26000</v>
      </c>
    </row>
    <row r="37" spans="1:14" s="124" customFormat="1" ht="17.399999999999999" customHeight="1" x14ac:dyDescent="0.6">
      <c r="B37" s="124" t="s">
        <v>115</v>
      </c>
      <c r="F37" s="130"/>
      <c r="G37" s="130"/>
      <c r="H37" s="127">
        <v>-166</v>
      </c>
      <c r="I37" s="127"/>
      <c r="J37" s="127">
        <v>-143</v>
      </c>
      <c r="K37" s="129"/>
      <c r="L37" s="127">
        <v>-109</v>
      </c>
      <c r="M37" s="127"/>
      <c r="N37" s="127">
        <v>-143</v>
      </c>
    </row>
    <row r="38" spans="1:14" s="124" customFormat="1" ht="17.399999999999999" customHeight="1" x14ac:dyDescent="0.6">
      <c r="B38" s="124" t="s">
        <v>169</v>
      </c>
      <c r="F38" s="130"/>
      <c r="G38" s="130"/>
      <c r="H38" s="127">
        <v>-25</v>
      </c>
      <c r="I38" s="127"/>
      <c r="J38" s="127">
        <v>0</v>
      </c>
      <c r="K38" s="129"/>
      <c r="L38" s="127">
        <v>-25</v>
      </c>
      <c r="M38" s="127"/>
      <c r="N38" s="127">
        <v>0</v>
      </c>
    </row>
    <row r="39" spans="1:14" s="124" customFormat="1" ht="17.399999999999999" customHeight="1" x14ac:dyDescent="0.6">
      <c r="B39" s="124" t="s">
        <v>167</v>
      </c>
      <c r="F39" s="130"/>
      <c r="G39" s="130"/>
      <c r="H39" s="127">
        <v>3096</v>
      </c>
      <c r="I39" s="127"/>
      <c r="J39" s="127">
        <v>5678</v>
      </c>
      <c r="K39" s="129"/>
      <c r="L39" s="127">
        <v>8796</v>
      </c>
      <c r="M39" s="127"/>
      <c r="N39" s="127">
        <v>10903</v>
      </c>
    </row>
    <row r="40" spans="1:14" s="124" customFormat="1" ht="17.399999999999999" customHeight="1" x14ac:dyDescent="0.6">
      <c r="B40" s="124" t="s">
        <v>90</v>
      </c>
      <c r="F40" s="130"/>
      <c r="G40" s="130"/>
      <c r="H40" s="131">
        <v>3019</v>
      </c>
      <c r="I40" s="127"/>
      <c r="J40" s="131">
        <v>6572</v>
      </c>
      <c r="K40" s="129"/>
      <c r="L40" s="131">
        <v>3402</v>
      </c>
      <c r="M40" s="127"/>
      <c r="N40" s="131">
        <v>6635</v>
      </c>
    </row>
    <row r="41" spans="1:14" s="124" customFormat="1" ht="17.399999999999999" customHeight="1" x14ac:dyDescent="0.6">
      <c r="C41" s="124" t="s">
        <v>46</v>
      </c>
      <c r="F41" s="130"/>
      <c r="G41" s="130"/>
      <c r="H41" s="131">
        <f>SUM(H32:H40)</f>
        <v>1793</v>
      </c>
      <c r="I41" s="127"/>
      <c r="J41" s="131">
        <v>-9938</v>
      </c>
      <c r="K41" s="129"/>
      <c r="L41" s="131">
        <f>SUM(L32:L40)</f>
        <v>17964</v>
      </c>
      <c r="M41" s="127"/>
      <c r="N41" s="131">
        <v>1372</v>
      </c>
    </row>
    <row r="42" spans="1:14" s="124" customFormat="1" ht="16.2" customHeight="1" x14ac:dyDescent="0.6">
      <c r="F42" s="130"/>
      <c r="G42" s="130"/>
      <c r="H42" s="133"/>
      <c r="I42" s="127"/>
      <c r="J42" s="133"/>
      <c r="K42" s="129"/>
      <c r="L42" s="133"/>
      <c r="M42" s="127"/>
      <c r="N42" s="133"/>
    </row>
    <row r="43" spans="1:14" s="1" customFormat="1" ht="22.8" customHeight="1" x14ac:dyDescent="0.6">
      <c r="A43" s="167"/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140" t="s">
        <v>139</v>
      </c>
    </row>
    <row r="44" spans="1:14" s="1" customFormat="1" ht="22.8" customHeight="1" x14ac:dyDescent="0.6">
      <c r="A44" s="138"/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40" t="s">
        <v>140</v>
      </c>
    </row>
    <row r="45" spans="1:14" s="1" customFormat="1" ht="22.8" customHeight="1" x14ac:dyDescent="0.6">
      <c r="A45" s="193">
        <v>9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</row>
    <row r="46" spans="1:14" s="1" customFormat="1" ht="22.8" customHeight="1" x14ac:dyDescent="0.6">
      <c r="A46" s="195" t="s">
        <v>47</v>
      </c>
      <c r="B46" s="195"/>
      <c r="C46" s="195"/>
      <c r="D46" s="195"/>
      <c r="E46" s="195"/>
      <c r="F46" s="195"/>
      <c r="G46" s="195"/>
      <c r="H46" s="195"/>
      <c r="I46" s="195"/>
      <c r="J46" s="195"/>
      <c r="K46" s="195"/>
      <c r="L46" s="195"/>
      <c r="M46" s="195"/>
      <c r="N46" s="195"/>
    </row>
    <row r="47" spans="1:14" s="1" customFormat="1" ht="22.8" customHeight="1" x14ac:dyDescent="0.6">
      <c r="A47" s="195" t="s">
        <v>110</v>
      </c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195"/>
      <c r="M47" s="195"/>
      <c r="N47" s="195"/>
    </row>
    <row r="48" spans="1:14" s="1" customFormat="1" ht="22.8" customHeight="1" x14ac:dyDescent="0.6">
      <c r="A48" s="195" t="s">
        <v>163</v>
      </c>
      <c r="B48" s="195"/>
      <c r="C48" s="195"/>
      <c r="D48" s="195"/>
      <c r="E48" s="195"/>
      <c r="F48" s="195"/>
      <c r="G48" s="195"/>
      <c r="H48" s="195"/>
      <c r="I48" s="195"/>
      <c r="J48" s="195"/>
      <c r="K48" s="195"/>
      <c r="L48" s="195"/>
      <c r="M48" s="195"/>
      <c r="N48" s="195"/>
    </row>
    <row r="49" spans="1:23" s="125" customFormat="1" ht="17.399999999999999" customHeight="1" x14ac:dyDescent="0.6">
      <c r="A49" s="124"/>
      <c r="B49" s="124"/>
      <c r="C49" s="124"/>
      <c r="D49" s="124"/>
      <c r="E49" s="124"/>
      <c r="F49" s="124"/>
      <c r="G49" s="124"/>
      <c r="H49" s="197" t="s">
        <v>58</v>
      </c>
      <c r="I49" s="197"/>
      <c r="J49" s="197"/>
      <c r="K49" s="197"/>
      <c r="L49" s="197"/>
      <c r="M49" s="197"/>
      <c r="N49" s="197"/>
    </row>
    <row r="50" spans="1:23" s="125" customFormat="1" ht="17.399999999999999" customHeight="1" x14ac:dyDescent="0.6">
      <c r="A50" s="124"/>
      <c r="B50" s="124"/>
      <c r="C50" s="124"/>
      <c r="D50" s="124"/>
      <c r="E50" s="124"/>
      <c r="F50" s="124"/>
      <c r="G50" s="124"/>
      <c r="H50" s="198" t="s">
        <v>32</v>
      </c>
      <c r="I50" s="198"/>
      <c r="J50" s="198"/>
      <c r="K50" s="124"/>
      <c r="L50" s="198" t="s">
        <v>33</v>
      </c>
      <c r="M50" s="198"/>
      <c r="N50" s="198"/>
    </row>
    <row r="51" spans="1:23" s="125" customFormat="1" ht="17.399999999999999" customHeight="1" x14ac:dyDescent="0.45">
      <c r="A51" s="124"/>
      <c r="B51" s="124"/>
      <c r="C51" s="124"/>
      <c r="D51" s="124"/>
      <c r="E51" s="124"/>
      <c r="F51" s="126"/>
      <c r="G51" s="124"/>
      <c r="H51" s="107" t="s">
        <v>141</v>
      </c>
      <c r="I51" s="108"/>
      <c r="J51" s="107" t="s">
        <v>118</v>
      </c>
      <c r="K51" s="108"/>
      <c r="L51" s="107" t="s">
        <v>141</v>
      </c>
      <c r="M51" s="108"/>
      <c r="N51" s="107" t="s">
        <v>118</v>
      </c>
    </row>
    <row r="52" spans="1:23" s="124" customFormat="1" ht="17.399999999999999" customHeight="1" x14ac:dyDescent="0.6">
      <c r="A52" s="124" t="s">
        <v>23</v>
      </c>
      <c r="F52" s="130"/>
      <c r="G52" s="130"/>
      <c r="H52" s="127"/>
      <c r="I52" s="127"/>
      <c r="J52" s="127"/>
      <c r="K52" s="129"/>
      <c r="L52" s="127"/>
      <c r="M52" s="127"/>
      <c r="N52" s="127"/>
    </row>
    <row r="53" spans="1:23" s="124" customFormat="1" ht="17.399999999999999" customHeight="1" x14ac:dyDescent="0.6">
      <c r="B53" s="124" t="s">
        <v>111</v>
      </c>
      <c r="F53" s="130"/>
      <c r="G53" s="130"/>
      <c r="H53" s="127">
        <v>-16805</v>
      </c>
      <c r="I53" s="127"/>
      <c r="J53" s="127">
        <v>-17263</v>
      </c>
      <c r="K53" s="129"/>
      <c r="L53" s="127">
        <v>0</v>
      </c>
      <c r="M53" s="127"/>
      <c r="N53" s="127">
        <v>0</v>
      </c>
    </row>
    <row r="54" spans="1:23" s="124" customFormat="1" ht="17.399999999999999" customHeight="1" x14ac:dyDescent="0.6">
      <c r="B54" s="124" t="s">
        <v>168</v>
      </c>
      <c r="F54" s="130"/>
      <c r="G54" s="130"/>
      <c r="H54" s="127">
        <v>0</v>
      </c>
      <c r="I54" s="127"/>
      <c r="J54" s="127">
        <v>0</v>
      </c>
      <c r="K54" s="129"/>
      <c r="L54" s="127">
        <v>0</v>
      </c>
      <c r="M54" s="127"/>
      <c r="N54" s="127">
        <v>-2000</v>
      </c>
    </row>
    <row r="55" spans="1:23" s="124" customFormat="1" ht="17.399999999999999" customHeight="1" x14ac:dyDescent="0.6">
      <c r="B55" s="124" t="s">
        <v>120</v>
      </c>
      <c r="F55" s="130"/>
      <c r="G55" s="130"/>
      <c r="H55" s="127">
        <v>0</v>
      </c>
      <c r="I55" s="127"/>
      <c r="J55" s="127">
        <v>0</v>
      </c>
      <c r="K55" s="129"/>
      <c r="L55" s="127">
        <v>0</v>
      </c>
      <c r="M55" s="127"/>
      <c r="N55" s="127">
        <v>5000</v>
      </c>
    </row>
    <row r="56" spans="1:23" s="124" customFormat="1" ht="17.399999999999999" customHeight="1" x14ac:dyDescent="0.6">
      <c r="B56" s="124" t="s">
        <v>74</v>
      </c>
      <c r="F56" s="130"/>
      <c r="G56" s="130"/>
      <c r="H56" s="127">
        <v>-959</v>
      </c>
      <c r="I56" s="127"/>
      <c r="J56" s="127">
        <v>-982</v>
      </c>
      <c r="K56" s="129"/>
      <c r="L56" s="127">
        <v>-200</v>
      </c>
      <c r="M56" s="127"/>
      <c r="N56" s="127">
        <v>-260</v>
      </c>
    </row>
    <row r="57" spans="1:23" s="124" customFormat="1" ht="17.399999999999999" customHeight="1" x14ac:dyDescent="0.6">
      <c r="B57" s="124" t="s">
        <v>91</v>
      </c>
      <c r="F57" s="130"/>
      <c r="G57" s="130"/>
      <c r="H57" s="127">
        <v>-6848</v>
      </c>
      <c r="I57" s="127"/>
      <c r="J57" s="127">
        <v>-5974</v>
      </c>
      <c r="K57" s="129"/>
      <c r="L57" s="127">
        <v>-30</v>
      </c>
      <c r="M57" s="127"/>
      <c r="N57" s="127">
        <v>-92</v>
      </c>
    </row>
    <row r="58" spans="1:23" s="124" customFormat="1" ht="17.399999999999999" customHeight="1" x14ac:dyDescent="0.6">
      <c r="C58" s="194" t="s">
        <v>112</v>
      </c>
      <c r="D58" s="194"/>
      <c r="E58" s="194"/>
      <c r="F58" s="194"/>
      <c r="G58" s="130"/>
      <c r="H58" s="132">
        <f>SUM(H53:H57)</f>
        <v>-24612</v>
      </c>
      <c r="I58" s="127"/>
      <c r="J58" s="132">
        <v>-24219</v>
      </c>
      <c r="K58" s="129"/>
      <c r="L58" s="132">
        <v>-230</v>
      </c>
      <c r="M58" s="127"/>
      <c r="N58" s="132">
        <v>2648</v>
      </c>
      <c r="P58" s="129"/>
      <c r="Q58" s="129"/>
      <c r="R58" s="129"/>
      <c r="S58" s="129"/>
    </row>
    <row r="59" spans="1:23" s="124" customFormat="1" ht="17.399999999999999" customHeight="1" x14ac:dyDescent="0.6">
      <c r="H59" s="133"/>
      <c r="I59" s="133"/>
      <c r="J59" s="133"/>
      <c r="K59" s="133"/>
      <c r="L59" s="133"/>
      <c r="M59" s="134"/>
      <c r="N59" s="133"/>
      <c r="Q59" s="129"/>
      <c r="S59" s="129"/>
      <c r="U59" s="129"/>
      <c r="W59" s="129"/>
    </row>
    <row r="60" spans="1:23" s="124" customFormat="1" ht="17.399999999999999" customHeight="1" x14ac:dyDescent="0.6">
      <c r="A60" s="124" t="s">
        <v>27</v>
      </c>
      <c r="C60" s="152"/>
      <c r="D60" s="152"/>
      <c r="E60" s="152"/>
      <c r="F60" s="152"/>
      <c r="G60" s="130"/>
      <c r="H60" s="133">
        <f>+H29+H41+H58</f>
        <v>15432</v>
      </c>
      <c r="I60" s="127"/>
      <c r="J60" s="133">
        <v>25579</v>
      </c>
      <c r="K60" s="129"/>
      <c r="L60" s="133">
        <f>+L29+L41+L58</f>
        <v>14641</v>
      </c>
      <c r="M60" s="134"/>
      <c r="N60" s="133">
        <v>15608</v>
      </c>
      <c r="P60" s="135"/>
      <c r="Q60" s="129"/>
      <c r="R60" s="129"/>
      <c r="S60" s="129"/>
    </row>
    <row r="61" spans="1:23" s="124" customFormat="1" ht="17.399999999999999" customHeight="1" x14ac:dyDescent="0.6">
      <c r="A61" s="124" t="s">
        <v>142</v>
      </c>
      <c r="H61" s="131">
        <v>33894</v>
      </c>
      <c r="I61" s="129"/>
      <c r="J61" s="131">
        <v>16235</v>
      </c>
      <c r="K61" s="129"/>
      <c r="L61" s="131">
        <v>26003</v>
      </c>
      <c r="M61" s="134"/>
      <c r="N61" s="131">
        <v>12630</v>
      </c>
    </row>
    <row r="62" spans="1:23" s="124" customFormat="1" ht="17.399999999999999" customHeight="1" thickBot="1" x14ac:dyDescent="0.65">
      <c r="A62" s="124" t="s">
        <v>143</v>
      </c>
      <c r="H62" s="136">
        <f>SUM(H60:H61)</f>
        <v>49326</v>
      </c>
      <c r="I62" s="133"/>
      <c r="J62" s="136">
        <v>41814</v>
      </c>
      <c r="K62" s="133"/>
      <c r="L62" s="136">
        <f>SUM(L60:L61)</f>
        <v>40644</v>
      </c>
      <c r="M62" s="134"/>
      <c r="N62" s="136">
        <v>28238</v>
      </c>
      <c r="P62" s="129">
        <f>H60+H61-H62</f>
        <v>0</v>
      </c>
      <c r="Q62" s="129">
        <f>L60+L61-L62</f>
        <v>0</v>
      </c>
    </row>
    <row r="63" spans="1:23" s="124" customFormat="1" ht="17.399999999999999" customHeight="1" thickTop="1" x14ac:dyDescent="0.6">
      <c r="H63" s="133"/>
      <c r="I63" s="133"/>
      <c r="J63" s="133"/>
      <c r="K63" s="133"/>
      <c r="L63" s="133"/>
      <c r="M63" s="134"/>
      <c r="N63" s="133"/>
      <c r="Q63" s="129"/>
      <c r="S63" s="129"/>
      <c r="U63" s="129"/>
      <c r="W63" s="129"/>
    </row>
    <row r="64" spans="1:23" s="105" customFormat="1" ht="17.399999999999999" customHeight="1" x14ac:dyDescent="0.45">
      <c r="A64" s="160" t="s">
        <v>125</v>
      </c>
      <c r="B64" s="124"/>
      <c r="C64" s="124"/>
      <c r="D64" s="124"/>
      <c r="E64" s="124"/>
      <c r="F64" s="124"/>
      <c r="G64" s="124"/>
      <c r="H64" s="133"/>
      <c r="I64" s="133"/>
      <c r="J64" s="133"/>
      <c r="K64" s="133"/>
      <c r="L64" s="133"/>
      <c r="M64" s="134"/>
      <c r="N64" s="133"/>
    </row>
    <row r="65" spans="2:14" s="105" customFormat="1" ht="17.399999999999999" customHeight="1" x14ac:dyDescent="0.45">
      <c r="B65" s="124" t="s">
        <v>126</v>
      </c>
      <c r="C65" s="124"/>
      <c r="D65" s="124"/>
      <c r="E65" s="124"/>
      <c r="F65" s="124"/>
      <c r="G65" s="124"/>
      <c r="H65" s="133"/>
      <c r="I65" s="133"/>
      <c r="J65" s="133"/>
      <c r="K65" s="133"/>
      <c r="L65" s="133"/>
      <c r="M65" s="134"/>
      <c r="N65" s="133"/>
    </row>
    <row r="66" spans="2:14" s="105" customFormat="1" ht="17.399999999999999" customHeight="1" x14ac:dyDescent="0.45">
      <c r="B66" s="124"/>
      <c r="C66" s="124" t="s">
        <v>127</v>
      </c>
      <c r="D66" s="124"/>
      <c r="E66" s="124"/>
      <c r="F66" s="124"/>
      <c r="G66" s="124"/>
      <c r="H66" s="133">
        <v>15</v>
      </c>
      <c r="I66" s="133"/>
      <c r="J66" s="133">
        <v>278</v>
      </c>
      <c r="K66" s="133"/>
      <c r="L66" s="133">
        <v>15</v>
      </c>
      <c r="M66" s="134"/>
      <c r="N66" s="133">
        <v>278</v>
      </c>
    </row>
    <row r="67" spans="2:14" s="105" customFormat="1" ht="17.399999999999999" customHeight="1" x14ac:dyDescent="0.45">
      <c r="B67" s="124"/>
      <c r="C67" s="124" t="s">
        <v>155</v>
      </c>
      <c r="D67" s="124"/>
      <c r="E67" s="124"/>
      <c r="F67" s="124"/>
      <c r="G67" s="124"/>
      <c r="H67" s="133">
        <v>32</v>
      </c>
      <c r="I67" s="133"/>
      <c r="J67" s="133">
        <v>18</v>
      </c>
      <c r="K67" s="133"/>
      <c r="L67" s="133">
        <v>0</v>
      </c>
      <c r="M67" s="134"/>
      <c r="N67" s="133">
        <v>10</v>
      </c>
    </row>
    <row r="68" spans="2:14" s="105" customFormat="1" ht="17.399999999999999" customHeight="1" x14ac:dyDescent="0.45">
      <c r="B68" s="124"/>
      <c r="C68" s="105" t="s">
        <v>156</v>
      </c>
      <c r="H68" s="133">
        <v>12</v>
      </c>
      <c r="J68" s="133">
        <v>-127</v>
      </c>
      <c r="L68" s="133">
        <v>192</v>
      </c>
      <c r="N68" s="133">
        <v>-91</v>
      </c>
    </row>
    <row r="70" spans="2:14" ht="23.4" customHeight="1" x14ac:dyDescent="0.6">
      <c r="H70" s="174">
        <f>+H62-'งบแสดงฐานะการเงิน '!H14</f>
        <v>0</v>
      </c>
      <c r="J70" s="174"/>
      <c r="L70" s="31">
        <f>+L62-'งบแสดงฐานะการเงิน '!L14</f>
        <v>0</v>
      </c>
      <c r="N70" s="174"/>
    </row>
  </sheetData>
  <mergeCells count="15">
    <mergeCell ref="A3:N3"/>
    <mergeCell ref="C58:F58"/>
    <mergeCell ref="A45:N45"/>
    <mergeCell ref="A46:N46"/>
    <mergeCell ref="A4:N4"/>
    <mergeCell ref="A6:N6"/>
    <mergeCell ref="H7:N7"/>
    <mergeCell ref="A5:N5"/>
    <mergeCell ref="H49:N49"/>
    <mergeCell ref="H50:J50"/>
    <mergeCell ref="L8:N8"/>
    <mergeCell ref="L50:N50"/>
    <mergeCell ref="A47:N47"/>
    <mergeCell ref="A48:N48"/>
    <mergeCell ref="H8:J8"/>
  </mergeCells>
  <phoneticPr fontId="9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 </vt:lpstr>
      <vt:lpstr>งบกำไรขาดทุนเบ็ดเสร็จ 3</vt:lpstr>
      <vt:lpstr>งบกำไรขาดทุนเบ็ดเสร็จ 6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งบกระแสเงินสด!Print_Area</vt:lpstr>
      <vt:lpstr>'งบกำไรขาดทุนเบ็ดเสร็จ 3'!Print_Area</vt:lpstr>
      <vt:lpstr>'งบกำไรขาดทุนเบ็ดเสร็จ 6'!Print_Area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2023-08-09T04:00:21Z</cp:lastPrinted>
  <dcterms:created xsi:type="dcterms:W3CDTF">2003-10-16T04:11:37Z</dcterms:created>
  <dcterms:modified xsi:type="dcterms:W3CDTF">2023-08-10T09:36:56Z</dcterms:modified>
</cp:coreProperties>
</file>