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Qtr2'2023\"/>
    </mc:Choice>
  </mc:AlternateContent>
  <xr:revisionPtr revIDLastSave="0" documentId="13_ncr:1_{4069F221-EF65-4722-93D2-CA62B405905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bs!$A$1:$M$100</definedName>
    <definedName name="_xlnm.Print_Area" localSheetId="4">cashflow!$A$1:$M$92</definedName>
    <definedName name="_xlnm.Print_Area" localSheetId="3">company!$A$1:$M$31</definedName>
    <definedName name="_xlnm.Print_Area" localSheetId="2">conso!$A$1:$T$42</definedName>
    <definedName name="_xlnm.Print_Area" localSheetId="1">pl!$A$1:$M$129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11" l="1"/>
  <c r="I63" i="11"/>
  <c r="P38" i="5"/>
  <c r="I58" i="10"/>
  <c r="G58" i="10"/>
  <c r="G55" i="12"/>
  <c r="G63" i="11" l="1"/>
  <c r="L24" i="2"/>
  <c r="T33" i="5"/>
  <c r="L14" i="2" l="1"/>
  <c r="P23" i="5"/>
  <c r="P19" i="5"/>
  <c r="P26" i="5"/>
  <c r="T26" i="5" s="1"/>
  <c r="I53" i="10"/>
  <c r="G53" i="10"/>
  <c r="I48" i="10"/>
  <c r="G48" i="10"/>
  <c r="M44" i="10"/>
  <c r="K44" i="10"/>
  <c r="I44" i="10"/>
  <c r="G44" i="10"/>
  <c r="A41" i="10"/>
  <c r="M33" i="10"/>
  <c r="M34" i="10" s="1"/>
  <c r="K33" i="10"/>
  <c r="K34" i="10" s="1"/>
  <c r="I33" i="10"/>
  <c r="I34" i="10" s="1"/>
  <c r="G33" i="10"/>
  <c r="G34" i="10" s="1"/>
  <c r="M20" i="10"/>
  <c r="K20" i="10"/>
  <c r="I20" i="10"/>
  <c r="G20" i="10"/>
  <c r="M14" i="10"/>
  <c r="M21" i="10" s="1"/>
  <c r="M23" i="10" s="1"/>
  <c r="M25" i="10" s="1"/>
  <c r="K14" i="10"/>
  <c r="I14" i="10"/>
  <c r="G14" i="10"/>
  <c r="T19" i="5" l="1"/>
  <c r="T23" i="5"/>
  <c r="I21" i="10"/>
  <c r="I23" i="10" s="1"/>
  <c r="I25" i="10" s="1"/>
  <c r="I49" i="10" s="1"/>
  <c r="G21" i="10"/>
  <c r="G23" i="10" s="1"/>
  <c r="G25" i="10" s="1"/>
  <c r="K21" i="10"/>
  <c r="K23" i="10" s="1"/>
  <c r="K25" i="10" s="1"/>
  <c r="M35" i="10"/>
  <c r="G35" i="10" l="1"/>
  <c r="G54" i="10" s="1"/>
  <c r="G49" i="10"/>
  <c r="K35" i="10"/>
  <c r="K51" i="10" s="1"/>
  <c r="I35" i="10"/>
  <c r="I54" i="10" s="1"/>
  <c r="M51" i="10"/>
  <c r="M46" i="10"/>
  <c r="M58" i="10" s="1"/>
  <c r="K46" i="10" l="1"/>
  <c r="K58" i="10" s="1"/>
  <c r="T35" i="5"/>
  <c r="L17" i="2" l="1"/>
  <c r="L27" i="2"/>
  <c r="P21" i="5"/>
  <c r="M64" i="12"/>
  <c r="K64" i="12"/>
  <c r="I64" i="12"/>
  <c r="G64" i="12"/>
  <c r="T21" i="5" l="1"/>
  <c r="I55" i="12"/>
  <c r="K55" i="12"/>
  <c r="M55" i="12"/>
  <c r="J29" i="2" l="1"/>
  <c r="H29" i="2"/>
  <c r="F29" i="2"/>
  <c r="D29" i="2"/>
  <c r="A28" i="2"/>
  <c r="A20" i="2"/>
  <c r="A18" i="2"/>
  <c r="A10" i="2"/>
  <c r="R40" i="5"/>
  <c r="N40" i="5"/>
  <c r="L40" i="5"/>
  <c r="J40" i="5"/>
  <c r="H40" i="5"/>
  <c r="F40" i="5"/>
  <c r="D40" i="5"/>
  <c r="T38" i="5"/>
  <c r="G126" i="10"/>
  <c r="I126" i="10"/>
  <c r="I74" i="12"/>
  <c r="G74" i="12"/>
  <c r="I43" i="12"/>
  <c r="G43" i="12"/>
  <c r="M75" i="11" l="1"/>
  <c r="M63" i="11"/>
  <c r="I75" i="11"/>
  <c r="I121" i="10"/>
  <c r="I116" i="10"/>
  <c r="M100" i="10"/>
  <c r="M94" i="10"/>
  <c r="M81" i="10"/>
  <c r="M75" i="10"/>
  <c r="I100" i="10"/>
  <c r="I94" i="10"/>
  <c r="I81" i="10"/>
  <c r="I75" i="10"/>
  <c r="M89" i="12"/>
  <c r="K89" i="12"/>
  <c r="I89" i="12"/>
  <c r="M33" i="12"/>
  <c r="K33" i="12"/>
  <c r="I33" i="12"/>
  <c r="M18" i="12"/>
  <c r="K18" i="12"/>
  <c r="I18" i="12"/>
  <c r="G89" i="12"/>
  <c r="M74" i="12"/>
  <c r="K74" i="12"/>
  <c r="A71" i="12"/>
  <c r="M43" i="12"/>
  <c r="K43" i="12"/>
  <c r="A40" i="12"/>
  <c r="G33" i="12"/>
  <c r="G18" i="12"/>
  <c r="I101" i="10" l="1"/>
  <c r="G34" i="12"/>
  <c r="M101" i="10"/>
  <c r="J12" i="2" s="1"/>
  <c r="I34" i="12"/>
  <c r="M34" i="12"/>
  <c r="I91" i="12"/>
  <c r="G91" i="12"/>
  <c r="K34" i="12"/>
  <c r="G65" i="12"/>
  <c r="K91" i="12"/>
  <c r="M91" i="12"/>
  <c r="M82" i="10"/>
  <c r="I82" i="10"/>
  <c r="K65" i="12"/>
  <c r="I65" i="12"/>
  <c r="M65" i="12"/>
  <c r="G92" i="12" l="1"/>
  <c r="G93" i="12" s="1"/>
  <c r="I84" i="10"/>
  <c r="I86" i="10" s="1"/>
  <c r="I117" i="10" s="1"/>
  <c r="M84" i="10"/>
  <c r="M9" i="11" s="1"/>
  <c r="I92" i="12"/>
  <c r="M92" i="12"/>
  <c r="K92" i="12"/>
  <c r="K93" i="12" s="1"/>
  <c r="I9" i="11" l="1"/>
  <c r="I26" i="11" s="1"/>
  <c r="M86" i="10"/>
  <c r="M102" i="10" s="1"/>
  <c r="M26" i="11"/>
  <c r="I102" i="10"/>
  <c r="I122" i="10" s="1"/>
  <c r="I93" i="12"/>
  <c r="M93" i="12"/>
  <c r="L20" i="2"/>
  <c r="P29" i="5"/>
  <c r="D18" i="5"/>
  <c r="D27" i="5" l="1"/>
  <c r="L29" i="2"/>
  <c r="M37" i="11"/>
  <c r="M119" i="10"/>
  <c r="I37" i="11"/>
  <c r="M114" i="10"/>
  <c r="P40" i="5"/>
  <c r="T29" i="5"/>
  <c r="A4" i="11"/>
  <c r="A4" i="2"/>
  <c r="A4" i="5"/>
  <c r="I39" i="11" l="1"/>
  <c r="M126" i="10"/>
  <c r="M39" i="11"/>
  <c r="T40" i="5"/>
  <c r="G75" i="11"/>
  <c r="K75" i="11"/>
  <c r="L10" i="2"/>
  <c r="M78" i="11" l="1"/>
  <c r="I78" i="11"/>
  <c r="P15" i="5"/>
  <c r="M80" i="11" l="1"/>
  <c r="I80" i="11"/>
  <c r="T15" i="5"/>
  <c r="H18" i="5"/>
  <c r="H32" i="5"/>
  <c r="H27" i="5" l="1"/>
  <c r="H39" i="5"/>
  <c r="H41" i="5" s="1"/>
  <c r="M49" i="11"/>
  <c r="K49" i="11"/>
  <c r="I49" i="11"/>
  <c r="G49" i="11"/>
  <c r="M112" i="10"/>
  <c r="K112" i="10"/>
  <c r="I112" i="10"/>
  <c r="G112" i="10"/>
  <c r="L30" i="5" l="1"/>
  <c r="R30" i="5"/>
  <c r="R31" i="5"/>
  <c r="G121" i="10"/>
  <c r="G116" i="10"/>
  <c r="K100" i="10"/>
  <c r="G100" i="10"/>
  <c r="K94" i="10"/>
  <c r="G94" i="10"/>
  <c r="N32" i="5" s="1"/>
  <c r="K81" i="10"/>
  <c r="G81" i="10"/>
  <c r="K75" i="10"/>
  <c r="G75" i="10"/>
  <c r="N39" i="5" l="1"/>
  <c r="N41" i="5"/>
  <c r="P30" i="5"/>
  <c r="P31" i="5"/>
  <c r="R32" i="5"/>
  <c r="G82" i="10"/>
  <c r="G84" i="10" s="1"/>
  <c r="G86" i="10" s="1"/>
  <c r="G117" i="10" s="1"/>
  <c r="K82" i="10"/>
  <c r="K84" i="10" s="1"/>
  <c r="K86" i="10" s="1"/>
  <c r="J21" i="2" s="1"/>
  <c r="G101" i="10"/>
  <c r="K101" i="10"/>
  <c r="J22" i="2" s="1"/>
  <c r="R39" i="5" l="1"/>
  <c r="L32" i="5"/>
  <c r="G102" i="10"/>
  <c r="G122" i="10" s="1"/>
  <c r="K102" i="10"/>
  <c r="L39" i="5" l="1"/>
  <c r="R41" i="5"/>
  <c r="K114" i="10"/>
  <c r="K126" i="10" s="1"/>
  <c r="K119" i="10"/>
  <c r="L41" i="5" l="1"/>
  <c r="R17" i="5"/>
  <c r="R16" i="5"/>
  <c r="L16" i="5"/>
  <c r="A46" i="11" l="1"/>
  <c r="A109" i="10"/>
  <c r="K9" i="11" l="1"/>
  <c r="K26" i="11" s="1"/>
  <c r="K37" i="11" s="1"/>
  <c r="G9" i="11"/>
  <c r="G26" i="11" s="1"/>
  <c r="G37" i="11" s="1"/>
  <c r="G39" i="11" s="1"/>
  <c r="G78" i="11" s="1"/>
  <c r="G80" i="11" s="1"/>
  <c r="G81" i="11" s="1"/>
  <c r="K39" i="11" l="1"/>
  <c r="K78" i="11" s="1"/>
  <c r="K80" i="11" s="1"/>
  <c r="K81" i="11" s="1"/>
  <c r="J11" i="2"/>
  <c r="R18" i="5" l="1"/>
  <c r="N18" i="5"/>
  <c r="L18" i="5"/>
  <c r="J18" i="5"/>
  <c r="F18" i="5"/>
  <c r="F27" i="5" l="1"/>
  <c r="J27" i="5"/>
  <c r="L27" i="5"/>
  <c r="N27" i="5"/>
  <c r="R27" i="5"/>
  <c r="J32" i="5"/>
  <c r="F32" i="5"/>
  <c r="D32" i="5"/>
  <c r="P17" i="5"/>
  <c r="P16" i="5"/>
  <c r="D39" i="5" l="1"/>
  <c r="F39" i="5"/>
  <c r="J39" i="5"/>
  <c r="J41" i="5" s="1"/>
  <c r="D41" i="5"/>
  <c r="F41" i="5"/>
  <c r="P32" i="5"/>
  <c r="T17" i="5"/>
  <c r="T16" i="5"/>
  <c r="P18" i="5"/>
  <c r="T30" i="5"/>
  <c r="P27" i="5" l="1"/>
  <c r="P39" i="5"/>
  <c r="T31" i="5"/>
  <c r="T32" i="5"/>
  <c r="T18" i="5"/>
  <c r="T27" i="5" l="1"/>
  <c r="T39" i="5"/>
  <c r="P41" i="5"/>
  <c r="T41" i="5" l="1"/>
  <c r="H23" i="2"/>
  <c r="F23" i="2"/>
  <c r="D23" i="2"/>
  <c r="H13" i="2"/>
  <c r="F13" i="2"/>
  <c r="D13" i="2"/>
  <c r="H18" i="2" l="1"/>
  <c r="D18" i="2"/>
  <c r="F18" i="2"/>
  <c r="D28" i="2"/>
  <c r="F28" i="2"/>
  <c r="H28" i="2"/>
  <c r="F30" i="2"/>
  <c r="H30" i="2"/>
  <c r="J23" i="2"/>
  <c r="D30" i="2" l="1"/>
  <c r="J28" i="2"/>
  <c r="J13" i="2"/>
  <c r="J18" i="2" l="1"/>
  <c r="J30" i="2"/>
  <c r="L11" i="2"/>
  <c r="L12" i="2" l="1"/>
  <c r="L13" i="2" l="1"/>
  <c r="L22" i="2"/>
  <c r="L18" i="2" l="1"/>
  <c r="L21" i="2"/>
  <c r="L23" i="2" l="1"/>
  <c r="L28" i="2" l="1"/>
  <c r="L30" i="2" l="1"/>
</calcChain>
</file>

<file path=xl/sharedStrings.xml><?xml version="1.0" encoding="utf-8"?>
<sst xmlns="http://schemas.openxmlformats.org/spreadsheetml/2006/main" count="401" uniqueCount="237">
  <si>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</si>
  <si>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</si>
  <si>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</si>
  <si>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</si>
  <si>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</si>
  <si>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</si>
  <si>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</si>
  <si>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</si>
  <si>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</si>
  <si>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</si>
  <si>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</si>
  <si>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</si>
  <si>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</si>
  <si>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</si>
  <si>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</si>
  <si>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</si>
  <si>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</si>
  <si>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</si>
  <si>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</si>
  <si>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</si>
  <si>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</si>
  <si>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</si>
  <si>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</si>
  <si>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</si>
  <si>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</si>
  <si>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</si>
  <si>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</si>
  <si>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</si>
  <si>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</si>
  <si>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</si>
  <si>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</si>
  <si>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</si>
  <si>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</si>
  <si>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</si>
  <si>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</si>
  <si>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</si>
  <si>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</si>
  <si>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</si>
  <si>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</si>
  <si>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</si>
  <si>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</si>
  <si>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</si>
  <si>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</si>
  <si>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</si>
  <si>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</si>
  <si>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</si>
  <si>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</si>
  <si>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</si>
  <si>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</si>
  <si>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</si>
  <si>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</si>
  <si>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</si>
  <si>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</si>
  <si>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</si>
  <si>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</si>
  <si>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</si>
  <si>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</si>
  <si>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</si>
  <si>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</si>
  <si>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</si>
  <si>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</si>
  <si>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</si>
  <si>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</si>
  <si>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</si>
  <si>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</si>
  <si>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</si>
  <si>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</si>
  <si>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</si>
  <si>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</si>
  <si>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</si>
  <si>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</si>
  <si>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</si>
  <si>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</si>
  <si>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</si>
  <si>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</si>
  <si>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</si>
  <si>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</si>
  <si>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</si>
  <si>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</si>
  <si>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</si>
  <si>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</si>
  <si>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</si>
  <si>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</si>
  <si>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</si>
  <si>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</si>
  <si>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</si>
  <si>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</si>
  <si>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</si>
  <si>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</si>
  <si>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</si>
  <si>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</si>
  <si>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</si>
  <si>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</si>
  <si>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</si>
  <si>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</si>
  <si>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</si>
  <si>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</si>
  <si>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</si>
  <si>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</si>
  <si>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</si>
  <si>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</si>
  <si>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</si>
  <si>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</si>
  <si>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</si>
  <si>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</si>
  <si>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</si>
  <si>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</si>
  <si>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</si>
  <si>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</si>
  <si>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</si>
  <si>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</si>
  <si>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</si>
  <si>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</si>
  <si>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</si>
  <si>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</si>
  <si>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</si>
  <si>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</si>
  <si>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</si>
  <si>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</si>
  <si>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</si>
  <si>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</si>
  <si>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</si>
  <si>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</si>
  <si>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</si>
  <si>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</si>
  <si>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</si>
  <si>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</si>
  <si>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</si>
  <si>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</si>
  <si>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</si>
  <si>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</si>
  <si>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</si>
  <si>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</si>
  <si>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Income tax payable</t>
  </si>
  <si>
    <t xml:space="preserve">   Increase (decrease) in accounts payable for </t>
  </si>
  <si>
    <t>Cash paid for lease liabilities</t>
  </si>
  <si>
    <t>Net cash flows from (used in) financing activities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</si>
  <si>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</si>
  <si>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</si>
  <si>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</si>
  <si>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</si>
  <si>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</si>
  <si>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</si>
  <si>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</si>
  <si>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</si>
  <si>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</si>
  <si>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</si>
  <si>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</si>
  <si>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</si>
  <si>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</si>
  <si>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</si>
  <si>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</si>
  <si>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</si>
  <si>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Cash and cash equivalents at beginning of period</t>
  </si>
  <si>
    <t>Proceeds from sales of asset held for sale</t>
  </si>
  <si>
    <t>Short-term loans to related party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</si>
  <si>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</si>
  <si>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</si>
  <si>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</si>
  <si>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</si>
  <si>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</si>
  <si>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</si>
  <si>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</si>
  <si>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>Actuarial gain</t>
  </si>
  <si>
    <t xml:space="preserve">Decrease in liabilities associated with put options </t>
  </si>
  <si>
    <t xml:space="preserve">   granted to non-controlling interests</t>
  </si>
  <si>
    <t xml:space="preserve">   by non-controlling interests of the subsidiary</t>
  </si>
  <si>
    <t>Proceeds from sales of equipment</t>
  </si>
  <si>
    <t>Acquisitions of intangible assets</t>
  </si>
  <si>
    <t>Repayments of long-term loans from banks</t>
  </si>
  <si>
    <t>31 December 2022</t>
  </si>
  <si>
    <t>Balance as at 1 January 2023</t>
  </si>
  <si>
    <t>Dividend income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</si>
  <si>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</si>
  <si>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</si>
  <si>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</si>
  <si>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</si>
  <si>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Long-term loans from banks, net of current portion</t>
  </si>
  <si>
    <t>Other non-current financial liabilities</t>
  </si>
  <si>
    <t>Excess from change in ownership interest in the subsidiary</t>
  </si>
  <si>
    <t xml:space="preserve">   to non-controlling interests of the subsidiaries</t>
  </si>
  <si>
    <t>(Unit: Baht)</t>
  </si>
  <si>
    <t xml:space="preserve">   of the subsidiaries</t>
  </si>
  <si>
    <t>Balance as at 1 January 2022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</si>
  <si>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</si>
  <si>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</si>
  <si>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</si>
  <si>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</si>
  <si>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Decrease (increase) in other non-current financial assets</t>
  </si>
  <si>
    <t>Dividend paid</t>
  </si>
  <si>
    <t>Net increase (decrease) in cash and cash equivalents</t>
  </si>
  <si>
    <t xml:space="preserve">      granted to non-controlling interests of the subsidiaries</t>
  </si>
  <si>
    <t xml:space="preserve">   Increase in right-of-use assets from lease liabilities</t>
  </si>
  <si>
    <t xml:space="preserve">   Reduction of inventories to net realisable value</t>
  </si>
  <si>
    <t>Dividend income from the subsidiaries</t>
  </si>
  <si>
    <t>Net cash flows from (used in) investing activities</t>
  </si>
  <si>
    <t xml:space="preserve">   short-term loans from banks</t>
  </si>
  <si>
    <t>Acquisitions of property, plant and equipment</t>
  </si>
  <si>
    <t>The accompanying notes are an integral part of the interim consolidated financial statements.</t>
  </si>
  <si>
    <t>Operating profit</t>
  </si>
  <si>
    <t xml:space="preserve">      purchasing of property, plant and equipment</t>
  </si>
  <si>
    <t xml:space="preserve">Subsidiaries paid dividend to non-controlling </t>
  </si>
  <si>
    <t xml:space="preserve">   interests of the subsidiaries</t>
  </si>
  <si>
    <t xml:space="preserve">   Long-term employee benefit expenses</t>
  </si>
  <si>
    <t>As at 30 June 2023</t>
  </si>
  <si>
    <t>30 June 2023</t>
  </si>
  <si>
    <t>For the three-month period ended 30 June 2023</t>
  </si>
  <si>
    <t>For the six-month period ended 30 June 2023</t>
  </si>
  <si>
    <t xml:space="preserve">Increase in liabilities associated with put options </t>
  </si>
  <si>
    <t>Subsidiary paid dividend to non-controlling interests</t>
  </si>
  <si>
    <t xml:space="preserve">   of the subsidiary</t>
  </si>
  <si>
    <t>Balance as at 30 June 2022</t>
  </si>
  <si>
    <t>Balance as at 30 June 2023</t>
  </si>
  <si>
    <t xml:space="preserve">   Impairment loss on investment in subsidiary</t>
  </si>
  <si>
    <t>Cash paid for purchase of business by the subsidiary</t>
  </si>
  <si>
    <t xml:space="preserve">Cash receipt from long-term loan from </t>
  </si>
  <si>
    <t xml:space="preserve">   non-controlling interests of the subsidiary</t>
  </si>
  <si>
    <t xml:space="preserve">   Increase in other non-current financial liabilities </t>
  </si>
  <si>
    <t>Impairment loss on investment in subsidiary</t>
  </si>
  <si>
    <t>Income tax revenues (expenses)</t>
  </si>
  <si>
    <t xml:space="preserve">Increase in bank overdrafts and </t>
  </si>
  <si>
    <t>Decrease in restricted bank deposits</t>
  </si>
  <si>
    <t xml:space="preserve">  Increase (decrease) in liabilities associated with put options</t>
  </si>
  <si>
    <t>Notes</t>
  </si>
  <si>
    <t>Decrease (increase) in short-term loans to related party</t>
  </si>
  <si>
    <t xml:space="preserve">   Decrease in account payable for purchasing of shares</t>
  </si>
  <si>
    <t>Profit before income tax revenues (expenses)</t>
  </si>
  <si>
    <t>Increase in non-controlling interests</t>
  </si>
  <si>
    <t>2, 10</t>
  </si>
  <si>
    <t>Increase in other current financial assets</t>
  </si>
  <si>
    <t xml:space="preserve">   Allowance for expected credit losses (reversal)</t>
  </si>
  <si>
    <t xml:space="preserve">   Gain on disposals/write-off of equipment</t>
  </si>
  <si>
    <t xml:space="preserve">Increase in exchange differences on translation of </t>
  </si>
  <si>
    <t>2, 4</t>
  </si>
  <si>
    <t xml:space="preserve">   Unrealised loss from fair value measurement of</t>
  </si>
  <si>
    <t xml:space="preserve">   Other non-current financial liabilities</t>
  </si>
  <si>
    <t>Cash paid in advance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</si>
</sst>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91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1"/>
  <sheetViews>
    <sheetView showGridLines="0" view="pageBreakPreview" zoomScale="70" zoomScaleNormal="100" zoomScaleSheetLayoutView="70" workbookViewId="0"/>
  </sheetViews>
  <sheetFormatPr defaultColWidth="10.5703125" defaultRowHeight="21.75" customHeight="1"/>
  <cols>
    <col min="1" max="3" width="11.85546875" style="3" customWidth="1"/>
    <col min="4" max="4" width="14.85546875" style="3" customWidth="1"/>
    <col min="5" max="5" width="6.140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7" customWidth="1"/>
    <col min="12" max="12" width="1.5703125" style="13" customWidth="1"/>
    <col min="13" max="13" width="18.5703125" style="7" customWidth="1"/>
    <col min="14" max="16384" width="10.5703125" style="3"/>
  </cols>
  <sheetData>
    <row r="1" spans="1:13" s="10" customFormat="1" ht="21.75" customHeight="1">
      <c r="A1" s="46" t="s">
        <v>106</v>
      </c>
      <c r="B1" s="46"/>
      <c r="C1" s="46"/>
      <c r="D1" s="18"/>
      <c r="E1" s="48"/>
      <c r="F1" s="48"/>
      <c r="G1" s="48"/>
      <c r="H1" s="48"/>
      <c r="I1" s="48"/>
      <c r="J1" s="48"/>
      <c r="K1" s="49"/>
      <c r="L1" s="48"/>
      <c r="M1" s="49"/>
    </row>
    <row r="2" spans="1:13" s="10" customFormat="1" ht="21.75" customHeight="1">
      <c r="A2" s="46" t="s">
        <v>72</v>
      </c>
      <c r="B2" s="46"/>
      <c r="C2" s="46"/>
      <c r="D2" s="18"/>
      <c r="E2" s="48"/>
      <c r="F2" s="48"/>
      <c r="G2" s="48"/>
      <c r="H2" s="48"/>
      <c r="I2" s="48"/>
      <c r="J2" s="48"/>
      <c r="K2" s="49"/>
      <c r="L2" s="48"/>
      <c r="M2" s="49"/>
    </row>
    <row r="3" spans="1:13" s="18" customFormat="1" ht="21.75" customHeight="1">
      <c r="A3" s="46" t="s">
        <v>204</v>
      </c>
      <c r="B3" s="46"/>
      <c r="C3" s="46"/>
      <c r="H3" s="49"/>
      <c r="J3" s="49"/>
      <c r="K3" s="49"/>
      <c r="L3" s="49"/>
      <c r="M3" s="49"/>
    </row>
    <row r="4" spans="1:13" s="8" customFormat="1" ht="21.75" customHeight="1">
      <c r="D4" s="51"/>
      <c r="E4" s="51"/>
      <c r="K4" s="19"/>
      <c r="M4" s="19" t="s">
        <v>147</v>
      </c>
    </row>
    <row r="5" spans="1:13" s="8" customFormat="1" ht="21.75" customHeight="1">
      <c r="D5" s="51"/>
      <c r="E5" s="51"/>
      <c r="G5" s="86" t="s">
        <v>76</v>
      </c>
      <c r="H5" s="86"/>
      <c r="I5" s="86"/>
      <c r="K5" s="86" t="s">
        <v>75</v>
      </c>
      <c r="L5" s="86"/>
      <c r="M5" s="86"/>
    </row>
    <row r="6" spans="1:13" s="8" customFormat="1" ht="21.75" customHeight="1">
      <c r="D6" s="51"/>
      <c r="E6" s="61" t="s">
        <v>223</v>
      </c>
      <c r="G6" s="62" t="s">
        <v>205</v>
      </c>
      <c r="H6" s="63"/>
      <c r="I6" s="62" t="s">
        <v>170</v>
      </c>
      <c r="J6" s="63"/>
      <c r="K6" s="62" t="s">
        <v>205</v>
      </c>
      <c r="L6" s="63"/>
      <c r="M6" s="62" t="s">
        <v>170</v>
      </c>
    </row>
    <row r="7" spans="1:13" s="8" customFormat="1" ht="21.75" customHeight="1">
      <c r="D7" s="51"/>
      <c r="E7" s="51"/>
      <c r="G7" s="64" t="s">
        <v>156</v>
      </c>
      <c r="H7" s="63"/>
      <c r="I7" s="64" t="s">
        <v>157</v>
      </c>
      <c r="J7" s="63"/>
      <c r="K7" s="64" t="s">
        <v>156</v>
      </c>
      <c r="L7" s="63"/>
      <c r="M7" s="64" t="s">
        <v>157</v>
      </c>
    </row>
    <row r="8" spans="1:13" s="8" customFormat="1" ht="21.6" customHeight="1">
      <c r="D8" s="51"/>
      <c r="E8" s="51"/>
      <c r="G8" s="64" t="s">
        <v>158</v>
      </c>
      <c r="H8" s="63"/>
      <c r="I8" s="64"/>
      <c r="J8" s="63"/>
      <c r="K8" s="64" t="s">
        <v>158</v>
      </c>
      <c r="L8" s="63"/>
      <c r="M8" s="64"/>
    </row>
    <row r="9" spans="1:13" ht="21.75" customHeight="1">
      <c r="A9" s="12" t="s">
        <v>0</v>
      </c>
      <c r="G9" s="57"/>
      <c r="K9" s="57"/>
      <c r="M9" s="57"/>
    </row>
    <row r="10" spans="1:13" ht="21.75" customHeight="1">
      <c r="A10" s="12" t="s">
        <v>1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65" t="s">
        <v>2</v>
      </c>
      <c r="D11" s="14"/>
      <c r="E11" s="1"/>
      <c r="F11" s="1"/>
      <c r="G11" s="74">
        <v>233465</v>
      </c>
      <c r="H11" s="74"/>
      <c r="I11" s="74">
        <v>287097</v>
      </c>
      <c r="J11" s="74"/>
      <c r="K11" s="74">
        <v>7883</v>
      </c>
      <c r="L11" s="74"/>
      <c r="M11" s="74">
        <v>14870</v>
      </c>
    </row>
    <row r="12" spans="1:13" ht="21.75" customHeight="1">
      <c r="A12" s="15" t="s">
        <v>97</v>
      </c>
      <c r="D12" s="14"/>
      <c r="E12" s="1" t="s">
        <v>161</v>
      </c>
      <c r="F12" s="1"/>
      <c r="G12" s="74">
        <v>1346537</v>
      </c>
      <c r="H12" s="74"/>
      <c r="I12" s="74">
        <v>1372845</v>
      </c>
      <c r="J12" s="74"/>
      <c r="K12" s="74">
        <v>410470</v>
      </c>
      <c r="L12" s="74"/>
      <c r="M12" s="74">
        <v>463699</v>
      </c>
    </row>
    <row r="13" spans="1:13" ht="21.75" customHeight="1">
      <c r="A13" s="15" t="s">
        <v>155</v>
      </c>
      <c r="D13" s="14"/>
      <c r="E13" s="1">
        <v>2</v>
      </c>
      <c r="F13" s="1"/>
      <c r="G13" s="2">
        <v>0</v>
      </c>
      <c r="H13" s="74"/>
      <c r="I13" s="2">
        <v>0</v>
      </c>
      <c r="J13" s="74"/>
      <c r="K13" s="74">
        <v>46600</v>
      </c>
      <c r="L13" s="74"/>
      <c r="M13" s="74">
        <v>66600</v>
      </c>
    </row>
    <row r="14" spans="1:13" ht="21.75" customHeight="1">
      <c r="A14" s="15" t="s">
        <v>51</v>
      </c>
      <c r="D14" s="14"/>
      <c r="E14" s="1"/>
      <c r="F14" s="1"/>
      <c r="G14" s="74">
        <v>525363</v>
      </c>
      <c r="H14" s="74"/>
      <c r="I14" s="74">
        <v>535860</v>
      </c>
      <c r="J14" s="74"/>
      <c r="K14" s="74">
        <v>142144</v>
      </c>
      <c r="L14" s="74"/>
      <c r="M14" s="74">
        <v>142284</v>
      </c>
    </row>
    <row r="15" spans="1:13" ht="21.75" customHeight="1">
      <c r="A15" s="15" t="s">
        <v>132</v>
      </c>
      <c r="E15" s="1"/>
      <c r="F15" s="58"/>
      <c r="G15" s="74">
        <v>54734</v>
      </c>
      <c r="H15" s="74"/>
      <c r="I15" s="2">
        <v>52113</v>
      </c>
      <c r="J15" s="74"/>
      <c r="K15" s="2">
        <v>0</v>
      </c>
      <c r="L15" s="74"/>
      <c r="M15" s="2">
        <v>0</v>
      </c>
    </row>
    <row r="16" spans="1:13" ht="21.75" customHeight="1">
      <c r="A16" s="65" t="s">
        <v>128</v>
      </c>
      <c r="D16" s="14"/>
      <c r="E16" s="1"/>
      <c r="F16" s="1"/>
      <c r="G16" s="74">
        <v>17853</v>
      </c>
      <c r="H16" s="74"/>
      <c r="I16" s="2">
        <v>13296</v>
      </c>
      <c r="J16" s="74"/>
      <c r="K16" s="2">
        <v>0</v>
      </c>
      <c r="L16" s="74"/>
      <c r="M16" s="2">
        <v>0</v>
      </c>
    </row>
    <row r="17" spans="1:13" ht="21.75" customHeight="1">
      <c r="A17" s="15" t="s">
        <v>3</v>
      </c>
      <c r="E17" s="1"/>
      <c r="F17" s="58"/>
      <c r="G17" s="74">
        <v>85606</v>
      </c>
      <c r="H17" s="74"/>
      <c r="I17" s="74">
        <v>100302</v>
      </c>
      <c r="J17" s="74"/>
      <c r="K17" s="74">
        <v>40651</v>
      </c>
      <c r="L17" s="74"/>
      <c r="M17" s="74">
        <v>39187</v>
      </c>
    </row>
    <row r="18" spans="1:13" ht="21.75" customHeight="1">
      <c r="A18" s="10" t="s">
        <v>4</v>
      </c>
      <c r="E18" s="58"/>
      <c r="F18" s="58"/>
      <c r="G18" s="21">
        <f>SUM(G11:G17)</f>
        <v>2263558</v>
      </c>
      <c r="H18" s="22"/>
      <c r="I18" s="21">
        <f>SUM(I11:I17)</f>
        <v>2361513</v>
      </c>
      <c r="J18" s="44"/>
      <c r="K18" s="21">
        <f>SUM(K11:K17)</f>
        <v>647748</v>
      </c>
      <c r="L18" s="44"/>
      <c r="M18" s="21">
        <f>SUM(M11:M17)</f>
        <v>726640</v>
      </c>
    </row>
    <row r="19" spans="1:13" ht="21.75" customHeight="1">
      <c r="A19" s="10" t="s">
        <v>5</v>
      </c>
      <c r="E19" s="58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98</v>
      </c>
      <c r="E20" s="1"/>
      <c r="F20" s="1"/>
      <c r="G20" s="22">
        <v>9869</v>
      </c>
      <c r="H20" s="22"/>
      <c r="I20" s="22">
        <v>17254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129</v>
      </c>
      <c r="E21" s="1"/>
      <c r="F21" s="1"/>
      <c r="G21" s="22">
        <v>2850</v>
      </c>
      <c r="H21" s="22"/>
      <c r="I21" s="22">
        <v>2791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99</v>
      </c>
      <c r="E22" s="1">
        <v>4</v>
      </c>
      <c r="F22" s="1"/>
      <c r="G22" s="2">
        <v>0</v>
      </c>
      <c r="H22" s="74"/>
      <c r="I22" s="2">
        <v>0</v>
      </c>
      <c r="J22" s="74"/>
      <c r="K22" s="2">
        <v>3669625</v>
      </c>
      <c r="L22" s="74"/>
      <c r="M22" s="22">
        <v>3631150</v>
      </c>
    </row>
    <row r="23" spans="1:13" ht="21.75" customHeight="1">
      <c r="A23" s="8" t="s">
        <v>52</v>
      </c>
      <c r="E23" s="1">
        <v>5</v>
      </c>
      <c r="F23" s="1"/>
      <c r="G23" s="22">
        <v>2421659</v>
      </c>
      <c r="H23" s="74"/>
      <c r="I23" s="75">
        <v>2342027</v>
      </c>
      <c r="J23" s="75"/>
      <c r="K23" s="2">
        <v>351499</v>
      </c>
      <c r="L23" s="75"/>
      <c r="M23" s="75">
        <v>378111</v>
      </c>
    </row>
    <row r="24" spans="1:13" ht="21.75" customHeight="1">
      <c r="A24" s="15" t="s">
        <v>130</v>
      </c>
      <c r="E24" s="1"/>
      <c r="F24" s="1"/>
      <c r="G24" s="22">
        <v>204635</v>
      </c>
      <c r="H24" s="74"/>
      <c r="I24" s="75">
        <v>173757</v>
      </c>
      <c r="J24" s="75"/>
      <c r="K24" s="2">
        <v>8864</v>
      </c>
      <c r="L24" s="75"/>
      <c r="M24" s="75">
        <v>4386</v>
      </c>
    </row>
    <row r="25" spans="1:13" ht="21.75" customHeight="1">
      <c r="A25" s="8" t="s">
        <v>100</v>
      </c>
      <c r="E25" s="1"/>
      <c r="F25" s="1"/>
      <c r="G25" s="22">
        <v>1693537</v>
      </c>
      <c r="H25" s="74"/>
      <c r="I25" s="75">
        <v>1679993</v>
      </c>
      <c r="J25" s="75"/>
      <c r="K25" s="2">
        <v>0</v>
      </c>
      <c r="L25" s="75"/>
      <c r="M25" s="2">
        <v>0</v>
      </c>
    </row>
    <row r="26" spans="1:13" ht="21.75" customHeight="1">
      <c r="A26" s="8" t="s">
        <v>53</v>
      </c>
      <c r="E26" s="1"/>
      <c r="F26" s="1"/>
      <c r="G26" s="22">
        <v>580128</v>
      </c>
      <c r="H26" s="74"/>
      <c r="I26" s="75">
        <v>614175</v>
      </c>
      <c r="J26" s="75"/>
      <c r="K26" s="2">
        <v>2969</v>
      </c>
      <c r="L26" s="75"/>
      <c r="M26" s="75">
        <v>3453</v>
      </c>
    </row>
    <row r="27" spans="1:13" ht="21.75" customHeight="1">
      <c r="A27" s="8" t="s">
        <v>69</v>
      </c>
      <c r="E27" s="1"/>
      <c r="F27" s="1"/>
      <c r="G27" s="22">
        <v>9900</v>
      </c>
      <c r="H27" s="74"/>
      <c r="I27" s="75">
        <v>9267</v>
      </c>
      <c r="J27" s="75"/>
      <c r="K27" s="2">
        <v>9900</v>
      </c>
      <c r="L27" s="75"/>
      <c r="M27" s="75">
        <v>9267</v>
      </c>
    </row>
    <row r="28" spans="1:13" ht="21.75" customHeight="1">
      <c r="A28" s="8" t="s">
        <v>74</v>
      </c>
      <c r="E28" s="1"/>
      <c r="F28" s="58"/>
      <c r="G28" s="22">
        <v>70357</v>
      </c>
      <c r="H28" s="74"/>
      <c r="I28" s="74">
        <v>70357</v>
      </c>
      <c r="J28" s="75"/>
      <c r="K28" s="2">
        <v>70357</v>
      </c>
      <c r="L28" s="75"/>
      <c r="M28" s="75">
        <v>70357</v>
      </c>
    </row>
    <row r="29" spans="1:13" ht="21.75" customHeight="1">
      <c r="A29" s="15" t="s">
        <v>90</v>
      </c>
      <c r="D29" s="14"/>
      <c r="E29" s="1"/>
      <c r="F29" s="1"/>
      <c r="G29" s="22">
        <v>58236</v>
      </c>
      <c r="H29" s="74"/>
      <c r="I29" s="75">
        <v>42200</v>
      </c>
      <c r="J29" s="74"/>
      <c r="K29" s="2">
        <v>51761</v>
      </c>
      <c r="L29" s="74"/>
      <c r="M29" s="74">
        <v>36618</v>
      </c>
    </row>
    <row r="30" spans="1:13" ht="21.75" customHeight="1">
      <c r="A30" s="15" t="s">
        <v>125</v>
      </c>
      <c r="D30" s="14"/>
      <c r="E30" s="1"/>
      <c r="F30" s="1"/>
      <c r="G30" s="22"/>
      <c r="H30" s="74"/>
      <c r="I30" s="75"/>
      <c r="J30" s="74"/>
      <c r="K30" s="2"/>
      <c r="L30" s="74"/>
      <c r="M30" s="74"/>
    </row>
    <row r="31" spans="1:13" ht="21.75" customHeight="1">
      <c r="A31" s="15" t="s">
        <v>166</v>
      </c>
      <c r="D31" s="14"/>
      <c r="E31" s="1"/>
      <c r="F31" s="1"/>
      <c r="G31" s="22">
        <v>4274</v>
      </c>
      <c r="H31" s="74"/>
      <c r="I31" s="75">
        <v>4274</v>
      </c>
      <c r="J31" s="74"/>
      <c r="K31" s="2">
        <v>4274</v>
      </c>
      <c r="L31" s="74"/>
      <c r="M31" s="74">
        <v>4274</v>
      </c>
    </row>
    <row r="32" spans="1:13" ht="21.75" customHeight="1">
      <c r="A32" s="8" t="s">
        <v>6</v>
      </c>
      <c r="D32" s="14"/>
      <c r="E32" s="1"/>
      <c r="F32" s="1"/>
      <c r="G32" s="22">
        <v>82224</v>
      </c>
      <c r="H32" s="74"/>
      <c r="I32" s="75">
        <v>86752</v>
      </c>
      <c r="J32" s="75"/>
      <c r="K32" s="2">
        <v>15839</v>
      </c>
      <c r="L32" s="75"/>
      <c r="M32" s="75">
        <v>23812</v>
      </c>
    </row>
    <row r="33" spans="1:13" ht="21.75" customHeight="1">
      <c r="A33" s="10" t="s">
        <v>7</v>
      </c>
      <c r="D33" s="14"/>
      <c r="E33" s="58"/>
      <c r="F33" s="1"/>
      <c r="G33" s="21">
        <f>SUM(G20:G32)</f>
        <v>5137669</v>
      </c>
      <c r="H33" s="22"/>
      <c r="I33" s="21">
        <f>SUM(I20:I32)</f>
        <v>5042847</v>
      </c>
      <c r="J33" s="44"/>
      <c r="K33" s="21">
        <f>SUM(K20:K32)</f>
        <v>4185088</v>
      </c>
      <c r="L33" s="44"/>
      <c r="M33" s="21">
        <f>SUM(M20:M32)</f>
        <v>4161428</v>
      </c>
    </row>
    <row r="34" spans="1:13" ht="21.75" customHeight="1" thickBot="1">
      <c r="A34" s="12" t="s">
        <v>8</v>
      </c>
      <c r="D34" s="14"/>
      <c r="E34" s="1"/>
      <c r="F34" s="1"/>
      <c r="G34" s="23">
        <f>SUM(G18,G33)</f>
        <v>7401227</v>
      </c>
      <c r="H34" s="22"/>
      <c r="I34" s="23">
        <f>SUM(I18,I33)</f>
        <v>7404360</v>
      </c>
      <c r="J34" s="44"/>
      <c r="K34" s="23">
        <f>SUM(K18,K33)</f>
        <v>4832836</v>
      </c>
      <c r="L34" s="44"/>
      <c r="M34" s="23">
        <f>SUM(M18,M33)</f>
        <v>4888068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198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46" t="s">
        <v>106</v>
      </c>
      <c r="B38" s="46"/>
      <c r="C38" s="46"/>
      <c r="D38" s="18"/>
      <c r="E38" s="48"/>
      <c r="F38" s="48"/>
      <c r="G38" s="48"/>
      <c r="H38" s="48"/>
      <c r="I38" s="48"/>
      <c r="J38" s="48"/>
      <c r="K38" s="49"/>
      <c r="L38" s="48"/>
      <c r="M38" s="49"/>
    </row>
    <row r="39" spans="1:13" s="10" customFormat="1" ht="21.75" customHeight="1">
      <c r="A39" s="46" t="s">
        <v>73</v>
      </c>
      <c r="B39" s="46"/>
      <c r="C39" s="59"/>
      <c r="D39" s="18"/>
      <c r="E39" s="48"/>
      <c r="F39" s="48"/>
      <c r="G39" s="48"/>
      <c r="H39" s="48"/>
      <c r="I39" s="48"/>
      <c r="J39" s="48"/>
      <c r="K39" s="49"/>
      <c r="L39" s="48"/>
      <c r="M39" s="49"/>
    </row>
    <row r="40" spans="1:13" s="18" customFormat="1" ht="21.75" customHeight="1">
      <c r="A40" s="46" t="str">
        <f>A3</f>
        <v>As at 30 June 2023</v>
      </c>
      <c r="B40" s="46"/>
      <c r="C40" s="59"/>
      <c r="K40" s="49"/>
      <c r="M40" s="49"/>
    </row>
    <row r="41" spans="1:13" s="8" customFormat="1" ht="21.75" customHeight="1">
      <c r="D41" s="51"/>
      <c r="E41" s="51"/>
      <c r="K41" s="19"/>
      <c r="M41" s="19" t="s">
        <v>147</v>
      </c>
    </row>
    <row r="42" spans="1:13" s="8" customFormat="1" ht="21.75" customHeight="1">
      <c r="D42" s="51"/>
      <c r="E42" s="51"/>
      <c r="G42" s="86" t="s">
        <v>76</v>
      </c>
      <c r="H42" s="86"/>
      <c r="I42" s="86"/>
      <c r="K42" s="86" t="s">
        <v>75</v>
      </c>
      <c r="L42" s="86"/>
      <c r="M42" s="86"/>
    </row>
    <row r="43" spans="1:13" s="8" customFormat="1" ht="21.75" customHeight="1">
      <c r="D43" s="51"/>
      <c r="E43" s="61" t="s">
        <v>223</v>
      </c>
      <c r="G43" s="62" t="str">
        <f>G6</f>
        <v>30 June 2023</v>
      </c>
      <c r="H43" s="63"/>
      <c r="I43" s="62" t="str">
        <f>I6</f>
        <v>31 December 2022</v>
      </c>
      <c r="J43" s="63"/>
      <c r="K43" s="62" t="str">
        <f>K6</f>
        <v>30 June 2023</v>
      </c>
      <c r="L43" s="63"/>
      <c r="M43" s="62" t="str">
        <f>M6</f>
        <v>31 December 2022</v>
      </c>
    </row>
    <row r="44" spans="1:13" s="8" customFormat="1" ht="21.75" customHeight="1">
      <c r="D44" s="51"/>
      <c r="E44" s="51"/>
      <c r="G44" s="64" t="s">
        <v>156</v>
      </c>
      <c r="H44" s="63"/>
      <c r="I44" s="64" t="s">
        <v>157</v>
      </c>
      <c r="J44" s="63"/>
      <c r="K44" s="64" t="s">
        <v>156</v>
      </c>
      <c r="L44" s="63"/>
      <c r="M44" s="64" t="s">
        <v>157</v>
      </c>
    </row>
    <row r="45" spans="1:13" s="8" customFormat="1" ht="21.6" customHeight="1">
      <c r="D45" s="51"/>
      <c r="E45" s="51"/>
      <c r="G45" s="64" t="s">
        <v>158</v>
      </c>
      <c r="H45" s="63"/>
      <c r="I45" s="64"/>
      <c r="J45" s="63"/>
      <c r="K45" s="64" t="s">
        <v>158</v>
      </c>
      <c r="L45" s="63"/>
      <c r="M45" s="64"/>
    </row>
    <row r="46" spans="1:13" ht="21.75" customHeight="1">
      <c r="A46" s="12" t="s">
        <v>9</v>
      </c>
      <c r="G46" s="57"/>
      <c r="K46" s="57"/>
      <c r="M46" s="57"/>
    </row>
    <row r="47" spans="1:13" ht="21.75" customHeight="1">
      <c r="A47" s="12" t="s">
        <v>10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162</v>
      </c>
      <c r="D48" s="14"/>
      <c r="E48" s="1">
        <v>6</v>
      </c>
      <c r="F48" s="1"/>
      <c r="G48" s="22">
        <v>1022180</v>
      </c>
      <c r="H48" s="22"/>
      <c r="I48" s="22">
        <v>992407</v>
      </c>
      <c r="J48" s="22"/>
      <c r="K48" s="22">
        <v>874007</v>
      </c>
      <c r="L48" s="22"/>
      <c r="M48" s="22">
        <v>859003</v>
      </c>
    </row>
    <row r="49" spans="1:13" ht="21.75" customHeight="1">
      <c r="A49" s="15" t="s">
        <v>54</v>
      </c>
      <c r="D49" s="14"/>
      <c r="E49" s="1">
        <v>2</v>
      </c>
      <c r="F49" s="1"/>
      <c r="G49" s="22">
        <v>533184</v>
      </c>
      <c r="H49" s="74"/>
      <c r="I49" s="22">
        <v>602426</v>
      </c>
      <c r="J49" s="74"/>
      <c r="K49" s="22">
        <v>204248</v>
      </c>
      <c r="L49" s="74"/>
      <c r="M49" s="74">
        <v>257135</v>
      </c>
    </row>
    <row r="50" spans="1:13" ht="21.75" customHeight="1">
      <c r="A50" s="15" t="s">
        <v>101</v>
      </c>
      <c r="D50" s="14"/>
      <c r="E50" s="1">
        <v>7</v>
      </c>
      <c r="F50" s="1"/>
      <c r="G50" s="22">
        <v>366805</v>
      </c>
      <c r="H50" s="74"/>
      <c r="I50" s="74">
        <v>372982</v>
      </c>
      <c r="J50" s="74"/>
      <c r="K50" s="22">
        <v>266645</v>
      </c>
      <c r="L50" s="74"/>
      <c r="M50" s="74">
        <v>275081</v>
      </c>
    </row>
    <row r="51" spans="1:13" ht="21.75" customHeight="1">
      <c r="A51" s="15" t="s">
        <v>137</v>
      </c>
      <c r="D51" s="14"/>
      <c r="E51" s="1"/>
      <c r="F51" s="1"/>
      <c r="G51" s="22">
        <v>17785</v>
      </c>
      <c r="H51" s="74"/>
      <c r="I51" s="74">
        <v>11746</v>
      </c>
      <c r="J51" s="74"/>
      <c r="K51" s="22">
        <v>3600</v>
      </c>
      <c r="L51" s="74"/>
      <c r="M51" s="22">
        <v>1715</v>
      </c>
    </row>
    <row r="52" spans="1:13" ht="21.75" customHeight="1">
      <c r="A52" s="15" t="s">
        <v>133</v>
      </c>
      <c r="D52" s="14"/>
      <c r="E52" s="1"/>
      <c r="F52" s="1"/>
      <c r="G52" s="22">
        <v>36609</v>
      </c>
      <c r="H52" s="74"/>
      <c r="I52" s="74">
        <v>26942</v>
      </c>
      <c r="J52" s="74"/>
      <c r="K52" s="22">
        <v>4054</v>
      </c>
      <c r="L52" s="74"/>
      <c r="M52" s="22">
        <v>10317</v>
      </c>
    </row>
    <row r="53" spans="1:13" ht="21.75" customHeight="1">
      <c r="A53" s="15" t="s">
        <v>152</v>
      </c>
      <c r="D53" s="14"/>
      <c r="E53" s="1"/>
      <c r="F53" s="1"/>
      <c r="G53" s="22">
        <v>18</v>
      </c>
      <c r="H53" s="74"/>
      <c r="I53" s="74">
        <v>1</v>
      </c>
      <c r="J53" s="74"/>
      <c r="K53" s="22">
        <v>18</v>
      </c>
      <c r="L53" s="74"/>
      <c r="M53" s="22">
        <v>1</v>
      </c>
    </row>
    <row r="54" spans="1:13" ht="21.75" customHeight="1">
      <c r="A54" s="15" t="s">
        <v>11</v>
      </c>
      <c r="D54" s="14"/>
      <c r="E54" s="1"/>
      <c r="F54" s="1"/>
      <c r="G54" s="25">
        <v>53722</v>
      </c>
      <c r="H54" s="22"/>
      <c r="I54" s="25">
        <v>55920</v>
      </c>
      <c r="J54" s="44"/>
      <c r="K54" s="25">
        <v>24704</v>
      </c>
      <c r="L54" s="44"/>
      <c r="M54" s="25">
        <v>21536</v>
      </c>
    </row>
    <row r="55" spans="1:13" ht="21.75" customHeight="1">
      <c r="A55" s="12" t="s">
        <v>12</v>
      </c>
      <c r="D55" s="14"/>
      <c r="E55" s="1"/>
      <c r="F55" s="1"/>
      <c r="G55" s="25">
        <f>SUM(G48:G54)</f>
        <v>2030303</v>
      </c>
      <c r="H55" s="22"/>
      <c r="I55" s="25">
        <f>SUM(I48:I54)</f>
        <v>2062424</v>
      </c>
      <c r="J55" s="44"/>
      <c r="K55" s="25">
        <f>SUM(K48:K54)</f>
        <v>1377276</v>
      </c>
      <c r="L55" s="44"/>
      <c r="M55" s="25">
        <f>SUM(M48:M54)</f>
        <v>1424788</v>
      </c>
    </row>
    <row r="56" spans="1:13" ht="21.75" customHeight="1">
      <c r="A56" s="12" t="s">
        <v>91</v>
      </c>
      <c r="D56" s="14"/>
      <c r="E56" s="1"/>
      <c r="F56" s="1"/>
      <c r="G56" s="22"/>
      <c r="H56" s="22"/>
      <c r="I56" s="44"/>
      <c r="J56" s="44"/>
      <c r="K56" s="44"/>
      <c r="L56" s="44"/>
      <c r="M56" s="44"/>
    </row>
    <row r="57" spans="1:13" ht="21.75" customHeight="1">
      <c r="A57" s="3" t="s">
        <v>177</v>
      </c>
      <c r="D57" s="14"/>
      <c r="E57" s="1">
        <v>7</v>
      </c>
      <c r="F57" s="1"/>
      <c r="G57" s="44">
        <v>1516763</v>
      </c>
      <c r="H57" s="22"/>
      <c r="I57" s="44">
        <v>1724616</v>
      </c>
      <c r="J57" s="44"/>
      <c r="K57" s="44">
        <v>1119300</v>
      </c>
      <c r="L57" s="44"/>
      <c r="M57" s="44">
        <v>1269773</v>
      </c>
    </row>
    <row r="58" spans="1:13" ht="21.75" customHeight="1">
      <c r="A58" s="3" t="s">
        <v>138</v>
      </c>
      <c r="D58" s="14"/>
      <c r="E58" s="1"/>
      <c r="F58" s="1"/>
      <c r="G58" s="44">
        <v>200068</v>
      </c>
      <c r="H58" s="74"/>
      <c r="I58" s="74">
        <v>173761</v>
      </c>
      <c r="J58" s="74"/>
      <c r="K58" s="44">
        <v>5446</v>
      </c>
      <c r="L58" s="74"/>
      <c r="M58" s="22">
        <v>2811</v>
      </c>
    </row>
    <row r="59" spans="1:13" ht="21.75" customHeight="1">
      <c r="A59" s="3" t="s">
        <v>102</v>
      </c>
      <c r="D59" s="14"/>
      <c r="E59" s="3"/>
      <c r="F59" s="3"/>
      <c r="G59" s="44"/>
      <c r="H59" s="3"/>
      <c r="I59" s="22"/>
      <c r="J59" s="44"/>
      <c r="K59" s="44"/>
      <c r="L59" s="44"/>
      <c r="M59" s="22"/>
    </row>
    <row r="60" spans="1:13" ht="21.75" customHeight="1">
      <c r="A60" s="3" t="s">
        <v>180</v>
      </c>
      <c r="D60" s="14"/>
      <c r="E60" s="1"/>
      <c r="F60" s="1"/>
      <c r="G60" s="44">
        <v>340740</v>
      </c>
      <c r="H60" s="22"/>
      <c r="I60" s="2">
        <v>340563</v>
      </c>
      <c r="J60" s="44"/>
      <c r="K60" s="44">
        <v>289780</v>
      </c>
      <c r="L60" s="44"/>
      <c r="M60" s="2">
        <v>292989</v>
      </c>
    </row>
    <row r="61" spans="1:13" ht="21.75" customHeight="1">
      <c r="A61" s="3" t="s">
        <v>103</v>
      </c>
      <c r="D61" s="14"/>
      <c r="E61" s="1"/>
      <c r="F61" s="1"/>
      <c r="G61" s="44">
        <v>359240</v>
      </c>
      <c r="H61" s="22"/>
      <c r="I61" s="44">
        <v>363192</v>
      </c>
      <c r="J61" s="44"/>
      <c r="K61" s="2">
        <v>0</v>
      </c>
      <c r="L61" s="44"/>
      <c r="M61" s="2">
        <v>0</v>
      </c>
    </row>
    <row r="62" spans="1:13" ht="21.75" customHeight="1">
      <c r="A62" s="3" t="s">
        <v>55</v>
      </c>
      <c r="D62" s="14"/>
      <c r="E62" s="1"/>
      <c r="F62" s="1"/>
      <c r="G62" s="44">
        <v>78230</v>
      </c>
      <c r="H62" s="22"/>
      <c r="I62" s="44">
        <v>73538</v>
      </c>
      <c r="J62" s="44"/>
      <c r="K62" s="44">
        <v>46977</v>
      </c>
      <c r="L62" s="44"/>
      <c r="M62" s="44">
        <v>43928</v>
      </c>
    </row>
    <row r="63" spans="1:13" ht="21.75" customHeight="1">
      <c r="A63" s="3" t="s">
        <v>178</v>
      </c>
      <c r="D63" s="14"/>
      <c r="E63" s="1"/>
      <c r="F63" s="1"/>
      <c r="G63" s="44">
        <v>97252</v>
      </c>
      <c r="H63" s="22"/>
      <c r="I63" s="44">
        <v>89757</v>
      </c>
      <c r="J63" s="44"/>
      <c r="K63" s="2">
        <v>0</v>
      </c>
      <c r="L63" s="44"/>
      <c r="M63" s="2">
        <v>0</v>
      </c>
    </row>
    <row r="64" spans="1:13" ht="21.75" customHeight="1">
      <c r="A64" s="12" t="s">
        <v>92</v>
      </c>
      <c r="D64" s="14"/>
      <c r="E64" s="1"/>
      <c r="F64" s="1"/>
      <c r="G64" s="21">
        <f>SUM(G57:G63)</f>
        <v>2592293</v>
      </c>
      <c r="H64" s="22"/>
      <c r="I64" s="21">
        <f>SUM(I57:I63)</f>
        <v>2765427</v>
      </c>
      <c r="J64" s="44"/>
      <c r="K64" s="21">
        <f>SUM(K57:K63)</f>
        <v>1461503</v>
      </c>
      <c r="L64" s="44"/>
      <c r="M64" s="21">
        <f>SUM(M57:M63)</f>
        <v>1609501</v>
      </c>
    </row>
    <row r="65" spans="1:13" ht="21.75" customHeight="1">
      <c r="A65" s="12" t="s">
        <v>13</v>
      </c>
      <c r="D65" s="14"/>
      <c r="E65" s="1"/>
      <c r="F65" s="1"/>
      <c r="G65" s="21">
        <f>SUM(G55,G64)</f>
        <v>4622596</v>
      </c>
      <c r="H65" s="22"/>
      <c r="I65" s="21">
        <f>SUM(I55,I64)</f>
        <v>4827851</v>
      </c>
      <c r="J65" s="44"/>
      <c r="K65" s="21">
        <f>SUM(K55,K64)</f>
        <v>2838779</v>
      </c>
      <c r="L65" s="44"/>
      <c r="M65" s="21">
        <f>SUM(M55,M64)</f>
        <v>3034289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198</v>
      </c>
      <c r="D68" s="14"/>
      <c r="E68" s="4"/>
      <c r="F68" s="4"/>
      <c r="G68" s="3"/>
      <c r="H68" s="3"/>
    </row>
    <row r="69" spans="1:13" s="10" customFormat="1" ht="21.75" customHeight="1">
      <c r="A69" s="46" t="s">
        <v>106</v>
      </c>
      <c r="B69" s="46"/>
      <c r="C69" s="46"/>
      <c r="D69" s="18"/>
      <c r="E69" s="48"/>
      <c r="F69" s="48"/>
      <c r="G69" s="48"/>
      <c r="H69" s="48"/>
    </row>
    <row r="70" spans="1:13" s="10" customFormat="1" ht="21.75" customHeight="1">
      <c r="A70" s="46" t="s">
        <v>73</v>
      </c>
      <c r="B70" s="46"/>
      <c r="C70" s="59"/>
      <c r="D70" s="18"/>
      <c r="E70" s="48"/>
      <c r="F70" s="48"/>
      <c r="G70" s="48"/>
      <c r="H70" s="48"/>
      <c r="I70" s="48"/>
      <c r="J70" s="48"/>
      <c r="K70" s="49"/>
      <c r="L70" s="48"/>
      <c r="M70" s="49"/>
    </row>
    <row r="71" spans="1:13" s="18" customFormat="1" ht="21.75" customHeight="1">
      <c r="A71" s="46" t="str">
        <f>A3</f>
        <v>As at 30 June 2023</v>
      </c>
      <c r="B71" s="46"/>
      <c r="C71" s="59"/>
      <c r="K71" s="49"/>
      <c r="M71" s="49"/>
    </row>
    <row r="72" spans="1:13" s="8" customFormat="1" ht="21.75" customHeight="1">
      <c r="D72" s="51"/>
      <c r="E72" s="51"/>
      <c r="K72" s="19"/>
      <c r="M72" s="19" t="s">
        <v>147</v>
      </c>
    </row>
    <row r="73" spans="1:13" s="8" customFormat="1" ht="21.75" customHeight="1">
      <c r="D73" s="51"/>
      <c r="E73" s="51"/>
      <c r="G73" s="86" t="s">
        <v>76</v>
      </c>
      <c r="H73" s="86"/>
      <c r="I73" s="86"/>
      <c r="K73" s="86" t="s">
        <v>75</v>
      </c>
      <c r="L73" s="86"/>
      <c r="M73" s="86"/>
    </row>
    <row r="74" spans="1:13" s="8" customFormat="1" ht="21.75" customHeight="1">
      <c r="D74" s="51"/>
      <c r="E74" s="51"/>
      <c r="G74" s="62" t="str">
        <f>G6</f>
        <v>30 June 2023</v>
      </c>
      <c r="H74" s="63"/>
      <c r="I74" s="62" t="str">
        <f>I6</f>
        <v>31 December 2022</v>
      </c>
      <c r="J74" s="63"/>
      <c r="K74" s="62" t="str">
        <f>K6</f>
        <v>30 June 2023</v>
      </c>
      <c r="L74" s="63"/>
      <c r="M74" s="62" t="str">
        <f>M6</f>
        <v>31 December 2022</v>
      </c>
    </row>
    <row r="75" spans="1:13" s="8" customFormat="1" ht="21.75" customHeight="1">
      <c r="D75" s="51"/>
      <c r="E75" s="51"/>
      <c r="G75" s="64" t="s">
        <v>156</v>
      </c>
      <c r="H75" s="63"/>
      <c r="I75" s="64" t="s">
        <v>157</v>
      </c>
      <c r="J75" s="63"/>
      <c r="K75" s="64" t="s">
        <v>156</v>
      </c>
      <c r="L75" s="63"/>
      <c r="M75" s="64" t="s">
        <v>157</v>
      </c>
    </row>
    <row r="76" spans="1:13" s="8" customFormat="1" ht="21.6" customHeight="1">
      <c r="D76" s="51"/>
      <c r="E76" s="51"/>
      <c r="G76" s="64" t="s">
        <v>158</v>
      </c>
      <c r="H76" s="63"/>
      <c r="I76" s="64"/>
      <c r="J76" s="63"/>
      <c r="K76" s="64" t="s">
        <v>158</v>
      </c>
      <c r="L76" s="63"/>
      <c r="M76" s="64"/>
    </row>
    <row r="77" spans="1:13" ht="21.75" customHeight="1">
      <c r="A77" s="12" t="s">
        <v>14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15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16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126</v>
      </c>
      <c r="D80" s="14"/>
      <c r="E80" s="1"/>
      <c r="F80" s="1"/>
      <c r="G80" s="23">
        <v>326550</v>
      </c>
      <c r="H80" s="22"/>
      <c r="I80" s="23">
        <v>326550</v>
      </c>
      <c r="J80" s="44"/>
      <c r="K80" s="23">
        <v>326550</v>
      </c>
      <c r="L80" s="44"/>
      <c r="M80" s="23">
        <v>326550</v>
      </c>
    </row>
    <row r="81" spans="1:13" ht="21.75" customHeight="1" thickTop="1">
      <c r="A81" s="3" t="s">
        <v>70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127</v>
      </c>
      <c r="D82" s="14"/>
      <c r="E82" s="1"/>
      <c r="F82" s="1"/>
      <c r="G82" s="44">
        <v>326550</v>
      </c>
      <c r="H82" s="22"/>
      <c r="I82" s="44">
        <v>326550</v>
      </c>
      <c r="J82" s="44"/>
      <c r="K82" s="44">
        <v>326550</v>
      </c>
      <c r="L82" s="44"/>
      <c r="M82" s="44">
        <v>326550</v>
      </c>
    </row>
    <row r="83" spans="1:13" ht="21.75" customHeight="1">
      <c r="A83" s="15" t="s">
        <v>17</v>
      </c>
      <c r="D83" s="14"/>
      <c r="E83" s="1"/>
      <c r="F83" s="1"/>
      <c r="G83" s="44">
        <v>1026969</v>
      </c>
      <c r="H83" s="22"/>
      <c r="I83" s="22">
        <v>1026969</v>
      </c>
      <c r="J83" s="22"/>
      <c r="K83" s="44">
        <v>1026969</v>
      </c>
      <c r="L83" s="22"/>
      <c r="M83" s="22">
        <v>1026969</v>
      </c>
    </row>
    <row r="84" spans="1:13" ht="21.75" customHeight="1">
      <c r="A84" s="15" t="s">
        <v>179</v>
      </c>
      <c r="D84" s="14"/>
      <c r="E84" s="1"/>
      <c r="F84" s="1"/>
      <c r="G84" s="44">
        <v>20035</v>
      </c>
      <c r="H84" s="22"/>
      <c r="I84" s="22">
        <v>20035</v>
      </c>
      <c r="J84" s="74"/>
      <c r="K84" s="2">
        <v>0</v>
      </c>
      <c r="L84" s="74"/>
      <c r="M84" s="2">
        <v>0</v>
      </c>
    </row>
    <row r="85" spans="1:13" ht="21.75" customHeight="1">
      <c r="A85" s="15" t="s">
        <v>18</v>
      </c>
      <c r="D85" s="14"/>
      <c r="E85" s="1"/>
      <c r="F85" s="1"/>
      <c r="G85" s="44"/>
      <c r="H85" s="22"/>
      <c r="I85" s="22"/>
      <c r="J85" s="22"/>
      <c r="K85" s="44"/>
      <c r="L85" s="22"/>
      <c r="M85" s="22"/>
    </row>
    <row r="86" spans="1:13" ht="21.75" customHeight="1">
      <c r="A86" s="15" t="s">
        <v>19</v>
      </c>
      <c r="D86" s="14"/>
      <c r="E86" s="1"/>
      <c r="F86" s="1"/>
      <c r="G86" s="44">
        <v>32655</v>
      </c>
      <c r="H86" s="22"/>
      <c r="I86" s="22">
        <v>32655</v>
      </c>
      <c r="J86" s="22"/>
      <c r="K86" s="44">
        <v>32655</v>
      </c>
      <c r="L86" s="22"/>
      <c r="M86" s="22">
        <v>32655</v>
      </c>
    </row>
    <row r="87" spans="1:13" ht="21.75" customHeight="1">
      <c r="A87" s="15" t="s">
        <v>20</v>
      </c>
      <c r="D87" s="14"/>
      <c r="E87" s="1"/>
      <c r="F87" s="1"/>
      <c r="G87" s="44">
        <v>1072856</v>
      </c>
      <c r="H87" s="22"/>
      <c r="I87" s="22">
        <v>914670</v>
      </c>
      <c r="J87" s="22"/>
      <c r="K87" s="44">
        <v>607883</v>
      </c>
      <c r="L87" s="22"/>
      <c r="M87" s="22">
        <v>467605</v>
      </c>
    </row>
    <row r="88" spans="1:13" ht="21.75" customHeight="1">
      <c r="A88" s="15" t="s">
        <v>78</v>
      </c>
      <c r="B88" s="10"/>
      <c r="C88" s="10"/>
      <c r="D88" s="10"/>
      <c r="E88" s="1"/>
      <c r="F88" s="1"/>
      <c r="G88" s="44">
        <v>-44615</v>
      </c>
      <c r="H88" s="22"/>
      <c r="I88" s="25">
        <v>-110959</v>
      </c>
      <c r="J88" s="44"/>
      <c r="K88" s="76">
        <v>0</v>
      </c>
      <c r="L88" s="44"/>
      <c r="M88" s="76">
        <v>0</v>
      </c>
    </row>
    <row r="89" spans="1:13" ht="21.75" customHeight="1">
      <c r="A89" s="15" t="s">
        <v>104</v>
      </c>
      <c r="D89" s="14"/>
      <c r="E89" s="1"/>
      <c r="F89" s="1"/>
      <c r="G89" s="27">
        <f>SUM(G82:G88)</f>
        <v>2434450</v>
      </c>
      <c r="H89" s="22"/>
      <c r="I89" s="27">
        <f>SUM(I82:I88)</f>
        <v>2209920</v>
      </c>
      <c r="J89" s="44"/>
      <c r="K89" s="27">
        <f>SUM(K82:K88)</f>
        <v>1994057</v>
      </c>
      <c r="L89" s="44"/>
      <c r="M89" s="27">
        <f>SUM(M82:M88)</f>
        <v>1853779</v>
      </c>
    </row>
    <row r="90" spans="1:13" ht="21.75" customHeight="1">
      <c r="A90" s="15" t="s">
        <v>105</v>
      </c>
      <c r="D90" s="14"/>
      <c r="E90" s="1"/>
      <c r="F90" s="1"/>
      <c r="G90" s="25">
        <v>344181</v>
      </c>
      <c r="H90" s="22"/>
      <c r="I90" s="25">
        <v>366589</v>
      </c>
      <c r="J90" s="44"/>
      <c r="K90" s="76">
        <v>0</v>
      </c>
      <c r="L90" s="44"/>
      <c r="M90" s="76">
        <v>0</v>
      </c>
    </row>
    <row r="91" spans="1:13" ht="21.75" customHeight="1">
      <c r="A91" s="10" t="s">
        <v>21</v>
      </c>
      <c r="D91" s="14"/>
      <c r="E91" s="1"/>
      <c r="F91" s="1"/>
      <c r="G91" s="25">
        <f>SUM(G89:G90)</f>
        <v>2778631</v>
      </c>
      <c r="H91" s="22"/>
      <c r="I91" s="25">
        <f>SUM(I89:I90)</f>
        <v>2576509</v>
      </c>
      <c r="J91" s="44"/>
      <c r="K91" s="25">
        <f>SUM(K89:K90)</f>
        <v>1994057</v>
      </c>
      <c r="L91" s="44"/>
      <c r="M91" s="25">
        <f>SUM(M89:M90)</f>
        <v>1853779</v>
      </c>
    </row>
    <row r="92" spans="1:13" ht="21.75" customHeight="1" thickBot="1">
      <c r="A92" s="10" t="s">
        <v>22</v>
      </c>
      <c r="D92" s="14"/>
      <c r="E92" s="1"/>
      <c r="F92" s="1"/>
      <c r="G92" s="23">
        <f>SUM(G65+G91)</f>
        <v>7401227</v>
      </c>
      <c r="H92" s="22"/>
      <c r="I92" s="23">
        <f>SUM(I65+I91)</f>
        <v>7404360</v>
      </c>
      <c r="J92" s="44"/>
      <c r="K92" s="23">
        <f>SUM(K65+K91)</f>
        <v>4832836</v>
      </c>
      <c r="L92" s="44"/>
      <c r="M92" s="23">
        <f>SUM(M65+M91)</f>
        <v>4888068</v>
      </c>
    </row>
    <row r="93" spans="1:13" ht="21.75" customHeight="1" thickTop="1">
      <c r="D93" s="14"/>
      <c r="E93" s="1"/>
      <c r="F93" s="1"/>
      <c r="G93" s="22">
        <f>G92-G34</f>
        <v>0</v>
      </c>
      <c r="H93" s="22"/>
      <c r="I93" s="22">
        <f>I92-I34</f>
        <v>0</v>
      </c>
      <c r="J93" s="22"/>
      <c r="K93" s="22">
        <f>K92-K34</f>
        <v>0</v>
      </c>
      <c r="L93" s="22"/>
      <c r="M93" s="22">
        <f>M92-M34</f>
        <v>0</v>
      </c>
    </row>
    <row r="94" spans="1:13" ht="21.75" customHeight="1">
      <c r="D94" s="14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3" t="s">
        <v>198</v>
      </c>
      <c r="D95" s="14"/>
      <c r="E95" s="4"/>
      <c r="F95" s="4"/>
      <c r="G95" s="4"/>
      <c r="H95" s="4"/>
      <c r="I95" s="4"/>
      <c r="J95" s="4"/>
      <c r="L95" s="4"/>
    </row>
    <row r="96" spans="1:13" ht="21.75" customHeight="1"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A97" s="60"/>
      <c r="B97" s="60"/>
      <c r="C97" s="60"/>
      <c r="D97" s="60"/>
      <c r="E97" s="60"/>
      <c r="F97" s="4"/>
      <c r="G97" s="4"/>
      <c r="H97" s="4"/>
      <c r="I97" s="4"/>
      <c r="J97" s="4"/>
      <c r="L97" s="4"/>
    </row>
    <row r="98" spans="1:12" ht="21.75" customHeight="1">
      <c r="D98" s="14"/>
      <c r="E98" s="4"/>
      <c r="F98" s="4"/>
      <c r="G98" s="4"/>
      <c r="H98" s="4"/>
      <c r="I98" s="4"/>
      <c r="J98" s="4"/>
      <c r="L98" s="4"/>
    </row>
    <row r="99" spans="1:12" ht="21.75" customHeight="1">
      <c r="D99" s="15"/>
      <c r="E99" s="3"/>
      <c r="F99" s="4"/>
      <c r="G99" s="15" t="s">
        <v>23</v>
      </c>
      <c r="H99" s="4"/>
      <c r="I99" s="4"/>
      <c r="J99" s="4"/>
      <c r="L99" s="4"/>
    </row>
    <row r="100" spans="1:12" s="7" customFormat="1" ht="21.75" customHeight="1">
      <c r="A100" s="60"/>
      <c r="B100" s="60"/>
      <c r="C100" s="60"/>
      <c r="D100" s="60"/>
      <c r="E100" s="60"/>
      <c r="F100" s="4"/>
      <c r="G100" s="4"/>
      <c r="H100" s="4"/>
      <c r="I100" s="4"/>
      <c r="J100" s="4"/>
      <c r="L100" s="4"/>
    </row>
    <row r="101" spans="1:12" s="7" customFormat="1" ht="21.75" customHeight="1">
      <c r="A101" s="3"/>
      <c r="B101" s="3"/>
      <c r="C101" s="3"/>
      <c r="D101" s="14"/>
      <c r="E101" s="4"/>
      <c r="F101" s="4"/>
      <c r="G101" s="4"/>
      <c r="H101" s="4"/>
      <c r="I101" s="4"/>
      <c r="J101" s="4"/>
      <c r="L101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29"/>
  <sheetViews>
    <sheetView showGridLines="0" view="pageBreakPreview" topLeftCell="A88" zoomScale="70" zoomScaleNormal="100" zoomScaleSheetLayoutView="70" workbookViewId="0">
      <selection activeCell="E99" sqref="E99"/>
    </sheetView>
  </sheetViews>
  <sheetFormatPr defaultColWidth="10.5703125" defaultRowHeight="21.75" customHeight="1"/>
  <cols>
    <col min="1" max="3" width="11.85546875" style="3" customWidth="1"/>
    <col min="4" max="4" width="17.425781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148</v>
      </c>
    </row>
    <row r="2" spans="1:13" s="10" customFormat="1" ht="21.75" customHeight="1">
      <c r="A2" s="56" t="s">
        <v>106</v>
      </c>
      <c r="B2" s="5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71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">
        <v>206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147</v>
      </c>
    </row>
    <row r="6" spans="1:13" s="8" customFormat="1" ht="21.75" customHeight="1">
      <c r="D6" s="51"/>
      <c r="E6" s="51"/>
      <c r="G6" s="86" t="s">
        <v>76</v>
      </c>
      <c r="H6" s="86"/>
      <c r="I6" s="86"/>
      <c r="K6" s="86" t="s">
        <v>75</v>
      </c>
      <c r="L6" s="86"/>
      <c r="M6" s="86"/>
    </row>
    <row r="7" spans="1:13" s="11" customFormat="1" ht="21.75" customHeight="1">
      <c r="D7" s="20"/>
      <c r="E7" s="66" t="s">
        <v>223</v>
      </c>
      <c r="G7" s="66">
        <v>2023</v>
      </c>
      <c r="H7" s="52"/>
      <c r="I7" s="66">
        <v>2022</v>
      </c>
      <c r="J7" s="52"/>
      <c r="K7" s="66">
        <v>2023</v>
      </c>
      <c r="L7" s="52"/>
      <c r="M7" s="66">
        <v>2022</v>
      </c>
    </row>
    <row r="8" spans="1:13" ht="21.75" customHeight="1">
      <c r="A8" s="12" t="s">
        <v>56</v>
      </c>
      <c r="D8" s="14"/>
      <c r="E8" s="4"/>
      <c r="F8" s="4"/>
    </row>
    <row r="9" spans="1:13" ht="21.75" customHeight="1">
      <c r="A9" s="12" t="s">
        <v>24</v>
      </c>
      <c r="D9" s="14"/>
      <c r="E9" s="4"/>
      <c r="F9" s="4"/>
    </row>
    <row r="10" spans="1:13" ht="21.75" customHeight="1">
      <c r="A10" s="3" t="s">
        <v>25</v>
      </c>
      <c r="D10" s="1"/>
      <c r="E10" s="1">
        <v>2</v>
      </c>
      <c r="F10" s="1"/>
      <c r="G10" s="28">
        <v>1644412</v>
      </c>
      <c r="H10" s="2"/>
      <c r="I10" s="28">
        <v>1790301</v>
      </c>
      <c r="J10" s="2"/>
      <c r="K10" s="2">
        <v>406214</v>
      </c>
      <c r="L10" s="2"/>
      <c r="M10" s="2">
        <v>453842</v>
      </c>
    </row>
    <row r="11" spans="1:13" ht="21.75" customHeight="1">
      <c r="A11" s="3" t="s">
        <v>172</v>
      </c>
      <c r="D11" s="1"/>
      <c r="E11" s="1" t="s">
        <v>233</v>
      </c>
      <c r="F11" s="1"/>
      <c r="G11" s="28">
        <v>0</v>
      </c>
      <c r="H11" s="2"/>
      <c r="I11" s="2">
        <v>0</v>
      </c>
      <c r="J11" s="2"/>
      <c r="K11" s="2">
        <v>0</v>
      </c>
      <c r="L11" s="2"/>
      <c r="M11" s="2">
        <v>108059</v>
      </c>
    </row>
    <row r="12" spans="1:13" ht="21.75" customHeight="1">
      <c r="A12" s="15" t="s">
        <v>26</v>
      </c>
      <c r="D12" s="14"/>
      <c r="E12" s="1">
        <v>2</v>
      </c>
      <c r="F12" s="1"/>
      <c r="G12" s="28">
        <v>15760</v>
      </c>
      <c r="H12" s="28"/>
      <c r="I12" s="28">
        <v>25557</v>
      </c>
      <c r="J12" s="28"/>
      <c r="K12" s="2">
        <v>14789</v>
      </c>
      <c r="L12" s="28"/>
      <c r="M12" s="28">
        <v>22289</v>
      </c>
    </row>
    <row r="13" spans="1:13" ht="21.75" customHeight="1">
      <c r="A13" s="15" t="s">
        <v>118</v>
      </c>
      <c r="D13" s="14"/>
      <c r="E13" s="1"/>
      <c r="F13" s="1"/>
      <c r="G13" s="29">
        <v>3751</v>
      </c>
      <c r="H13" s="2"/>
      <c r="I13" s="29">
        <v>7470</v>
      </c>
      <c r="J13" s="2"/>
      <c r="K13" s="29">
        <v>2250</v>
      </c>
      <c r="L13" s="2"/>
      <c r="M13" s="29">
        <v>3807</v>
      </c>
    </row>
    <row r="14" spans="1:13" ht="21.75" customHeight="1">
      <c r="A14" s="12" t="s">
        <v>27</v>
      </c>
      <c r="D14" s="14"/>
      <c r="E14" s="1"/>
      <c r="F14" s="1"/>
      <c r="G14" s="29">
        <f>SUM(G10:G13)</f>
        <v>1663923</v>
      </c>
      <c r="H14" s="2"/>
      <c r="I14" s="29">
        <f>SUM(I10:I13)</f>
        <v>1823328</v>
      </c>
      <c r="J14" s="2"/>
      <c r="K14" s="29">
        <f>SUM(K10:K13)</f>
        <v>423253</v>
      </c>
      <c r="L14" s="2"/>
      <c r="M14" s="29">
        <f>SUM(M10:M13)</f>
        <v>587997</v>
      </c>
    </row>
    <row r="15" spans="1:13" ht="21.75" customHeight="1">
      <c r="A15" s="12" t="s">
        <v>28</v>
      </c>
      <c r="D15" s="14"/>
      <c r="E15" s="1"/>
      <c r="F15" s="1"/>
      <c r="G15" s="2"/>
      <c r="H15" s="2"/>
      <c r="I15" s="2"/>
      <c r="J15" s="2"/>
      <c r="K15" s="2"/>
      <c r="L15" s="2"/>
      <c r="M15" s="2"/>
    </row>
    <row r="16" spans="1:13" ht="21.75" customHeight="1">
      <c r="A16" s="15" t="s">
        <v>29</v>
      </c>
      <c r="D16" s="14"/>
      <c r="E16" s="1">
        <v>2</v>
      </c>
      <c r="F16" s="1"/>
      <c r="G16" s="2">
        <v>1298597</v>
      </c>
      <c r="H16" s="2"/>
      <c r="I16" s="2">
        <v>1537842</v>
      </c>
      <c r="J16" s="2"/>
      <c r="K16" s="2">
        <v>325279</v>
      </c>
      <c r="L16" s="2"/>
      <c r="M16" s="2">
        <v>413494</v>
      </c>
    </row>
    <row r="17" spans="1:13" ht="21.75" customHeight="1">
      <c r="A17" s="15" t="s">
        <v>131</v>
      </c>
      <c r="D17" s="14"/>
      <c r="E17" s="1"/>
      <c r="F17" s="1"/>
      <c r="G17" s="2">
        <v>56104</v>
      </c>
      <c r="H17" s="2"/>
      <c r="I17" s="2">
        <v>55438</v>
      </c>
      <c r="J17" s="2"/>
      <c r="K17" s="2">
        <v>12514</v>
      </c>
      <c r="L17" s="2"/>
      <c r="M17" s="2">
        <v>9961</v>
      </c>
    </row>
    <row r="18" spans="1:13" ht="21.75" customHeight="1">
      <c r="A18" s="15" t="s">
        <v>30</v>
      </c>
      <c r="D18" s="14"/>
      <c r="E18" s="1">
        <v>2</v>
      </c>
      <c r="F18" s="1"/>
      <c r="G18" s="2">
        <v>119742</v>
      </c>
      <c r="H18" s="2"/>
      <c r="I18" s="2">
        <v>127887</v>
      </c>
      <c r="J18" s="2"/>
      <c r="K18" s="2">
        <v>46185</v>
      </c>
      <c r="L18" s="2"/>
      <c r="M18" s="2">
        <v>47005</v>
      </c>
    </row>
    <row r="19" spans="1:13" ht="21.75" customHeight="1">
      <c r="A19" s="15" t="s">
        <v>218</v>
      </c>
      <c r="D19" s="14"/>
      <c r="E19" s="1"/>
      <c r="F19" s="1"/>
      <c r="G19" s="29">
        <v>0</v>
      </c>
      <c r="H19" s="2"/>
      <c r="I19" s="29">
        <v>0</v>
      </c>
      <c r="J19" s="2"/>
      <c r="K19" s="29">
        <v>0</v>
      </c>
      <c r="L19" s="2"/>
      <c r="M19" s="29">
        <v>77600</v>
      </c>
    </row>
    <row r="20" spans="1:13" ht="21.75" customHeight="1">
      <c r="A20" s="12" t="s">
        <v>31</v>
      </c>
      <c r="D20" s="14"/>
      <c r="E20" s="1"/>
      <c r="F20" s="1"/>
      <c r="G20" s="29">
        <f>SUM(G16:G19)</f>
        <v>1474443</v>
      </c>
      <c r="H20" s="2"/>
      <c r="I20" s="29">
        <f>SUM(I16:I19)</f>
        <v>1721167</v>
      </c>
      <c r="J20" s="2"/>
      <c r="K20" s="29">
        <f>SUM(K16:K19)</f>
        <v>383978</v>
      </c>
      <c r="L20" s="2"/>
      <c r="M20" s="29">
        <f>SUM(M16:M19)</f>
        <v>548060</v>
      </c>
    </row>
    <row r="21" spans="1:13" ht="21.75" customHeight="1">
      <c r="A21" s="12" t="s">
        <v>199</v>
      </c>
      <c r="D21" s="14"/>
      <c r="E21" s="1"/>
      <c r="F21" s="1"/>
      <c r="G21" s="2">
        <f>G14-G20</f>
        <v>189480</v>
      </c>
      <c r="H21" s="2"/>
      <c r="I21" s="2">
        <f>I14-I20</f>
        <v>102161</v>
      </c>
      <c r="J21" s="2"/>
      <c r="K21" s="2">
        <f>K14-K20</f>
        <v>39275</v>
      </c>
      <c r="L21" s="2"/>
      <c r="M21" s="2">
        <f>M14-M20</f>
        <v>39937</v>
      </c>
    </row>
    <row r="22" spans="1:13" ht="21.75" customHeight="1">
      <c r="A22" s="3" t="s">
        <v>32</v>
      </c>
      <c r="D22" s="14"/>
      <c r="E22" s="1"/>
      <c r="F22" s="1"/>
      <c r="G22" s="29">
        <v>-40645</v>
      </c>
      <c r="H22" s="2"/>
      <c r="I22" s="29">
        <v>-42505</v>
      </c>
      <c r="J22" s="2"/>
      <c r="K22" s="29">
        <v>-24104</v>
      </c>
      <c r="L22" s="2"/>
      <c r="M22" s="29">
        <v>-18518</v>
      </c>
    </row>
    <row r="23" spans="1:13" ht="21.75" customHeight="1">
      <c r="A23" s="12" t="s">
        <v>226</v>
      </c>
      <c r="D23" s="14"/>
      <c r="E23" s="1"/>
      <c r="F23" s="1"/>
      <c r="G23" s="2">
        <f>SUM(G21:G22)</f>
        <v>148835</v>
      </c>
      <c r="H23" s="2"/>
      <c r="I23" s="2">
        <f>SUM(I21:I22)</f>
        <v>59656</v>
      </c>
      <c r="J23" s="2"/>
      <c r="K23" s="2">
        <f>SUM(K21:K22)</f>
        <v>15171</v>
      </c>
      <c r="L23" s="2"/>
      <c r="M23" s="2">
        <f>SUM(M21:M22)</f>
        <v>21419</v>
      </c>
    </row>
    <row r="24" spans="1:13" ht="21.75" customHeight="1">
      <c r="A24" s="15" t="s">
        <v>219</v>
      </c>
      <c r="D24" s="14"/>
      <c r="E24" s="1">
        <v>9</v>
      </c>
      <c r="F24" s="1"/>
      <c r="G24" s="29">
        <v>-23470</v>
      </c>
      <c r="H24" s="2"/>
      <c r="I24" s="29">
        <v>-10670</v>
      </c>
      <c r="J24" s="2"/>
      <c r="K24" s="29">
        <v>254</v>
      </c>
      <c r="L24" s="2"/>
      <c r="M24" s="29">
        <v>5561</v>
      </c>
    </row>
    <row r="25" spans="1:13" ht="21.75" customHeight="1">
      <c r="A25" s="10" t="s">
        <v>149</v>
      </c>
      <c r="D25" s="14"/>
      <c r="E25" s="1"/>
      <c r="F25" s="1"/>
      <c r="G25" s="30">
        <f>SUM(G23:G24)</f>
        <v>125365</v>
      </c>
      <c r="H25" s="2"/>
      <c r="I25" s="30">
        <f>SUM(I23:I24)</f>
        <v>48986</v>
      </c>
      <c r="J25" s="2"/>
      <c r="K25" s="30">
        <f>SUM(K23:K24)</f>
        <v>15425</v>
      </c>
      <c r="L25" s="2"/>
      <c r="M25" s="30">
        <f>SUM(M23:M24)</f>
        <v>26980</v>
      </c>
    </row>
    <row r="26" spans="1:13" ht="21.75" customHeight="1">
      <c r="A26" s="10"/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ht="21.75" customHeight="1">
      <c r="A27" s="10" t="s">
        <v>57</v>
      </c>
      <c r="D27" s="14"/>
      <c r="E27" s="1"/>
      <c r="F27" s="1"/>
      <c r="G27" s="2"/>
      <c r="H27" s="2"/>
      <c r="I27" s="2"/>
      <c r="J27" s="2"/>
      <c r="K27" s="2"/>
      <c r="L27" s="2"/>
      <c r="M27" s="2"/>
    </row>
    <row r="28" spans="1:13" ht="21.75" customHeight="1">
      <c r="A28" s="31" t="s">
        <v>88</v>
      </c>
      <c r="D28" s="14"/>
      <c r="E28" s="1"/>
      <c r="F28" s="1"/>
      <c r="G28" s="2"/>
      <c r="H28" s="2"/>
      <c r="I28" s="2"/>
      <c r="J28" s="2"/>
      <c r="K28" s="2"/>
      <c r="L28" s="2"/>
      <c r="M28" s="2"/>
    </row>
    <row r="29" spans="1:13" s="12" customFormat="1" ht="21.75" customHeight="1">
      <c r="A29" s="10" t="s">
        <v>89</v>
      </c>
      <c r="D29" s="32"/>
      <c r="E29" s="33"/>
      <c r="F29" s="33"/>
      <c r="G29" s="2"/>
      <c r="H29" s="2"/>
      <c r="I29" s="2"/>
      <c r="J29" s="2"/>
      <c r="K29" s="2"/>
      <c r="L29" s="2"/>
      <c r="M29" s="2"/>
    </row>
    <row r="30" spans="1:13" ht="21.75" customHeight="1">
      <c r="A30" s="15" t="s">
        <v>86</v>
      </c>
      <c r="D30" s="14"/>
      <c r="E30" s="1"/>
      <c r="F30" s="1"/>
      <c r="G30" s="3"/>
      <c r="I30" s="3"/>
      <c r="K30" s="3"/>
    </row>
    <row r="31" spans="1:13" ht="21.75" customHeight="1">
      <c r="A31" s="15" t="s">
        <v>87</v>
      </c>
      <c r="D31" s="14"/>
      <c r="E31" s="1"/>
      <c r="F31" s="1"/>
      <c r="G31" s="29">
        <v>110924</v>
      </c>
      <c r="H31" s="2"/>
      <c r="I31" s="29">
        <v>102826</v>
      </c>
      <c r="J31" s="2"/>
      <c r="K31" s="29">
        <v>0</v>
      </c>
      <c r="L31" s="2"/>
      <c r="M31" s="29">
        <v>0</v>
      </c>
    </row>
    <row r="32" spans="1:13" ht="21.75" customHeight="1">
      <c r="A32" s="15" t="s">
        <v>85</v>
      </c>
      <c r="D32" s="14"/>
      <c r="E32" s="1"/>
      <c r="F32" s="1"/>
      <c r="G32" s="2"/>
      <c r="H32" s="2"/>
      <c r="I32" s="2"/>
      <c r="J32" s="2"/>
      <c r="K32" s="2"/>
      <c r="L32" s="2"/>
      <c r="M32" s="2"/>
    </row>
    <row r="33" spans="1:13" ht="21.75" customHeight="1">
      <c r="A33" s="10" t="s">
        <v>96</v>
      </c>
      <c r="D33" s="14"/>
      <c r="E33" s="1"/>
      <c r="F33" s="1"/>
      <c r="G33" s="29">
        <f>SUM(G29:G31)</f>
        <v>110924</v>
      </c>
      <c r="H33" s="2"/>
      <c r="I33" s="29">
        <f>SUM(I29:I31)</f>
        <v>102826</v>
      </c>
      <c r="J33" s="2"/>
      <c r="K33" s="29">
        <f>SUM(K29:K31)</f>
        <v>0</v>
      </c>
      <c r="L33" s="2"/>
      <c r="M33" s="29">
        <f>SUM(M29:M31)</f>
        <v>0</v>
      </c>
    </row>
    <row r="34" spans="1:13" ht="21.75" customHeight="1">
      <c r="A34" s="10" t="s">
        <v>150</v>
      </c>
      <c r="D34" s="14"/>
      <c r="E34" s="1"/>
      <c r="F34" s="1"/>
      <c r="G34" s="29">
        <f>SUM(G33)</f>
        <v>110924</v>
      </c>
      <c r="H34" s="2"/>
      <c r="I34" s="29">
        <f>SUM(I33)</f>
        <v>102826</v>
      </c>
      <c r="J34" s="2"/>
      <c r="K34" s="29">
        <f>SUM(K33)</f>
        <v>0</v>
      </c>
      <c r="L34" s="2"/>
      <c r="M34" s="29">
        <f>SUM(M33)</f>
        <v>0</v>
      </c>
    </row>
    <row r="35" spans="1:13" ht="21.75" customHeight="1" thickBot="1">
      <c r="A35" s="10" t="s">
        <v>151</v>
      </c>
      <c r="D35" s="14"/>
      <c r="E35" s="1"/>
      <c r="F35" s="1"/>
      <c r="G35" s="34">
        <f>SUM(G25,G34)</f>
        <v>236289</v>
      </c>
      <c r="H35" s="2"/>
      <c r="I35" s="34">
        <f>SUM(I25,I34)</f>
        <v>151812</v>
      </c>
      <c r="J35" s="2"/>
      <c r="K35" s="34">
        <f>SUM(K25,K34)</f>
        <v>15425</v>
      </c>
      <c r="L35" s="2"/>
      <c r="M35" s="34">
        <f>SUM(M25,M34)</f>
        <v>26980</v>
      </c>
    </row>
    <row r="36" spans="1:13" ht="21.75" customHeight="1" thickTop="1">
      <c r="D36" s="14"/>
      <c r="E36" s="1"/>
      <c r="F36" s="1"/>
      <c r="G36" s="24"/>
      <c r="H36" s="24"/>
      <c r="I36" s="24"/>
      <c r="J36" s="24"/>
      <c r="K36" s="24"/>
      <c r="L36" s="24"/>
      <c r="M36" s="24"/>
    </row>
    <row r="37" spans="1:13" ht="21.75" customHeight="1">
      <c r="A37" s="3" t="s">
        <v>198</v>
      </c>
      <c r="D37" s="14"/>
      <c r="E37" s="4"/>
      <c r="F37" s="4"/>
      <c r="G37" s="35"/>
      <c r="H37" s="5"/>
      <c r="I37" s="35"/>
      <c r="J37" s="5"/>
      <c r="K37" s="35"/>
      <c r="L37" s="5"/>
      <c r="M37" s="5"/>
    </row>
    <row r="38" spans="1:13" ht="21.75" customHeight="1">
      <c r="M38" s="45" t="s">
        <v>148</v>
      </c>
    </row>
    <row r="39" spans="1:13" s="10" customFormat="1" ht="21.75" customHeight="1">
      <c r="A39" s="56" t="s">
        <v>106</v>
      </c>
      <c r="B39" s="56"/>
      <c r="C39" s="47"/>
      <c r="D39" s="47"/>
      <c r="E39" s="48"/>
      <c r="F39" s="48"/>
      <c r="G39" s="49"/>
      <c r="I39" s="49"/>
      <c r="K39" s="49"/>
    </row>
    <row r="40" spans="1:13" s="10" customFormat="1" ht="21.75" customHeight="1">
      <c r="A40" s="46" t="s">
        <v>123</v>
      </c>
      <c r="B40" s="46"/>
      <c r="C40" s="47"/>
      <c r="D40" s="47"/>
      <c r="E40" s="48"/>
      <c r="F40" s="48"/>
      <c r="G40" s="49"/>
      <c r="I40" s="49"/>
      <c r="K40" s="49"/>
    </row>
    <row r="41" spans="1:13" s="18" customFormat="1" ht="21.75" customHeight="1">
      <c r="A41" s="46" t="str">
        <f>A4</f>
        <v>For the three-month period ended 30 June 2023</v>
      </c>
      <c r="B41" s="46"/>
      <c r="C41" s="46"/>
      <c r="D41" s="46"/>
      <c r="G41" s="49"/>
      <c r="H41" s="10"/>
      <c r="I41" s="49"/>
      <c r="J41" s="10"/>
      <c r="K41" s="49"/>
      <c r="L41" s="10"/>
      <c r="M41" s="50"/>
    </row>
    <row r="42" spans="1:13" s="8" customFormat="1" ht="21.75" customHeight="1">
      <c r="D42" s="51"/>
      <c r="E42" s="51"/>
      <c r="G42" s="7"/>
      <c r="H42" s="3"/>
      <c r="I42" s="7"/>
      <c r="J42" s="3"/>
      <c r="K42" s="7"/>
      <c r="L42" s="3"/>
      <c r="M42" s="19" t="s">
        <v>147</v>
      </c>
    </row>
    <row r="43" spans="1:13" s="8" customFormat="1" ht="21.75" customHeight="1">
      <c r="D43" s="51"/>
      <c r="E43" s="51"/>
      <c r="G43" s="86" t="s">
        <v>76</v>
      </c>
      <c r="H43" s="86"/>
      <c r="I43" s="86"/>
      <c r="K43" s="86" t="s">
        <v>75</v>
      </c>
      <c r="L43" s="86"/>
      <c r="M43" s="86"/>
    </row>
    <row r="44" spans="1:13" s="11" customFormat="1" ht="21.75" customHeight="1">
      <c r="D44" s="20"/>
      <c r="E44" s="4"/>
      <c r="G44" s="66">
        <f>G7</f>
        <v>2023</v>
      </c>
      <c r="H44" s="52"/>
      <c r="I44" s="66">
        <f>I7</f>
        <v>2022</v>
      </c>
      <c r="J44" s="52"/>
      <c r="K44" s="66">
        <f>K7</f>
        <v>2023</v>
      </c>
      <c r="L44" s="52"/>
      <c r="M44" s="66">
        <f>M7</f>
        <v>2022</v>
      </c>
    </row>
    <row r="45" spans="1:13" ht="21.75" customHeight="1">
      <c r="A45" s="12" t="s">
        <v>176</v>
      </c>
      <c r="D45" s="14"/>
      <c r="E45" s="4"/>
      <c r="F45" s="4"/>
    </row>
    <row r="46" spans="1:13" ht="21.75" customHeight="1" thickBot="1">
      <c r="A46" s="3" t="s">
        <v>107</v>
      </c>
      <c r="D46" s="14"/>
      <c r="E46" s="4"/>
      <c r="F46" s="4"/>
      <c r="G46" s="2">
        <v>114315</v>
      </c>
      <c r="H46" s="26"/>
      <c r="I46" s="2">
        <v>45507</v>
      </c>
      <c r="J46" s="26"/>
      <c r="K46" s="34">
        <f>K35</f>
        <v>15425</v>
      </c>
      <c r="L46" s="26"/>
      <c r="M46" s="34">
        <f>M35</f>
        <v>26980</v>
      </c>
    </row>
    <row r="47" spans="1:13" ht="21.75" customHeight="1" thickTop="1">
      <c r="A47" s="3" t="s">
        <v>105</v>
      </c>
      <c r="D47" s="14"/>
      <c r="E47" s="1"/>
      <c r="F47" s="1"/>
      <c r="G47" s="2">
        <v>11050</v>
      </c>
      <c r="H47" s="2"/>
      <c r="I47" s="2">
        <v>3479</v>
      </c>
      <c r="J47" s="2"/>
      <c r="K47" s="2"/>
      <c r="L47" s="2"/>
      <c r="M47" s="2"/>
    </row>
    <row r="48" spans="1:13" ht="21.75" customHeight="1" thickBot="1">
      <c r="D48" s="14"/>
      <c r="E48" s="1"/>
      <c r="F48" s="1"/>
      <c r="G48" s="67">
        <f>SUM(G46:G47)</f>
        <v>125365</v>
      </c>
      <c r="H48" s="2"/>
      <c r="I48" s="67">
        <f>SUM(I46:I47)</f>
        <v>48986</v>
      </c>
      <c r="J48" s="2"/>
      <c r="K48" s="2"/>
      <c r="L48" s="2"/>
      <c r="M48" s="2"/>
    </row>
    <row r="49" spans="1:13" ht="21.75" customHeight="1" thickTop="1">
      <c r="D49" s="14"/>
      <c r="E49" s="1"/>
      <c r="F49" s="1"/>
      <c r="G49" s="77">
        <f>G48-G25</f>
        <v>0</v>
      </c>
      <c r="H49" s="28"/>
      <c r="I49" s="77">
        <f>I48-I25</f>
        <v>0</v>
      </c>
      <c r="J49" s="28"/>
      <c r="K49" s="28"/>
      <c r="L49" s="28"/>
      <c r="M49" s="28"/>
    </row>
    <row r="50" spans="1:13" ht="21.75" customHeight="1">
      <c r="A50" s="12" t="s">
        <v>108</v>
      </c>
      <c r="D50" s="14"/>
      <c r="E50" s="4"/>
      <c r="F50" s="4"/>
      <c r="G50" s="28"/>
      <c r="H50" s="28"/>
      <c r="I50" s="28"/>
      <c r="J50" s="28"/>
      <c r="K50" s="28"/>
      <c r="L50" s="28"/>
      <c r="M50" s="28"/>
    </row>
    <row r="51" spans="1:13" ht="21.75" customHeight="1" thickBot="1">
      <c r="A51" s="3" t="s">
        <v>107</v>
      </c>
      <c r="D51" s="14"/>
      <c r="E51" s="4"/>
      <c r="F51" s="4"/>
      <c r="G51" s="2">
        <v>226419</v>
      </c>
      <c r="H51" s="26"/>
      <c r="I51" s="2">
        <v>140710</v>
      </c>
      <c r="J51" s="26"/>
      <c r="K51" s="34">
        <f>SUM(K35)</f>
        <v>15425</v>
      </c>
      <c r="L51" s="26"/>
      <c r="M51" s="34">
        <f>SUM(M35)</f>
        <v>26980</v>
      </c>
    </row>
    <row r="52" spans="1:13" ht="21.75" customHeight="1" thickTop="1">
      <c r="A52" s="3" t="s">
        <v>105</v>
      </c>
      <c r="D52" s="14"/>
      <c r="E52" s="1"/>
      <c r="F52" s="1"/>
      <c r="G52" s="2">
        <v>9870</v>
      </c>
      <c r="H52" s="2"/>
      <c r="I52" s="2">
        <v>11102</v>
      </c>
      <c r="J52" s="2"/>
      <c r="K52" s="2"/>
      <c r="L52" s="2"/>
      <c r="M52" s="2"/>
    </row>
    <row r="53" spans="1:13" ht="21.75" customHeight="1" thickBot="1">
      <c r="D53" s="14"/>
      <c r="E53" s="1"/>
      <c r="F53" s="1"/>
      <c r="G53" s="67">
        <f>SUM(G51:G52)</f>
        <v>236289</v>
      </c>
      <c r="H53" s="2"/>
      <c r="I53" s="67">
        <f>SUM(I51:I52)</f>
        <v>151812</v>
      </c>
      <c r="J53" s="2"/>
      <c r="K53" s="2"/>
      <c r="L53" s="2"/>
      <c r="M53" s="2"/>
    </row>
    <row r="54" spans="1:13" ht="21.75" customHeight="1" thickTop="1">
      <c r="G54" s="78">
        <f>G53-G35</f>
        <v>0</v>
      </c>
      <c r="H54" s="24"/>
      <c r="I54" s="78">
        <f>I53-I35</f>
        <v>0</v>
      </c>
      <c r="J54" s="24"/>
      <c r="K54" s="24"/>
      <c r="L54" s="24"/>
      <c r="M54" s="24"/>
    </row>
    <row r="55" spans="1:13" ht="21.75" customHeight="1">
      <c r="G55" s="24"/>
      <c r="H55" s="24"/>
      <c r="I55" s="24"/>
      <c r="J55" s="24"/>
      <c r="K55" s="24"/>
      <c r="L55" s="24"/>
      <c r="M55" s="38" t="s">
        <v>181</v>
      </c>
    </row>
    <row r="56" spans="1:13" ht="21.75" customHeight="1">
      <c r="A56" s="12" t="s">
        <v>173</v>
      </c>
      <c r="G56" s="24"/>
      <c r="H56" s="24"/>
      <c r="I56" s="24"/>
      <c r="J56" s="24"/>
      <c r="K56" s="24"/>
      <c r="L56" s="24"/>
      <c r="M56" s="24"/>
    </row>
    <row r="57" spans="1:13" ht="21.75" customHeight="1">
      <c r="A57" s="3" t="s">
        <v>174</v>
      </c>
      <c r="D57" s="14"/>
      <c r="E57" s="4"/>
      <c r="F57" s="4"/>
      <c r="G57" s="26"/>
      <c r="H57" s="26"/>
      <c r="I57" s="26"/>
      <c r="J57" s="26"/>
      <c r="K57" s="26"/>
      <c r="M57" s="26"/>
    </row>
    <row r="58" spans="1:13" ht="21.75" customHeight="1" thickBot="1">
      <c r="A58" s="3" t="s">
        <v>175</v>
      </c>
      <c r="G58" s="79">
        <f>G46/bs!G82</f>
        <v>0.35006890215893433</v>
      </c>
      <c r="H58" s="2"/>
      <c r="I58" s="79">
        <f>I46/bs!I82</f>
        <v>0.13935691318327975</v>
      </c>
      <c r="J58" s="2"/>
      <c r="K58" s="79">
        <f>K46/bs!K82</f>
        <v>4.7236257847190322E-2</v>
      </c>
      <c r="L58" s="2"/>
      <c r="M58" s="79">
        <f>M46/bs!M82</f>
        <v>8.2621344357678761E-2</v>
      </c>
    </row>
    <row r="59" spans="1:13" ht="21.75" customHeight="1" thickTop="1"/>
    <row r="61" spans="1:13" ht="21.75" customHeight="1">
      <c r="A61" s="3" t="s">
        <v>198</v>
      </c>
    </row>
    <row r="62" spans="1:13" ht="21.75" customHeight="1">
      <c r="M62" s="45" t="s">
        <v>148</v>
      </c>
    </row>
    <row r="63" spans="1:13" s="10" customFormat="1" ht="21.75" customHeight="1">
      <c r="A63" s="56" t="s">
        <v>106</v>
      </c>
      <c r="B63" s="56"/>
      <c r="C63" s="47"/>
      <c r="D63" s="47"/>
      <c r="E63" s="48"/>
      <c r="F63" s="48"/>
      <c r="G63" s="49"/>
      <c r="I63" s="49"/>
      <c r="K63" s="49"/>
    </row>
    <row r="64" spans="1:13" s="10" customFormat="1" ht="21.75" customHeight="1">
      <c r="A64" s="46" t="s">
        <v>71</v>
      </c>
      <c r="B64" s="46"/>
      <c r="C64" s="47"/>
      <c r="D64" s="47"/>
      <c r="E64" s="48"/>
      <c r="F64" s="48"/>
      <c r="G64" s="49"/>
      <c r="I64" s="49"/>
      <c r="K64" s="49"/>
    </row>
    <row r="65" spans="1:13" s="18" customFormat="1" ht="21.75" customHeight="1">
      <c r="A65" s="46" t="s">
        <v>207</v>
      </c>
      <c r="B65" s="46"/>
      <c r="C65" s="46"/>
      <c r="D65" s="46"/>
      <c r="G65" s="49"/>
      <c r="H65" s="10"/>
      <c r="I65" s="49"/>
      <c r="J65" s="10"/>
      <c r="K65" s="49"/>
      <c r="L65" s="10"/>
      <c r="M65" s="50"/>
    </row>
    <row r="66" spans="1:13" s="8" customFormat="1" ht="21.75" customHeight="1">
      <c r="D66" s="51"/>
      <c r="E66" s="51"/>
      <c r="G66" s="7"/>
      <c r="H66" s="3"/>
      <c r="I66" s="7"/>
      <c r="J66" s="3"/>
      <c r="K66" s="7"/>
      <c r="L66" s="3"/>
      <c r="M66" s="19" t="s">
        <v>147</v>
      </c>
    </row>
    <row r="67" spans="1:13" s="8" customFormat="1" ht="21.75" customHeight="1">
      <c r="D67" s="51"/>
      <c r="E67" s="51"/>
      <c r="G67" s="86" t="s">
        <v>76</v>
      </c>
      <c r="H67" s="86"/>
      <c r="I67" s="86"/>
      <c r="K67" s="86" t="s">
        <v>75</v>
      </c>
      <c r="L67" s="86"/>
      <c r="M67" s="86"/>
    </row>
    <row r="68" spans="1:13" s="11" customFormat="1" ht="21.75" customHeight="1">
      <c r="D68" s="20"/>
      <c r="E68" s="66" t="s">
        <v>223</v>
      </c>
      <c r="G68" s="66">
        <v>2023</v>
      </c>
      <c r="H68" s="52"/>
      <c r="I68" s="66">
        <v>2022</v>
      </c>
      <c r="J68" s="52"/>
      <c r="K68" s="66">
        <v>2023</v>
      </c>
      <c r="L68" s="52"/>
      <c r="M68" s="66">
        <v>2022</v>
      </c>
    </row>
    <row r="69" spans="1:13" ht="21.75" customHeight="1">
      <c r="A69" s="12" t="s">
        <v>56</v>
      </c>
      <c r="D69" s="14"/>
      <c r="E69" s="4"/>
      <c r="F69" s="4"/>
    </row>
    <row r="70" spans="1:13" ht="21.75" customHeight="1">
      <c r="A70" s="12" t="s">
        <v>24</v>
      </c>
      <c r="D70" s="14"/>
      <c r="E70" s="4"/>
      <c r="F70" s="4"/>
    </row>
    <row r="71" spans="1:13" ht="21.75" customHeight="1">
      <c r="A71" s="3" t="s">
        <v>25</v>
      </c>
      <c r="D71" s="1"/>
      <c r="E71" s="1">
        <v>2</v>
      </c>
      <c r="F71" s="1"/>
      <c r="G71" s="2">
        <v>3392954</v>
      </c>
      <c r="H71" s="2"/>
      <c r="I71" s="2">
        <v>3410348</v>
      </c>
      <c r="J71" s="2"/>
      <c r="K71" s="2">
        <v>826291</v>
      </c>
      <c r="L71" s="2"/>
      <c r="M71" s="2">
        <v>931829</v>
      </c>
    </row>
    <row r="72" spans="1:13" ht="21.75" customHeight="1">
      <c r="A72" s="3" t="s">
        <v>172</v>
      </c>
      <c r="D72" s="1"/>
      <c r="E72" s="1" t="s">
        <v>233</v>
      </c>
      <c r="F72" s="1"/>
      <c r="G72" s="2">
        <v>0</v>
      </c>
      <c r="H72" s="2"/>
      <c r="I72" s="2">
        <v>0</v>
      </c>
      <c r="J72" s="2"/>
      <c r="K72" s="2">
        <v>208061</v>
      </c>
      <c r="L72" s="2"/>
      <c r="M72" s="2">
        <v>108059</v>
      </c>
    </row>
    <row r="73" spans="1:13" ht="21.75" customHeight="1">
      <c r="A73" s="15" t="s">
        <v>26</v>
      </c>
      <c r="D73" s="14"/>
      <c r="E73" s="1">
        <v>2</v>
      </c>
      <c r="F73" s="1"/>
      <c r="G73" s="2">
        <v>43486</v>
      </c>
      <c r="H73" s="28"/>
      <c r="I73" s="28">
        <v>48032</v>
      </c>
      <c r="J73" s="28"/>
      <c r="K73" s="2">
        <v>27479</v>
      </c>
      <c r="L73" s="28"/>
      <c r="M73" s="28">
        <v>40570</v>
      </c>
    </row>
    <row r="74" spans="1:13" ht="21.75" customHeight="1">
      <c r="A74" s="15" t="s">
        <v>118</v>
      </c>
      <c r="D74" s="14"/>
      <c r="E74" s="1"/>
      <c r="F74" s="1"/>
      <c r="G74" s="29">
        <v>3558</v>
      </c>
      <c r="H74" s="2"/>
      <c r="I74" s="29">
        <v>12511</v>
      </c>
      <c r="J74" s="2"/>
      <c r="K74" s="29">
        <v>2660</v>
      </c>
      <c r="L74" s="2"/>
      <c r="M74" s="29">
        <v>4988</v>
      </c>
    </row>
    <row r="75" spans="1:13" ht="21.75" customHeight="1">
      <c r="A75" s="12" t="s">
        <v>27</v>
      </c>
      <c r="D75" s="14"/>
      <c r="E75" s="1"/>
      <c r="F75" s="1"/>
      <c r="G75" s="29">
        <f>SUM(G71:G74)</f>
        <v>3439998</v>
      </c>
      <c r="H75" s="2"/>
      <c r="I75" s="29">
        <f>SUM(I71:I74)</f>
        <v>3470891</v>
      </c>
      <c r="J75" s="2"/>
      <c r="K75" s="29">
        <f>SUM(K71:K74)</f>
        <v>1064491</v>
      </c>
      <c r="L75" s="2"/>
      <c r="M75" s="29">
        <f>SUM(M71:M74)</f>
        <v>1085446</v>
      </c>
    </row>
    <row r="76" spans="1:13" ht="21.75" customHeight="1">
      <c r="A76" s="12" t="s">
        <v>28</v>
      </c>
      <c r="D76" s="14"/>
      <c r="E76" s="1"/>
      <c r="F76" s="1"/>
      <c r="G76" s="2"/>
      <c r="H76" s="2"/>
      <c r="I76" s="2"/>
      <c r="J76" s="2"/>
      <c r="K76" s="2"/>
      <c r="L76" s="2"/>
      <c r="M76" s="2"/>
    </row>
    <row r="77" spans="1:13" ht="21.75" customHeight="1">
      <c r="A77" s="15" t="s">
        <v>29</v>
      </c>
      <c r="D77" s="14"/>
      <c r="E77" s="1">
        <v>2</v>
      </c>
      <c r="F77" s="1"/>
      <c r="G77" s="2">
        <v>2682058</v>
      </c>
      <c r="H77" s="2"/>
      <c r="I77" s="2">
        <v>2886917</v>
      </c>
      <c r="J77" s="2"/>
      <c r="K77" s="2">
        <v>673981</v>
      </c>
      <c r="L77" s="2"/>
      <c r="M77" s="2">
        <v>817979</v>
      </c>
    </row>
    <row r="78" spans="1:13" ht="21.75" customHeight="1">
      <c r="A78" s="15" t="s">
        <v>131</v>
      </c>
      <c r="D78" s="14"/>
      <c r="E78" s="1"/>
      <c r="F78" s="1"/>
      <c r="G78" s="2">
        <v>113767</v>
      </c>
      <c r="H78" s="2"/>
      <c r="I78" s="2">
        <v>108933</v>
      </c>
      <c r="J78" s="2"/>
      <c r="K78" s="2">
        <v>22091</v>
      </c>
      <c r="L78" s="2"/>
      <c r="M78" s="2">
        <v>20475</v>
      </c>
    </row>
    <row r="79" spans="1:13" ht="21.75" customHeight="1">
      <c r="A79" s="15" t="s">
        <v>30</v>
      </c>
      <c r="D79" s="14"/>
      <c r="E79" s="1">
        <v>2</v>
      </c>
      <c r="F79" s="1"/>
      <c r="G79" s="2">
        <v>229860</v>
      </c>
      <c r="H79" s="2"/>
      <c r="I79" s="2">
        <v>225648</v>
      </c>
      <c r="J79" s="2"/>
      <c r="K79" s="2">
        <v>87547</v>
      </c>
      <c r="L79" s="2"/>
      <c r="M79" s="2">
        <v>86403</v>
      </c>
    </row>
    <row r="80" spans="1:13" ht="21.75" customHeight="1">
      <c r="A80" s="15" t="s">
        <v>218</v>
      </c>
      <c r="D80" s="14"/>
      <c r="E80" s="1"/>
      <c r="F80" s="1"/>
      <c r="G80" s="29">
        <v>0</v>
      </c>
      <c r="H80" s="2"/>
      <c r="I80" s="29">
        <v>0</v>
      </c>
      <c r="J80" s="2"/>
      <c r="K80" s="29">
        <v>0</v>
      </c>
      <c r="L80" s="2"/>
      <c r="M80" s="29">
        <v>77600</v>
      </c>
    </row>
    <row r="81" spans="1:13" ht="21.75" customHeight="1">
      <c r="A81" s="12" t="s">
        <v>31</v>
      </c>
      <c r="D81" s="14"/>
      <c r="E81" s="1"/>
      <c r="F81" s="1"/>
      <c r="G81" s="29">
        <f>SUM(G77:G80)</f>
        <v>3025685</v>
      </c>
      <c r="H81" s="2"/>
      <c r="I81" s="29">
        <f>SUM(I77:I80)</f>
        <v>3221498</v>
      </c>
      <c r="J81" s="2"/>
      <c r="K81" s="29">
        <f>SUM(K77:K80)</f>
        <v>783619</v>
      </c>
      <c r="L81" s="2"/>
      <c r="M81" s="29">
        <f>SUM(M77:M80)</f>
        <v>1002457</v>
      </c>
    </row>
    <row r="82" spans="1:13" ht="21.75" customHeight="1">
      <c r="A82" s="12" t="s">
        <v>199</v>
      </c>
      <c r="D82" s="14"/>
      <c r="E82" s="1"/>
      <c r="F82" s="1"/>
      <c r="G82" s="2">
        <f>G75-G81</f>
        <v>414313</v>
      </c>
      <c r="H82" s="2"/>
      <c r="I82" s="2">
        <f>I75-I81</f>
        <v>249393</v>
      </c>
      <c r="J82" s="2"/>
      <c r="K82" s="2">
        <f>K75-K81</f>
        <v>280872</v>
      </c>
      <c r="L82" s="2"/>
      <c r="M82" s="2">
        <f>M75-M81</f>
        <v>82989</v>
      </c>
    </row>
    <row r="83" spans="1:13" ht="21.75" customHeight="1">
      <c r="A83" s="3" t="s">
        <v>32</v>
      </c>
      <c r="D83" s="14"/>
      <c r="E83" s="1"/>
      <c r="F83" s="1"/>
      <c r="G83" s="29">
        <v>-80823</v>
      </c>
      <c r="H83" s="2"/>
      <c r="I83" s="29">
        <v>-76315</v>
      </c>
      <c r="J83" s="2"/>
      <c r="K83" s="29">
        <v>-46890</v>
      </c>
      <c r="L83" s="2"/>
      <c r="M83" s="29">
        <v>-36771</v>
      </c>
    </row>
    <row r="84" spans="1:13" ht="21.75" customHeight="1">
      <c r="A84" s="12" t="s">
        <v>226</v>
      </c>
      <c r="D84" s="14"/>
      <c r="E84" s="1"/>
      <c r="F84" s="1"/>
      <c r="G84" s="2">
        <f>SUM(G82:G83)</f>
        <v>333490</v>
      </c>
      <c r="H84" s="2"/>
      <c r="I84" s="2">
        <f>SUM(I82:I83)</f>
        <v>173078</v>
      </c>
      <c r="J84" s="2"/>
      <c r="K84" s="2">
        <f>SUM(K82:K83)</f>
        <v>233982</v>
      </c>
      <c r="L84" s="2"/>
      <c r="M84" s="2">
        <f>SUM(M82:M83)</f>
        <v>46218</v>
      </c>
    </row>
    <row r="85" spans="1:13" ht="21.75" customHeight="1">
      <c r="A85" s="15" t="s">
        <v>219</v>
      </c>
      <c r="D85" s="14"/>
      <c r="E85" s="1">
        <v>9</v>
      </c>
      <c r="F85" s="1"/>
      <c r="G85" s="29">
        <v>-55349</v>
      </c>
      <c r="H85" s="2"/>
      <c r="I85" s="29">
        <v>-27976</v>
      </c>
      <c r="J85" s="2"/>
      <c r="K85" s="29">
        <v>-1234</v>
      </c>
      <c r="L85" s="2"/>
      <c r="M85" s="29">
        <v>1916</v>
      </c>
    </row>
    <row r="86" spans="1:13" ht="21.75" customHeight="1">
      <c r="A86" s="10" t="s">
        <v>149</v>
      </c>
      <c r="D86" s="14"/>
      <c r="E86" s="1"/>
      <c r="F86" s="1"/>
      <c r="G86" s="30">
        <f>SUM(G84:G85)</f>
        <v>278141</v>
      </c>
      <c r="H86" s="2"/>
      <c r="I86" s="30">
        <f>SUM(I84:I85)</f>
        <v>145102</v>
      </c>
      <c r="J86" s="2"/>
      <c r="K86" s="30">
        <f>SUM(K84:K85)</f>
        <v>232748</v>
      </c>
      <c r="L86" s="2"/>
      <c r="M86" s="30">
        <f>SUM(M84:M85)</f>
        <v>48134</v>
      </c>
    </row>
    <row r="87" spans="1:13" ht="21.75" customHeight="1">
      <c r="A87" s="10"/>
      <c r="D87" s="14"/>
      <c r="E87" s="1"/>
      <c r="F87" s="1"/>
      <c r="G87" s="2"/>
      <c r="H87" s="2"/>
      <c r="I87" s="2"/>
      <c r="J87" s="2"/>
      <c r="K87" s="2"/>
      <c r="L87" s="2"/>
      <c r="M87" s="2"/>
    </row>
    <row r="88" spans="1:13" ht="21.75" customHeight="1">
      <c r="A88" s="10" t="s">
        <v>57</v>
      </c>
      <c r="D88" s="14"/>
      <c r="E88" s="1"/>
      <c r="F88" s="1"/>
      <c r="G88" s="2"/>
      <c r="H88" s="2"/>
      <c r="I88" s="2"/>
      <c r="J88" s="2"/>
      <c r="K88" s="2"/>
      <c r="L88" s="2"/>
      <c r="M88" s="2"/>
    </row>
    <row r="89" spans="1:13" ht="21.75" customHeight="1">
      <c r="A89" s="31" t="s">
        <v>88</v>
      </c>
      <c r="D89" s="14"/>
      <c r="E89" s="1"/>
      <c r="F89" s="1"/>
      <c r="G89" s="2"/>
      <c r="H89" s="2"/>
      <c r="I89" s="2"/>
      <c r="J89" s="2"/>
      <c r="K89" s="2"/>
      <c r="L89" s="2"/>
      <c r="M89" s="2"/>
    </row>
    <row r="90" spans="1:13" s="12" customFormat="1" ht="21.75" customHeight="1">
      <c r="A90" s="10" t="s">
        <v>89</v>
      </c>
      <c r="D90" s="32"/>
      <c r="E90" s="33"/>
      <c r="F90" s="33"/>
      <c r="G90" s="2"/>
      <c r="H90" s="2"/>
      <c r="I90" s="2"/>
      <c r="J90" s="2"/>
      <c r="K90" s="2"/>
      <c r="L90" s="2"/>
      <c r="M90" s="2"/>
    </row>
    <row r="91" spans="1:13" ht="21.75" customHeight="1">
      <c r="A91" s="15" t="s">
        <v>86</v>
      </c>
      <c r="D91" s="14"/>
      <c r="E91" s="1"/>
      <c r="F91" s="1"/>
      <c r="G91" s="3"/>
      <c r="I91" s="3"/>
      <c r="K91" s="3"/>
    </row>
    <row r="92" spans="1:13" ht="21.75" customHeight="1">
      <c r="A92" s="15" t="s">
        <v>87</v>
      </c>
      <c r="D92" s="14"/>
      <c r="E92" s="1"/>
      <c r="F92" s="1"/>
      <c r="G92" s="29">
        <v>60424</v>
      </c>
      <c r="H92" s="2"/>
      <c r="I92" s="29">
        <v>46020</v>
      </c>
      <c r="J92" s="2"/>
      <c r="K92" s="29">
        <v>0</v>
      </c>
      <c r="L92" s="2"/>
      <c r="M92" s="29">
        <v>0</v>
      </c>
    </row>
    <row r="93" spans="1:13" ht="21.75" customHeight="1">
      <c r="A93" s="15" t="s">
        <v>85</v>
      </c>
      <c r="D93" s="14"/>
      <c r="E93" s="1"/>
      <c r="F93" s="1"/>
      <c r="G93" s="2"/>
      <c r="H93" s="2"/>
      <c r="I93" s="2"/>
      <c r="J93" s="2"/>
      <c r="K93" s="2"/>
      <c r="L93" s="2"/>
      <c r="M93" s="2"/>
    </row>
    <row r="94" spans="1:13" ht="21.75" customHeight="1">
      <c r="A94" s="10" t="s">
        <v>96</v>
      </c>
      <c r="D94" s="14"/>
      <c r="E94" s="1"/>
      <c r="F94" s="1"/>
      <c r="G94" s="29">
        <f>SUM(G90:G92)</f>
        <v>60424</v>
      </c>
      <c r="H94" s="2"/>
      <c r="I94" s="29">
        <f>SUM(I90:I92)</f>
        <v>46020</v>
      </c>
      <c r="J94" s="2"/>
      <c r="K94" s="29">
        <f>SUM(K90:K92)</f>
        <v>0</v>
      </c>
      <c r="L94" s="2"/>
      <c r="M94" s="29">
        <f>SUM(M90:M92)</f>
        <v>0</v>
      </c>
    </row>
    <row r="95" spans="1:13" ht="21.75" customHeight="1">
      <c r="A95" s="31" t="s">
        <v>119</v>
      </c>
      <c r="D95" s="14"/>
      <c r="E95" s="1"/>
      <c r="F95" s="1"/>
      <c r="G95" s="2"/>
      <c r="H95" s="2"/>
      <c r="I95" s="2"/>
      <c r="J95" s="2"/>
      <c r="K95" s="2"/>
      <c r="L95" s="2"/>
      <c r="M95" s="2"/>
    </row>
    <row r="96" spans="1:13" ht="21.75" customHeight="1">
      <c r="A96" s="31" t="s">
        <v>120</v>
      </c>
      <c r="D96" s="14"/>
      <c r="E96" s="1"/>
      <c r="F96" s="1"/>
      <c r="G96" s="3"/>
      <c r="I96" s="3"/>
      <c r="K96" s="3"/>
    </row>
    <row r="97" spans="1:13" ht="21.75" customHeight="1">
      <c r="A97" s="15" t="s">
        <v>163</v>
      </c>
      <c r="D97" s="14"/>
      <c r="E97" s="1"/>
      <c r="F97" s="1"/>
      <c r="G97" s="2">
        <v>1168</v>
      </c>
      <c r="H97" s="2"/>
      <c r="I97" s="2">
        <v>687</v>
      </c>
      <c r="J97" s="2"/>
      <c r="K97" s="2">
        <v>0</v>
      </c>
      <c r="L97" s="2"/>
      <c r="M97" s="2">
        <v>0</v>
      </c>
    </row>
    <row r="98" spans="1:13" ht="21.75" customHeight="1">
      <c r="A98" s="15" t="s">
        <v>121</v>
      </c>
      <c r="D98" s="14"/>
      <c r="E98" s="1"/>
      <c r="F98" s="1"/>
      <c r="G98" s="29">
        <v>-294</v>
      </c>
      <c r="H98" s="2"/>
      <c r="I98" s="29">
        <v>-206</v>
      </c>
      <c r="J98" s="2"/>
      <c r="K98" s="29">
        <v>0</v>
      </c>
      <c r="L98" s="2"/>
      <c r="M98" s="29">
        <v>0</v>
      </c>
    </row>
    <row r="99" spans="1:13" ht="21.75" customHeight="1">
      <c r="A99" s="15" t="s">
        <v>119</v>
      </c>
      <c r="D99" s="14"/>
      <c r="E99" s="1"/>
      <c r="F99" s="1"/>
      <c r="G99" s="2"/>
      <c r="H99" s="2"/>
      <c r="I99" s="2"/>
      <c r="J99" s="2"/>
      <c r="K99" s="2"/>
      <c r="L99" s="2"/>
      <c r="M99" s="2"/>
    </row>
    <row r="100" spans="1:13" ht="21.75" customHeight="1">
      <c r="A100" s="15" t="s">
        <v>122</v>
      </c>
      <c r="D100" s="14"/>
      <c r="E100" s="1"/>
      <c r="F100" s="1"/>
      <c r="G100" s="29">
        <f>SUM(G97:G98)</f>
        <v>874</v>
      </c>
      <c r="H100" s="2"/>
      <c r="I100" s="29">
        <f>SUM(I97:I98)</f>
        <v>481</v>
      </c>
      <c r="J100" s="2"/>
      <c r="K100" s="29">
        <f>SUM(K97:K98)</f>
        <v>0</v>
      </c>
      <c r="L100" s="2"/>
      <c r="M100" s="29">
        <f>SUM(M97:M98)</f>
        <v>0</v>
      </c>
    </row>
    <row r="101" spans="1:13" ht="21.75" customHeight="1">
      <c r="A101" s="10" t="s">
        <v>150</v>
      </c>
      <c r="D101" s="14"/>
      <c r="E101" s="1"/>
      <c r="F101" s="1"/>
      <c r="G101" s="29">
        <f>SUM(G94,G100)</f>
        <v>61298</v>
      </c>
      <c r="H101" s="2"/>
      <c r="I101" s="29">
        <f>SUM(I94,I100)</f>
        <v>46501</v>
      </c>
      <c r="J101" s="2"/>
      <c r="K101" s="29">
        <f>SUM(K94,K100)</f>
        <v>0</v>
      </c>
      <c r="L101" s="2"/>
      <c r="M101" s="29">
        <f>SUM(M94,M100)</f>
        <v>0</v>
      </c>
    </row>
    <row r="102" spans="1:13" ht="21.75" customHeight="1" thickBot="1">
      <c r="A102" s="10" t="s">
        <v>151</v>
      </c>
      <c r="D102" s="14"/>
      <c r="E102" s="1"/>
      <c r="F102" s="1"/>
      <c r="G102" s="34">
        <f>SUM(G86,G101)</f>
        <v>339439</v>
      </c>
      <c r="H102" s="2"/>
      <c r="I102" s="34">
        <f>SUM(I86,I101)</f>
        <v>191603</v>
      </c>
      <c r="J102" s="2"/>
      <c r="K102" s="34">
        <f>SUM(K86,K101)</f>
        <v>232748</v>
      </c>
      <c r="L102" s="2"/>
      <c r="M102" s="34">
        <f>SUM(M86,M101)</f>
        <v>48134</v>
      </c>
    </row>
    <row r="103" spans="1:13" ht="21.75" customHeight="1" thickTop="1">
      <c r="D103" s="14"/>
      <c r="E103" s="1"/>
      <c r="F103" s="1"/>
      <c r="G103" s="24"/>
      <c r="H103" s="24"/>
      <c r="I103" s="24"/>
      <c r="J103" s="24"/>
      <c r="K103" s="24"/>
      <c r="L103" s="24"/>
      <c r="M103" s="24"/>
    </row>
    <row r="104" spans="1:13" ht="21.75" customHeight="1">
      <c r="D104" s="14"/>
      <c r="E104" s="1"/>
      <c r="F104" s="1"/>
      <c r="G104" s="24"/>
      <c r="H104" s="24"/>
      <c r="I104" s="24"/>
      <c r="J104" s="24"/>
      <c r="K104" s="24"/>
      <c r="L104" s="24"/>
      <c r="M104" s="24"/>
    </row>
    <row r="105" spans="1:13" ht="21.75" customHeight="1">
      <c r="A105" s="3" t="s">
        <v>198</v>
      </c>
      <c r="D105" s="14"/>
      <c r="E105" s="4"/>
      <c r="F105" s="4"/>
      <c r="G105" s="35"/>
      <c r="H105" s="5"/>
      <c r="I105" s="35"/>
      <c r="J105" s="5"/>
      <c r="K105" s="35"/>
      <c r="L105" s="5"/>
      <c r="M105" s="5"/>
    </row>
    <row r="106" spans="1:13" ht="21.75" customHeight="1">
      <c r="M106" s="45" t="s">
        <v>148</v>
      </c>
    </row>
    <row r="107" spans="1:13" s="10" customFormat="1" ht="21.75" customHeight="1">
      <c r="A107" s="56" t="s">
        <v>106</v>
      </c>
      <c r="B107" s="56"/>
      <c r="C107" s="47"/>
      <c r="D107" s="47"/>
      <c r="E107" s="48"/>
      <c r="F107" s="48"/>
      <c r="G107" s="49"/>
      <c r="I107" s="49"/>
      <c r="K107" s="49"/>
    </row>
    <row r="108" spans="1:13" s="10" customFormat="1" ht="21.75" customHeight="1">
      <c r="A108" s="46" t="s">
        <v>123</v>
      </c>
      <c r="B108" s="46"/>
      <c r="C108" s="47"/>
      <c r="D108" s="47"/>
      <c r="E108" s="48"/>
      <c r="F108" s="48"/>
      <c r="G108" s="49"/>
      <c r="I108" s="49"/>
      <c r="K108" s="49"/>
    </row>
    <row r="109" spans="1:13" s="18" customFormat="1" ht="21.75" customHeight="1">
      <c r="A109" s="46" t="str">
        <f>A65</f>
        <v>For the six-month period ended 30 June 2023</v>
      </c>
      <c r="B109" s="46"/>
      <c r="C109" s="46"/>
      <c r="D109" s="46"/>
      <c r="G109" s="49"/>
      <c r="H109" s="10"/>
      <c r="I109" s="49"/>
      <c r="J109" s="10"/>
      <c r="K109" s="49"/>
      <c r="L109" s="10"/>
      <c r="M109" s="50"/>
    </row>
    <row r="110" spans="1:13" s="8" customFormat="1" ht="21.75" customHeight="1">
      <c r="D110" s="51"/>
      <c r="E110" s="51"/>
      <c r="G110" s="7"/>
      <c r="H110" s="3"/>
      <c r="I110" s="7"/>
      <c r="J110" s="3"/>
      <c r="K110" s="7"/>
      <c r="L110" s="3"/>
      <c r="M110" s="19" t="s">
        <v>147</v>
      </c>
    </row>
    <row r="111" spans="1:13" s="8" customFormat="1" ht="21.75" customHeight="1">
      <c r="D111" s="51"/>
      <c r="E111" s="51"/>
      <c r="G111" s="86" t="s">
        <v>76</v>
      </c>
      <c r="H111" s="86"/>
      <c r="I111" s="86"/>
      <c r="K111" s="86" t="s">
        <v>75</v>
      </c>
      <c r="L111" s="86"/>
      <c r="M111" s="86"/>
    </row>
    <row r="112" spans="1:13" s="11" customFormat="1" ht="21.75" customHeight="1">
      <c r="D112" s="20"/>
      <c r="E112" s="4"/>
      <c r="G112" s="66">
        <f>G68</f>
        <v>2023</v>
      </c>
      <c r="H112" s="52"/>
      <c r="I112" s="66">
        <f>I68</f>
        <v>2022</v>
      </c>
      <c r="J112" s="52"/>
      <c r="K112" s="66">
        <f>K68</f>
        <v>2023</v>
      </c>
      <c r="L112" s="52"/>
      <c r="M112" s="66">
        <f>M68</f>
        <v>2022</v>
      </c>
    </row>
    <row r="113" spans="1:13" ht="21.75" customHeight="1">
      <c r="A113" s="12" t="s">
        <v>176</v>
      </c>
      <c r="D113" s="14"/>
      <c r="E113" s="4"/>
      <c r="F113" s="4"/>
    </row>
    <row r="114" spans="1:13" ht="21.75" customHeight="1" thickBot="1">
      <c r="A114" s="3" t="s">
        <v>107</v>
      </c>
      <c r="D114" s="14"/>
      <c r="E114" s="4"/>
      <c r="F114" s="4"/>
      <c r="G114" s="2">
        <v>253166</v>
      </c>
      <c r="H114" s="26"/>
      <c r="I114" s="2">
        <v>133836</v>
      </c>
      <c r="J114" s="26"/>
      <c r="K114" s="34">
        <f>K102</f>
        <v>232748</v>
      </c>
      <c r="L114" s="26"/>
      <c r="M114" s="34">
        <f>M102</f>
        <v>48134</v>
      </c>
    </row>
    <row r="115" spans="1:13" ht="21.75" customHeight="1" thickTop="1">
      <c r="A115" s="3" t="s">
        <v>105</v>
      </c>
      <c r="D115" s="14"/>
      <c r="E115" s="1"/>
      <c r="F115" s="1"/>
      <c r="G115" s="2">
        <v>24975</v>
      </c>
      <c r="H115" s="2"/>
      <c r="I115" s="2">
        <v>11266</v>
      </c>
      <c r="J115" s="2"/>
      <c r="K115" s="2"/>
      <c r="L115" s="2"/>
      <c r="M115" s="2"/>
    </row>
    <row r="116" spans="1:13" ht="21.75" customHeight="1" thickBot="1">
      <c r="D116" s="14"/>
      <c r="E116" s="1"/>
      <c r="F116" s="1"/>
      <c r="G116" s="67">
        <f>SUM(G114:G115)</f>
        <v>278141</v>
      </c>
      <c r="H116" s="2"/>
      <c r="I116" s="67">
        <f>SUM(I114:I115)</f>
        <v>145102</v>
      </c>
      <c r="J116" s="2"/>
      <c r="K116" s="2"/>
      <c r="L116" s="2"/>
      <c r="M116" s="2"/>
    </row>
    <row r="117" spans="1:13" ht="21.75" customHeight="1" thickTop="1">
      <c r="D117" s="14"/>
      <c r="E117" s="1"/>
      <c r="F117" s="1"/>
      <c r="G117" s="77">
        <f>G116-G86</f>
        <v>0</v>
      </c>
      <c r="H117" s="28"/>
      <c r="I117" s="77">
        <f>I116-I86</f>
        <v>0</v>
      </c>
      <c r="J117" s="28"/>
      <c r="K117" s="28"/>
      <c r="L117" s="28"/>
      <c r="M117" s="28"/>
    </row>
    <row r="118" spans="1:13" ht="21.75" customHeight="1">
      <c r="A118" s="12" t="s">
        <v>108</v>
      </c>
      <c r="D118" s="14"/>
      <c r="E118" s="4"/>
      <c r="F118" s="4"/>
      <c r="G118" s="28"/>
      <c r="H118" s="28"/>
      <c r="I118" s="28"/>
      <c r="J118" s="28"/>
      <c r="K118" s="28"/>
      <c r="L118" s="28"/>
      <c r="M118" s="28"/>
    </row>
    <row r="119" spans="1:13" ht="21.75" customHeight="1" thickBot="1">
      <c r="A119" s="3" t="s">
        <v>107</v>
      </c>
      <c r="D119" s="14"/>
      <c r="E119" s="4"/>
      <c r="F119" s="4"/>
      <c r="G119" s="2">
        <v>320386</v>
      </c>
      <c r="H119" s="26"/>
      <c r="I119" s="2">
        <v>176087</v>
      </c>
      <c r="J119" s="26"/>
      <c r="K119" s="34">
        <f>SUM(K102)</f>
        <v>232748</v>
      </c>
      <c r="L119" s="26"/>
      <c r="M119" s="34">
        <f>SUM(M102)</f>
        <v>48134</v>
      </c>
    </row>
    <row r="120" spans="1:13" ht="21.75" customHeight="1" thickTop="1">
      <c r="A120" s="3" t="s">
        <v>105</v>
      </c>
      <c r="D120" s="14"/>
      <c r="E120" s="1"/>
      <c r="F120" s="1"/>
      <c r="G120" s="2">
        <v>19053</v>
      </c>
      <c r="H120" s="2"/>
      <c r="I120" s="2">
        <v>15516</v>
      </c>
      <c r="J120" s="2"/>
      <c r="K120" s="2"/>
      <c r="L120" s="2"/>
      <c r="M120" s="2"/>
    </row>
    <row r="121" spans="1:13" ht="21.75" customHeight="1" thickBot="1">
      <c r="D121" s="14"/>
      <c r="E121" s="1"/>
      <c r="F121" s="1"/>
      <c r="G121" s="67">
        <f>SUM(G119:G120)</f>
        <v>339439</v>
      </c>
      <c r="H121" s="2"/>
      <c r="I121" s="67">
        <f>SUM(I119:I120)</f>
        <v>191603</v>
      </c>
      <c r="J121" s="2"/>
      <c r="K121" s="2"/>
      <c r="L121" s="2"/>
      <c r="M121" s="2"/>
    </row>
    <row r="122" spans="1:13" ht="21.75" customHeight="1" thickTop="1">
      <c r="G122" s="78">
        <f>G121-G102</f>
        <v>0</v>
      </c>
      <c r="H122" s="24"/>
      <c r="I122" s="78">
        <f>I121-I102</f>
        <v>0</v>
      </c>
      <c r="J122" s="24"/>
      <c r="K122" s="24"/>
      <c r="L122" s="24"/>
      <c r="M122" s="24"/>
    </row>
    <row r="123" spans="1:13" ht="21.75" customHeight="1">
      <c r="G123" s="24"/>
      <c r="H123" s="24"/>
      <c r="I123" s="24"/>
      <c r="J123" s="24"/>
      <c r="K123" s="24"/>
      <c r="L123" s="24"/>
      <c r="M123" s="38" t="s">
        <v>181</v>
      </c>
    </row>
    <row r="124" spans="1:13" ht="21.75" customHeight="1">
      <c r="A124" s="12" t="s">
        <v>173</v>
      </c>
      <c r="G124" s="24"/>
      <c r="H124" s="24"/>
      <c r="I124" s="24"/>
      <c r="J124" s="24"/>
      <c r="K124" s="24"/>
      <c r="L124" s="24"/>
      <c r="M124" s="24"/>
    </row>
    <row r="125" spans="1:13" ht="21.75" customHeight="1">
      <c r="A125" s="3" t="s">
        <v>174</v>
      </c>
      <c r="D125" s="14"/>
      <c r="E125" s="4"/>
      <c r="F125" s="4"/>
      <c r="G125" s="26"/>
      <c r="H125" s="26"/>
      <c r="I125" s="26"/>
      <c r="J125" s="26"/>
      <c r="K125" s="26"/>
      <c r="M125" s="26"/>
    </row>
    <row r="126" spans="1:13" ht="21.75" customHeight="1" thickBot="1">
      <c r="A126" s="3" t="s">
        <v>175</v>
      </c>
      <c r="G126" s="79">
        <f>G114/bs!G82</f>
        <v>0.77527484305619354</v>
      </c>
      <c r="H126" s="2"/>
      <c r="I126" s="79">
        <f>I114/bs!I82</f>
        <v>0.40984841525034449</v>
      </c>
      <c r="J126" s="2"/>
      <c r="K126" s="79">
        <f>K114/bs!K82</f>
        <v>0.71274843056193538</v>
      </c>
      <c r="L126" s="2"/>
      <c r="M126" s="79">
        <f>M114/bs!M82</f>
        <v>0.14740162302863266</v>
      </c>
    </row>
    <row r="127" spans="1:13" ht="21.75" customHeight="1" thickTop="1"/>
    <row r="129" spans="1:1" ht="21.75" customHeight="1">
      <c r="A129" s="3" t="s">
        <v>198</v>
      </c>
    </row>
  </sheetData>
  <mergeCells count="8">
    <mergeCell ref="G111:I111"/>
    <mergeCell ref="K111:M111"/>
    <mergeCell ref="G67:I67"/>
    <mergeCell ref="K67:M67"/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7" max="12" man="1"/>
    <brk id="61" max="12" man="1"/>
    <brk id="10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topLeftCell="A4" zoomScale="70" zoomScaleNormal="85" zoomScaleSheetLayoutView="70" workbookViewId="0">
      <selection activeCell="C24" sqref="C24"/>
    </sheetView>
  </sheetViews>
  <sheetFormatPr defaultColWidth="9.140625" defaultRowHeight="21.75" customHeight="1"/>
  <cols>
    <col min="1" max="1" width="50.140625" style="8" customWidth="1"/>
    <col min="2" max="2" width="9" style="53" customWidth="1"/>
    <col min="3" max="3" width="1.140625" style="8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8" customWidth="1"/>
    <col min="11" max="11" width="1.5703125" style="8" customWidth="1"/>
    <col min="12" max="12" width="18.42578125" style="8" customWidth="1"/>
    <col min="13" max="13" width="1.5703125" style="8" customWidth="1"/>
    <col min="14" max="14" width="21.5703125" style="8" customWidth="1"/>
    <col min="15" max="15" width="1.5703125" style="8" customWidth="1"/>
    <col min="16" max="16" width="21.5703125" style="8" customWidth="1"/>
    <col min="17" max="17" width="1.5703125" style="8" customWidth="1"/>
    <col min="18" max="18" width="21.5703125" style="8" customWidth="1"/>
    <col min="19" max="19" width="1.5703125" style="8" customWidth="1"/>
    <col min="20" max="20" width="21.5703125" style="8" customWidth="1"/>
    <col min="21" max="21" width="1.5703125" style="8" customWidth="1"/>
    <col min="22" max="16384" width="9.140625" style="8"/>
  </cols>
  <sheetData>
    <row r="1" spans="1:20" ht="21.75" customHeight="1">
      <c r="N1" s="54"/>
      <c r="T1" s="54" t="s">
        <v>148</v>
      </c>
    </row>
    <row r="2" spans="1:20" s="10" customFormat="1" ht="21.75" customHeight="1">
      <c r="A2" s="46" t="s">
        <v>106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6" customFormat="1" ht="21.75" customHeight="1">
      <c r="A3" s="46" t="s">
        <v>67</v>
      </c>
      <c r="B3" s="53"/>
      <c r="C3" s="46"/>
    </row>
    <row r="4" spans="1:20" s="18" customFormat="1" ht="21.75" customHeight="1">
      <c r="A4" s="46" t="str">
        <f>pl!A65</f>
        <v>For the six-month period ended 30 June 2023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11" customFormat="1" ht="21.75" customHeight="1">
      <c r="B5" s="55"/>
      <c r="C5" s="37"/>
      <c r="L5" s="19"/>
      <c r="M5" s="19"/>
      <c r="N5" s="19"/>
      <c r="O5" s="19"/>
      <c r="P5" s="19"/>
      <c r="Q5" s="19"/>
      <c r="R5" s="19"/>
      <c r="S5" s="19"/>
      <c r="T5" s="19" t="s">
        <v>147</v>
      </c>
    </row>
    <row r="6" spans="1:20" s="11" customFormat="1" ht="21.75" customHeight="1">
      <c r="B6" s="55"/>
      <c r="C6" s="37"/>
      <c r="D6" s="88" t="s">
        <v>76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s="11" customFormat="1" ht="21.75" customHeight="1">
      <c r="B7" s="55"/>
      <c r="C7" s="37"/>
      <c r="D7" s="89" t="s">
        <v>107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68"/>
      <c r="R7" s="68"/>
      <c r="S7" s="68"/>
      <c r="T7" s="68"/>
    </row>
    <row r="8" spans="1:20" s="11" customFormat="1" ht="21.75" customHeight="1">
      <c r="B8" s="55"/>
      <c r="C8" s="37"/>
      <c r="L8" s="19"/>
      <c r="M8" s="19"/>
      <c r="N8" s="43" t="s">
        <v>80</v>
      </c>
      <c r="O8" s="19"/>
      <c r="P8" s="19"/>
      <c r="Q8" s="19"/>
      <c r="R8" s="43"/>
      <c r="S8" s="19"/>
      <c r="T8" s="19"/>
    </row>
    <row r="9" spans="1:20" s="11" customFormat="1" ht="21.75" customHeight="1">
      <c r="B9" s="55"/>
      <c r="C9" s="37"/>
      <c r="L9" s="19"/>
      <c r="M9" s="19"/>
      <c r="N9" s="72" t="s">
        <v>79</v>
      </c>
      <c r="O9" s="19"/>
      <c r="P9" s="19"/>
      <c r="Q9" s="19"/>
      <c r="R9" s="19"/>
      <c r="S9" s="19"/>
      <c r="T9" s="19"/>
    </row>
    <row r="10" spans="1:20" s="11" customFormat="1" ht="21.75" customHeight="1">
      <c r="B10" s="55"/>
      <c r="C10" s="37"/>
      <c r="H10" s="20"/>
      <c r="L10" s="19"/>
      <c r="M10" s="19"/>
      <c r="N10" s="73" t="s">
        <v>81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55"/>
      <c r="C11" s="37"/>
      <c r="H11" s="20"/>
      <c r="L11" s="19"/>
      <c r="M11" s="19"/>
      <c r="N11" s="69" t="s">
        <v>84</v>
      </c>
      <c r="O11" s="19"/>
      <c r="P11" s="19"/>
      <c r="Q11" s="19"/>
      <c r="R11" s="43" t="s">
        <v>112</v>
      </c>
      <c r="S11" s="19"/>
      <c r="T11" s="19"/>
    </row>
    <row r="12" spans="1:20" s="20" customFormat="1" ht="21.75" customHeight="1">
      <c r="B12" s="53"/>
      <c r="D12" s="43" t="s">
        <v>66</v>
      </c>
      <c r="H12" s="20" t="s">
        <v>145</v>
      </c>
      <c r="J12" s="87" t="s">
        <v>43</v>
      </c>
      <c r="K12" s="87"/>
      <c r="L12" s="87"/>
      <c r="M12" s="69"/>
      <c r="N12" s="20" t="s">
        <v>82</v>
      </c>
      <c r="O12" s="69"/>
      <c r="P12" s="20" t="s">
        <v>109</v>
      </c>
      <c r="Q12" s="69"/>
      <c r="R12" s="20" t="s">
        <v>113</v>
      </c>
      <c r="S12" s="69"/>
    </row>
    <row r="13" spans="1:20" s="20" customFormat="1" ht="21.75" customHeight="1">
      <c r="B13" s="53"/>
      <c r="D13" s="43" t="s">
        <v>68</v>
      </c>
      <c r="F13" s="43" t="s">
        <v>44</v>
      </c>
      <c r="H13" s="43" t="s">
        <v>144</v>
      </c>
      <c r="J13" s="69" t="s">
        <v>45</v>
      </c>
      <c r="K13" s="69"/>
      <c r="L13" s="69"/>
      <c r="M13" s="69"/>
      <c r="N13" s="69" t="s">
        <v>77</v>
      </c>
      <c r="O13" s="69"/>
      <c r="P13" s="69" t="s">
        <v>110</v>
      </c>
      <c r="Q13" s="69"/>
      <c r="R13" s="69" t="s">
        <v>114</v>
      </c>
      <c r="S13" s="69"/>
      <c r="T13" s="69"/>
    </row>
    <row r="14" spans="1:20" s="20" customFormat="1" ht="21.75" customHeight="1">
      <c r="B14" s="72" t="s">
        <v>223</v>
      </c>
      <c r="D14" s="72" t="s">
        <v>46</v>
      </c>
      <c r="E14" s="70"/>
      <c r="F14" s="66" t="s">
        <v>47</v>
      </c>
      <c r="H14" s="66" t="s">
        <v>143</v>
      </c>
      <c r="J14" s="72" t="s">
        <v>48</v>
      </c>
      <c r="L14" s="72" t="s">
        <v>49</v>
      </c>
      <c r="M14" s="38"/>
      <c r="N14" s="72" t="s">
        <v>83</v>
      </c>
      <c r="O14" s="38"/>
      <c r="P14" s="72" t="s">
        <v>111</v>
      </c>
      <c r="Q14" s="38"/>
      <c r="R14" s="72" t="s">
        <v>115</v>
      </c>
      <c r="S14" s="38"/>
      <c r="T14" s="72" t="s">
        <v>50</v>
      </c>
    </row>
    <row r="15" spans="1:20" s="11" customFormat="1" ht="21.75" customHeight="1">
      <c r="A15" s="80" t="s">
        <v>183</v>
      </c>
      <c r="B15" s="53"/>
      <c r="D15" s="2">
        <v>326550</v>
      </c>
      <c r="E15" s="2"/>
      <c r="F15" s="2">
        <v>1026969</v>
      </c>
      <c r="G15" s="2"/>
      <c r="H15" s="2">
        <v>20035</v>
      </c>
      <c r="I15" s="2"/>
      <c r="J15" s="2">
        <v>32655</v>
      </c>
      <c r="K15" s="2"/>
      <c r="L15" s="2">
        <v>680964</v>
      </c>
      <c r="M15" s="2"/>
      <c r="N15" s="2">
        <v>46160</v>
      </c>
      <c r="O15" s="2"/>
      <c r="P15" s="40">
        <f>SUM(D15:N15)</f>
        <v>2133333</v>
      </c>
      <c r="Q15" s="2"/>
      <c r="R15" s="2">
        <v>350420</v>
      </c>
      <c r="S15" s="2"/>
      <c r="T15" s="40">
        <f t="shared" ref="T15:T19" si="0">SUM(P15:R15)</f>
        <v>2483753</v>
      </c>
    </row>
    <row r="16" spans="1:20" s="11" customFormat="1" ht="21.75" customHeight="1">
      <c r="A16" s="11" t="s">
        <v>149</v>
      </c>
      <c r="B16" s="53"/>
      <c r="D16" s="40">
        <v>0</v>
      </c>
      <c r="E16" s="2"/>
      <c r="F16" s="40">
        <v>0</v>
      </c>
      <c r="G16" s="40"/>
      <c r="H16" s="40">
        <v>0</v>
      </c>
      <c r="I16" s="40"/>
      <c r="J16" s="40">
        <v>0</v>
      </c>
      <c r="K16" s="28"/>
      <c r="L16" s="40">
        <f>SUM(pl!I114)</f>
        <v>133836</v>
      </c>
      <c r="M16" s="2"/>
      <c r="N16" s="40">
        <v>0</v>
      </c>
      <c r="O16" s="2"/>
      <c r="P16" s="40">
        <f>SUM(D16:N16)</f>
        <v>133836</v>
      </c>
      <c r="Q16" s="2"/>
      <c r="R16" s="40">
        <f>SUM(pl!I115)</f>
        <v>11266</v>
      </c>
      <c r="S16" s="2"/>
      <c r="T16" s="40">
        <f t="shared" si="0"/>
        <v>145102</v>
      </c>
    </row>
    <row r="17" spans="1:20" s="11" customFormat="1" ht="21.75" customHeight="1">
      <c r="A17" s="11" t="s">
        <v>150</v>
      </c>
      <c r="B17" s="53"/>
      <c r="D17" s="81">
        <v>0</v>
      </c>
      <c r="E17" s="2"/>
      <c r="F17" s="81">
        <v>0</v>
      </c>
      <c r="G17" s="40"/>
      <c r="H17" s="81">
        <v>0</v>
      </c>
      <c r="I17" s="40"/>
      <c r="J17" s="81">
        <v>0</v>
      </c>
      <c r="K17" s="28"/>
      <c r="L17" s="81">
        <v>481</v>
      </c>
      <c r="M17" s="2"/>
      <c r="N17" s="81">
        <v>41770</v>
      </c>
      <c r="O17" s="2"/>
      <c r="P17" s="81">
        <f>SUM(D17:N17)</f>
        <v>42251</v>
      </c>
      <c r="Q17" s="2"/>
      <c r="R17" s="81">
        <f>pl!I120-pl!I115</f>
        <v>4250</v>
      </c>
      <c r="S17" s="2"/>
      <c r="T17" s="81">
        <f t="shared" si="0"/>
        <v>46501</v>
      </c>
    </row>
    <row r="18" spans="1:20" ht="21.75" customHeight="1">
      <c r="A18" s="11" t="s">
        <v>151</v>
      </c>
      <c r="D18" s="82">
        <f>SUM(D16:D17)</f>
        <v>0</v>
      </c>
      <c r="E18" s="2"/>
      <c r="F18" s="82">
        <f>SUM(F16:F17)</f>
        <v>0</v>
      </c>
      <c r="G18" s="2"/>
      <c r="H18" s="82">
        <f>SUM(H16:H17)</f>
        <v>0</v>
      </c>
      <c r="I18" s="2"/>
      <c r="J18" s="82">
        <f>SUM(J16:J17)</f>
        <v>0</v>
      </c>
      <c r="K18" s="2"/>
      <c r="L18" s="82">
        <f>SUM(L16:L17)</f>
        <v>134317</v>
      </c>
      <c r="M18" s="2"/>
      <c r="N18" s="82">
        <f>SUM(N16:N17)</f>
        <v>41770</v>
      </c>
      <c r="O18" s="2"/>
      <c r="P18" s="82">
        <f>SUM(D18:N18)</f>
        <v>176087</v>
      </c>
      <c r="Q18" s="2"/>
      <c r="R18" s="82">
        <f>SUM(R16:R17)</f>
        <v>15516</v>
      </c>
      <c r="S18" s="2"/>
      <c r="T18" s="82">
        <f t="shared" si="0"/>
        <v>191603</v>
      </c>
    </row>
    <row r="19" spans="1:20" ht="21.75" customHeight="1">
      <c r="A19" s="11" t="s">
        <v>189</v>
      </c>
      <c r="B19" s="53" t="s">
        <v>228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"/>
      <c r="L19" s="24">
        <v>-46044</v>
      </c>
      <c r="M19" s="2"/>
      <c r="N19" s="24">
        <v>0</v>
      </c>
      <c r="O19" s="2"/>
      <c r="P19" s="83">
        <f>SUM(D19:N19)</f>
        <v>-46044</v>
      </c>
      <c r="Q19" s="2"/>
      <c r="R19" s="24">
        <v>0</v>
      </c>
      <c r="S19" s="2"/>
      <c r="T19" s="40">
        <f t="shared" si="0"/>
        <v>-46044</v>
      </c>
    </row>
    <row r="20" spans="1:20" ht="21.75" customHeight="1">
      <c r="A20" s="11" t="s">
        <v>227</v>
      </c>
      <c r="D20" s="24"/>
      <c r="E20" s="2"/>
      <c r="F20" s="24"/>
      <c r="G20" s="2"/>
      <c r="H20" s="24"/>
      <c r="I20" s="2"/>
      <c r="J20" s="24"/>
      <c r="K20" s="2"/>
      <c r="L20" s="24"/>
      <c r="M20" s="2"/>
      <c r="N20" s="24"/>
      <c r="O20" s="2"/>
      <c r="P20" s="24"/>
      <c r="Q20" s="2"/>
      <c r="R20" s="24"/>
      <c r="S20" s="2"/>
      <c r="T20" s="24"/>
    </row>
    <row r="21" spans="1:20" s="16" customFormat="1" ht="21.75" customHeight="1">
      <c r="A21" s="84" t="s">
        <v>182</v>
      </c>
      <c r="B21" s="71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83">
        <f>SUM(D21:N21)</f>
        <v>0</v>
      </c>
      <c r="Q21" s="24"/>
      <c r="R21" s="2">
        <v>2203</v>
      </c>
      <c r="S21" s="24"/>
      <c r="T21" s="83">
        <f t="shared" ref="T21" si="1">SUM(P21:R21)</f>
        <v>2203</v>
      </c>
    </row>
    <row r="22" spans="1:20" s="16" customFormat="1" ht="21.75" customHeight="1">
      <c r="A22" s="84" t="s">
        <v>209</v>
      </c>
      <c r="B22" s="7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83"/>
      <c r="Q22" s="24"/>
      <c r="R22" s="24"/>
      <c r="S22" s="24"/>
      <c r="T22" s="83"/>
    </row>
    <row r="23" spans="1:20" s="16" customFormat="1" ht="21.75" customHeight="1">
      <c r="A23" s="84" t="s">
        <v>210</v>
      </c>
      <c r="B23" s="71"/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83">
        <f>SUM(D23:N23)</f>
        <v>0</v>
      </c>
      <c r="Q23" s="24"/>
      <c r="R23" s="2">
        <v>-13356</v>
      </c>
      <c r="S23" s="24"/>
      <c r="T23" s="40">
        <f t="shared" ref="T23" si="2">SUM(P23:R23)</f>
        <v>-13356</v>
      </c>
    </row>
    <row r="24" spans="1:20" ht="21.75" customHeight="1">
      <c r="A24" s="11" t="s">
        <v>208</v>
      </c>
      <c r="D24" s="24"/>
      <c r="E24" s="2"/>
      <c r="F24" s="24"/>
      <c r="G24" s="2"/>
      <c r="H24" s="24"/>
      <c r="I24" s="2"/>
      <c r="J24" s="24"/>
      <c r="K24" s="2"/>
      <c r="L24" s="24"/>
      <c r="M24" s="2"/>
      <c r="N24" s="24"/>
      <c r="O24" s="2"/>
      <c r="P24" s="83"/>
      <c r="Q24" s="2"/>
      <c r="R24" s="24"/>
      <c r="S24" s="2"/>
      <c r="T24" s="83"/>
    </row>
    <row r="25" spans="1:20" ht="21.75" customHeight="1">
      <c r="A25" s="11" t="s">
        <v>165</v>
      </c>
      <c r="D25" s="24"/>
      <c r="E25" s="2"/>
      <c r="F25" s="24"/>
      <c r="G25" s="2"/>
      <c r="H25" s="24"/>
      <c r="I25" s="2"/>
      <c r="J25" s="24"/>
      <c r="K25" s="2"/>
      <c r="L25" s="24"/>
      <c r="M25" s="2"/>
      <c r="N25" s="24"/>
      <c r="O25" s="2"/>
      <c r="P25" s="83"/>
      <c r="Q25" s="2"/>
      <c r="R25" s="24"/>
      <c r="S25" s="2"/>
      <c r="T25" s="83"/>
    </row>
    <row r="26" spans="1:20" ht="21.75" customHeight="1">
      <c r="A26" s="11" t="s">
        <v>182</v>
      </c>
      <c r="D26" s="29">
        <v>0</v>
      </c>
      <c r="E26" s="24"/>
      <c r="F26" s="29">
        <v>0</v>
      </c>
      <c r="G26" s="24"/>
      <c r="H26" s="29">
        <v>0</v>
      </c>
      <c r="I26" s="24"/>
      <c r="J26" s="29">
        <v>0</v>
      </c>
      <c r="K26" s="2"/>
      <c r="L26" s="29">
        <v>-52131</v>
      </c>
      <c r="M26" s="2"/>
      <c r="N26" s="29">
        <v>0</v>
      </c>
      <c r="O26" s="2"/>
      <c r="P26" s="81">
        <f>SUM(D26:N26)</f>
        <v>-52131</v>
      </c>
      <c r="Q26" s="2"/>
      <c r="R26" s="29">
        <v>0</v>
      </c>
      <c r="S26" s="2"/>
      <c r="T26" s="81">
        <f t="shared" ref="T26" si="3">SUM(P26:R26)</f>
        <v>-52131</v>
      </c>
    </row>
    <row r="27" spans="1:20" ht="21.75" customHeight="1" thickBot="1">
      <c r="A27" s="80" t="s">
        <v>211</v>
      </c>
      <c r="C27" s="11"/>
      <c r="D27" s="34">
        <f>SUM(D15:D15,D18:D26)</f>
        <v>326550</v>
      </c>
      <c r="E27" s="2"/>
      <c r="F27" s="34">
        <f>SUM(F15:F15,F18:F26)</f>
        <v>1026969</v>
      </c>
      <c r="G27" s="2"/>
      <c r="H27" s="34">
        <f>SUM(H15:H15,H18:H26)</f>
        <v>20035</v>
      </c>
      <c r="I27" s="2"/>
      <c r="J27" s="34">
        <f>SUM(J15:J15,J18:J26)</f>
        <v>32655</v>
      </c>
      <c r="K27" s="2"/>
      <c r="L27" s="34">
        <f>SUM(L15:L15,L18:L26)</f>
        <v>717106</v>
      </c>
      <c r="M27" s="2"/>
      <c r="N27" s="34">
        <f>SUM(N15:N15,N18:N26)</f>
        <v>87930</v>
      </c>
      <c r="O27" s="2"/>
      <c r="P27" s="34">
        <f>SUM(P15:P15,P18:P26)</f>
        <v>2211245</v>
      </c>
      <c r="Q27" s="2"/>
      <c r="R27" s="34">
        <f>SUM(R15:R15,R18:R26)</f>
        <v>354783</v>
      </c>
      <c r="S27" s="2"/>
      <c r="T27" s="34">
        <f>SUM(T15:T15,T18:T26)</f>
        <v>2566028</v>
      </c>
    </row>
    <row r="28" spans="1:20" ht="21.6" customHeight="1" thickTop="1">
      <c r="A28" s="11"/>
      <c r="D28" s="2"/>
      <c r="E28" s="2"/>
      <c r="F28" s="2"/>
      <c r="G28" s="2"/>
      <c r="H28" s="2"/>
      <c r="I28" s="2"/>
      <c r="J28" s="2"/>
      <c r="K28" s="2"/>
      <c r="L28" s="17"/>
      <c r="M28" s="2"/>
      <c r="N28" s="17"/>
      <c r="O28" s="2"/>
      <c r="P28" s="2"/>
      <c r="Q28" s="2"/>
      <c r="R28" s="17"/>
      <c r="S28" s="2"/>
      <c r="T28" s="2"/>
    </row>
    <row r="29" spans="1:20" s="11" customFormat="1" ht="21.75" customHeight="1">
      <c r="A29" s="80" t="s">
        <v>171</v>
      </c>
      <c r="B29" s="53"/>
      <c r="D29" s="2">
        <v>326550</v>
      </c>
      <c r="E29" s="2"/>
      <c r="F29" s="2">
        <v>1026969</v>
      </c>
      <c r="G29" s="2"/>
      <c r="H29" s="2">
        <v>20035</v>
      </c>
      <c r="I29" s="2"/>
      <c r="J29" s="2">
        <v>32655</v>
      </c>
      <c r="K29" s="2"/>
      <c r="L29" s="2">
        <v>914670</v>
      </c>
      <c r="M29" s="2"/>
      <c r="N29" s="2">
        <v>-110959</v>
      </c>
      <c r="O29" s="2"/>
      <c r="P29" s="2">
        <f t="shared" ref="P29:P31" si="4">SUM(D29:N29)</f>
        <v>2209920</v>
      </c>
      <c r="Q29" s="2"/>
      <c r="R29" s="2">
        <v>366589</v>
      </c>
      <c r="S29" s="2"/>
      <c r="T29" s="2">
        <f t="shared" ref="T29:T35" si="5">SUM(P29:R29)</f>
        <v>2576509</v>
      </c>
    </row>
    <row r="30" spans="1:20" s="11" customFormat="1" ht="21.75" customHeight="1">
      <c r="A30" s="11" t="s">
        <v>149</v>
      </c>
      <c r="B30" s="53"/>
      <c r="D30" s="40">
        <v>0</v>
      </c>
      <c r="E30" s="2"/>
      <c r="F30" s="40">
        <v>0</v>
      </c>
      <c r="G30" s="40"/>
      <c r="H30" s="40">
        <v>0</v>
      </c>
      <c r="I30" s="40"/>
      <c r="J30" s="40">
        <v>0</v>
      </c>
      <c r="K30" s="28"/>
      <c r="L30" s="40">
        <f>SUM(pl!G114)</f>
        <v>253166</v>
      </c>
      <c r="M30" s="2"/>
      <c r="N30" s="40">
        <v>0</v>
      </c>
      <c r="O30" s="2"/>
      <c r="P30" s="40">
        <f t="shared" si="4"/>
        <v>253166</v>
      </c>
      <c r="Q30" s="2"/>
      <c r="R30" s="40">
        <f>SUM(pl!G115)</f>
        <v>24975</v>
      </c>
      <c r="S30" s="2"/>
      <c r="T30" s="40">
        <f t="shared" si="5"/>
        <v>278141</v>
      </c>
    </row>
    <row r="31" spans="1:20" s="11" customFormat="1" ht="21.75" customHeight="1">
      <c r="A31" s="11" t="s">
        <v>150</v>
      </c>
      <c r="B31" s="53"/>
      <c r="D31" s="81">
        <v>0</v>
      </c>
      <c r="E31" s="2"/>
      <c r="F31" s="81">
        <v>0</v>
      </c>
      <c r="G31" s="40"/>
      <c r="H31" s="81">
        <v>0</v>
      </c>
      <c r="I31" s="40"/>
      <c r="J31" s="81">
        <v>0</v>
      </c>
      <c r="K31" s="28"/>
      <c r="L31" s="81">
        <v>876</v>
      </c>
      <c r="M31" s="2"/>
      <c r="N31" s="81">
        <v>66344</v>
      </c>
      <c r="O31" s="2"/>
      <c r="P31" s="81">
        <f t="shared" si="4"/>
        <v>67220</v>
      </c>
      <c r="Q31" s="2"/>
      <c r="R31" s="81">
        <f>pl!G120-pl!G115</f>
        <v>-5922</v>
      </c>
      <c r="S31" s="2"/>
      <c r="T31" s="81">
        <f t="shared" si="5"/>
        <v>61298</v>
      </c>
    </row>
    <row r="32" spans="1:20" ht="21.75" customHeight="1">
      <c r="A32" s="11" t="s">
        <v>151</v>
      </c>
      <c r="D32" s="2">
        <f>SUM(D30:D31)</f>
        <v>0</v>
      </c>
      <c r="E32" s="2"/>
      <c r="F32" s="2">
        <f>SUM(F30:F31)</f>
        <v>0</v>
      </c>
      <c r="G32" s="2"/>
      <c r="H32" s="2">
        <f>SUM(H30:H31)</f>
        <v>0</v>
      </c>
      <c r="I32" s="2"/>
      <c r="J32" s="2">
        <f>SUM(J30:J31)</f>
        <v>0</v>
      </c>
      <c r="K32" s="2"/>
      <c r="L32" s="2">
        <f>SUM(L30:L31)</f>
        <v>254042</v>
      </c>
      <c r="M32" s="2"/>
      <c r="N32" s="2">
        <f>SUM(N30:N31)</f>
        <v>66344</v>
      </c>
      <c r="O32" s="2"/>
      <c r="P32" s="2">
        <f>SUM(D32:N32)</f>
        <v>320386</v>
      </c>
      <c r="Q32" s="2"/>
      <c r="R32" s="2">
        <f>SUM(R30:R31)</f>
        <v>19053</v>
      </c>
      <c r="S32" s="2"/>
      <c r="T32" s="2">
        <f t="shared" si="5"/>
        <v>339439</v>
      </c>
    </row>
    <row r="33" spans="1:20" ht="21.75" customHeight="1">
      <c r="A33" s="11" t="s">
        <v>189</v>
      </c>
      <c r="B33" s="53" t="s">
        <v>228</v>
      </c>
      <c r="D33" s="2">
        <v>0</v>
      </c>
      <c r="E33" s="2"/>
      <c r="F33" s="2">
        <v>0</v>
      </c>
      <c r="G33" s="2"/>
      <c r="H33" s="2">
        <v>0</v>
      </c>
      <c r="I33" s="2"/>
      <c r="J33" s="2">
        <v>0</v>
      </c>
      <c r="K33" s="2"/>
      <c r="L33" s="2">
        <v>-95679</v>
      </c>
      <c r="M33" s="2"/>
      <c r="N33" s="2">
        <v>0</v>
      </c>
      <c r="O33" s="2"/>
      <c r="P33" s="2">
        <v>-95679</v>
      </c>
      <c r="Q33" s="2"/>
      <c r="R33" s="2">
        <v>0</v>
      </c>
      <c r="S33" s="2"/>
      <c r="T33" s="40">
        <f t="shared" ref="T33" si="6">SUM(P33:R33)</f>
        <v>-95679</v>
      </c>
    </row>
    <row r="34" spans="1:20" ht="21.75" customHeight="1">
      <c r="A34" s="11" t="s">
        <v>201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21.75" customHeight="1">
      <c r="A35" s="11" t="s">
        <v>202</v>
      </c>
      <c r="D35" s="2">
        <v>0</v>
      </c>
      <c r="E35" s="2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  <c r="M35" s="2"/>
      <c r="N35" s="2">
        <v>0</v>
      </c>
      <c r="O35" s="2"/>
      <c r="P35" s="2">
        <v>0</v>
      </c>
      <c r="Q35" s="2"/>
      <c r="R35" s="2">
        <v>-41461</v>
      </c>
      <c r="S35" s="2"/>
      <c r="T35" s="40">
        <f t="shared" si="5"/>
        <v>-41461</v>
      </c>
    </row>
    <row r="36" spans="1:20" ht="21.75" customHeight="1">
      <c r="A36" s="11" t="s">
        <v>208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40"/>
      <c r="Q36" s="2"/>
      <c r="R36" s="2"/>
      <c r="S36" s="2"/>
      <c r="T36" s="40"/>
    </row>
    <row r="37" spans="1:20" ht="21.75" customHeight="1">
      <c r="A37" s="11" t="s">
        <v>165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40"/>
      <c r="Q37" s="2"/>
      <c r="R37" s="2"/>
      <c r="S37" s="2"/>
      <c r="T37" s="40"/>
    </row>
    <row r="38" spans="1:20" ht="21.75" customHeight="1">
      <c r="A38" s="11" t="s">
        <v>182</v>
      </c>
      <c r="D38" s="2">
        <v>0</v>
      </c>
      <c r="E38" s="2"/>
      <c r="F38" s="2">
        <v>0</v>
      </c>
      <c r="G38" s="2"/>
      <c r="H38" s="2">
        <v>0</v>
      </c>
      <c r="I38" s="2"/>
      <c r="J38" s="2">
        <v>0</v>
      </c>
      <c r="K38" s="2"/>
      <c r="L38" s="2">
        <v>-177</v>
      </c>
      <c r="M38" s="2"/>
      <c r="N38" s="2">
        <v>0</v>
      </c>
      <c r="O38" s="2"/>
      <c r="P38" s="2">
        <f>SUM(D38:N38)</f>
        <v>-177</v>
      </c>
      <c r="Q38" s="2"/>
      <c r="R38" s="2">
        <v>0</v>
      </c>
      <c r="S38" s="2"/>
      <c r="T38" s="40">
        <f t="shared" ref="T38" si="7">SUM(P38:R38)</f>
        <v>-177</v>
      </c>
    </row>
    <row r="39" spans="1:20" ht="21.75" customHeight="1" thickBot="1">
      <c r="A39" s="80" t="s">
        <v>212</v>
      </c>
      <c r="C39" s="11"/>
      <c r="D39" s="67">
        <f>SUM(D29,D32:D38)</f>
        <v>326550</v>
      </c>
      <c r="E39" s="2"/>
      <c r="F39" s="67">
        <f>SUM(F29,F32:F38)</f>
        <v>1026969</v>
      </c>
      <c r="G39" s="2"/>
      <c r="H39" s="67">
        <f>SUM(H29,H32:H38)</f>
        <v>20035</v>
      </c>
      <c r="I39" s="2"/>
      <c r="J39" s="67">
        <f>SUM(J29,J32:J38)</f>
        <v>32655</v>
      </c>
      <c r="K39" s="2"/>
      <c r="L39" s="67">
        <f>SUM(L29,L32:L38)</f>
        <v>1072856</v>
      </c>
      <c r="M39" s="2"/>
      <c r="N39" s="67">
        <f>SUM(N29,N32:N38)</f>
        <v>-44615</v>
      </c>
      <c r="O39" s="2"/>
      <c r="P39" s="67">
        <f>SUM(P29,P32:P38)</f>
        <v>2434450</v>
      </c>
      <c r="Q39" s="2"/>
      <c r="R39" s="67">
        <f>SUM(R29,R32:R38)</f>
        <v>344181</v>
      </c>
      <c r="S39" s="2"/>
      <c r="T39" s="67">
        <f>SUM(T29,T32:T38)</f>
        <v>2778631</v>
      </c>
    </row>
    <row r="40" spans="1:20" ht="21.75" customHeight="1" thickTop="1">
      <c r="A40" s="11"/>
      <c r="D40" s="7">
        <f>D29-bs!I82</f>
        <v>0</v>
      </c>
      <c r="F40" s="7">
        <f>F29-bs!I83</f>
        <v>0</v>
      </c>
      <c r="H40" s="7">
        <f>H29-bs!I84</f>
        <v>0</v>
      </c>
      <c r="J40" s="7">
        <f>J29-bs!I86</f>
        <v>0</v>
      </c>
      <c r="L40" s="7">
        <f>L29-bs!I87</f>
        <v>0</v>
      </c>
      <c r="N40" s="7">
        <f>N29-bs!I88</f>
        <v>0</v>
      </c>
      <c r="P40" s="7">
        <f>P29-bs!I89</f>
        <v>0</v>
      </c>
      <c r="R40" s="7">
        <f>R29-bs!I90</f>
        <v>0</v>
      </c>
      <c r="T40" s="7">
        <f>T29-bs!I91</f>
        <v>0</v>
      </c>
    </row>
    <row r="41" spans="1:20" ht="21.75" customHeight="1">
      <c r="A41" s="11"/>
      <c r="D41" s="7">
        <f>D39-bs!G82</f>
        <v>0</v>
      </c>
      <c r="F41" s="7">
        <f>F39-bs!G83</f>
        <v>0</v>
      </c>
      <c r="H41" s="7">
        <f>H39-bs!G84</f>
        <v>0</v>
      </c>
      <c r="J41" s="7">
        <f>J39-bs!G86</f>
        <v>0</v>
      </c>
      <c r="L41" s="7">
        <f>L39-bs!G87</f>
        <v>0</v>
      </c>
      <c r="N41" s="7">
        <f>N39-bs!G88</f>
        <v>0</v>
      </c>
      <c r="P41" s="7">
        <f>P39-bs!G89</f>
        <v>0</v>
      </c>
      <c r="R41" s="7">
        <f>R39-bs!G90</f>
        <v>0</v>
      </c>
      <c r="T41" s="7">
        <f>T39-bs!G91</f>
        <v>0</v>
      </c>
    </row>
    <row r="42" spans="1:20" ht="21.75" customHeight="1">
      <c r="A42" s="3" t="s">
        <v>198</v>
      </c>
      <c r="B42" s="3"/>
      <c r="C42" s="3"/>
      <c r="D42" s="4"/>
      <c r="E42" s="4"/>
      <c r="F42" s="4"/>
      <c r="G42" s="4"/>
      <c r="H42" s="4"/>
      <c r="I42" s="4"/>
      <c r="J42" s="4"/>
    </row>
  </sheetData>
  <mergeCells count="3">
    <mergeCell ref="J12:L12"/>
    <mergeCell ref="D6:T6"/>
    <mergeCell ref="D7:P7"/>
  </mergeCells>
  <pageMargins left="0.76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zoomScale="70" zoomScaleNormal="85" zoomScaleSheetLayoutView="70" workbookViewId="0"/>
  </sheetViews>
  <sheetFormatPr defaultColWidth="9.140625" defaultRowHeight="21" customHeight="1"/>
  <cols>
    <col min="1" max="1" width="44.5703125" style="8" customWidth="1"/>
    <col min="2" max="2" width="9.85546875" style="53" customWidth="1"/>
    <col min="3" max="3" width="1.140625" style="8" customWidth="1"/>
    <col min="4" max="4" width="19.140625" style="8" customWidth="1"/>
    <col min="5" max="5" width="1.5703125" style="8" customWidth="1"/>
    <col min="6" max="6" width="20.140625" style="8" customWidth="1"/>
    <col min="7" max="7" width="1.5703125" style="8" customWidth="1"/>
    <col min="8" max="8" width="20.5703125" style="8" customWidth="1"/>
    <col min="9" max="9" width="1.5703125" style="8" customWidth="1"/>
    <col min="10" max="10" width="20" style="8" customWidth="1"/>
    <col min="11" max="11" width="1.5703125" style="8" customWidth="1"/>
    <col min="12" max="12" width="21" style="8" customWidth="1"/>
    <col min="13" max="13" width="1.5703125" style="8" customWidth="1"/>
    <col min="14" max="16384" width="9.140625" style="8"/>
  </cols>
  <sheetData>
    <row r="1" spans="1:12" ht="21" customHeight="1">
      <c r="L1" s="54" t="s">
        <v>148</v>
      </c>
    </row>
    <row r="2" spans="1:12" s="10" customFormat="1" ht="21" customHeight="1">
      <c r="A2" s="46" t="s">
        <v>106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</row>
    <row r="3" spans="1:12" s="36" customFormat="1" ht="21" customHeight="1">
      <c r="A3" s="46" t="s">
        <v>67</v>
      </c>
      <c r="B3" s="53"/>
      <c r="C3" s="46"/>
    </row>
    <row r="4" spans="1:12" s="18" customFormat="1" ht="21" customHeight="1">
      <c r="A4" s="46" t="str">
        <f>pl!A65</f>
        <v>For the six-month period ended 30 June 2023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s="11" customFormat="1" ht="14.25">
      <c r="B5" s="55"/>
      <c r="C5" s="37"/>
      <c r="J5" s="19"/>
      <c r="K5" s="19"/>
      <c r="L5" s="19" t="s">
        <v>147</v>
      </c>
    </row>
    <row r="6" spans="1:12" s="11" customFormat="1" ht="15">
      <c r="B6" s="55"/>
      <c r="C6" s="37"/>
      <c r="D6" s="88" t="s">
        <v>75</v>
      </c>
      <c r="E6" s="88"/>
      <c r="F6" s="88"/>
      <c r="G6" s="88"/>
      <c r="H6" s="88"/>
      <c r="I6" s="88"/>
      <c r="J6" s="88"/>
      <c r="K6" s="88"/>
      <c r="L6" s="88"/>
    </row>
    <row r="7" spans="1:12" s="20" customFormat="1" ht="21" customHeight="1">
      <c r="B7" s="55"/>
      <c r="D7" s="43" t="s">
        <v>66</v>
      </c>
      <c r="H7" s="90" t="s">
        <v>43</v>
      </c>
      <c r="I7" s="90"/>
      <c r="J7" s="90"/>
      <c r="K7" s="69"/>
    </row>
    <row r="8" spans="1:12" s="20" customFormat="1" ht="21" customHeight="1">
      <c r="B8" s="53"/>
      <c r="D8" s="43" t="s">
        <v>68</v>
      </c>
      <c r="F8" s="43" t="s">
        <v>44</v>
      </c>
      <c r="H8" s="69" t="s">
        <v>45</v>
      </c>
      <c r="I8" s="69"/>
      <c r="J8" s="69"/>
      <c r="K8" s="69"/>
    </row>
    <row r="9" spans="1:12" s="20" customFormat="1" ht="21" customHeight="1">
      <c r="B9" s="72" t="s">
        <v>223</v>
      </c>
      <c r="D9" s="72" t="s">
        <v>46</v>
      </c>
      <c r="E9" s="70"/>
      <c r="F9" s="66" t="s">
        <v>47</v>
      </c>
      <c r="H9" s="72" t="s">
        <v>48</v>
      </c>
      <c r="J9" s="72" t="s">
        <v>49</v>
      </c>
      <c r="K9" s="38"/>
      <c r="L9" s="72" t="s">
        <v>50</v>
      </c>
    </row>
    <row r="10" spans="1:12" s="11" customFormat="1" ht="21" customHeight="1">
      <c r="A10" s="80" t="str">
        <f>conso!A15</f>
        <v>Balance as at 1 January 2022</v>
      </c>
      <c r="B10" s="53"/>
      <c r="D10" s="83">
        <v>326550</v>
      </c>
      <c r="E10" s="24"/>
      <c r="F10" s="83">
        <v>1026969</v>
      </c>
      <c r="G10" s="83"/>
      <c r="H10" s="83">
        <v>32655</v>
      </c>
      <c r="I10" s="38"/>
      <c r="J10" s="83">
        <v>415305</v>
      </c>
      <c r="K10" s="24"/>
      <c r="L10" s="83">
        <f>SUM(D10:J10)</f>
        <v>1801479</v>
      </c>
    </row>
    <row r="11" spans="1:12" s="11" customFormat="1" ht="21" customHeight="1">
      <c r="A11" s="11" t="s">
        <v>149</v>
      </c>
      <c r="B11" s="53"/>
      <c r="D11" s="83">
        <v>0</v>
      </c>
      <c r="E11" s="24"/>
      <c r="F11" s="83">
        <v>0</v>
      </c>
      <c r="G11" s="83"/>
      <c r="H11" s="83">
        <v>0</v>
      </c>
      <c r="I11" s="38"/>
      <c r="J11" s="83">
        <f>SUM(pl!M86)</f>
        <v>48134</v>
      </c>
      <c r="K11" s="24"/>
      <c r="L11" s="83">
        <f>SUM(D11:J11)</f>
        <v>48134</v>
      </c>
    </row>
    <row r="12" spans="1:12" s="11" customFormat="1" ht="21" customHeight="1">
      <c r="A12" s="11" t="s">
        <v>150</v>
      </c>
      <c r="B12" s="53"/>
      <c r="D12" s="81">
        <v>0</v>
      </c>
      <c r="E12" s="24"/>
      <c r="F12" s="81">
        <v>0</v>
      </c>
      <c r="G12" s="83"/>
      <c r="H12" s="81">
        <v>0</v>
      </c>
      <c r="I12" s="38"/>
      <c r="J12" s="81">
        <f>SUM(pl!M101)</f>
        <v>0</v>
      </c>
      <c r="K12" s="24"/>
      <c r="L12" s="81">
        <f>SUM(D12:J12)</f>
        <v>0</v>
      </c>
    </row>
    <row r="13" spans="1:12" s="11" customFormat="1" ht="21" customHeight="1">
      <c r="A13" s="11" t="s">
        <v>151</v>
      </c>
      <c r="B13" s="53"/>
      <c r="D13" s="82">
        <f>SUM(D11:D12)</f>
        <v>0</v>
      </c>
      <c r="E13" s="24"/>
      <c r="F13" s="82">
        <f>SUM(F11:F12)</f>
        <v>0</v>
      </c>
      <c r="G13" s="24"/>
      <c r="H13" s="82">
        <f>SUM(H11:H12)</f>
        <v>0</v>
      </c>
      <c r="I13" s="24"/>
      <c r="J13" s="82">
        <f>SUM(J11:J12)</f>
        <v>48134</v>
      </c>
      <c r="K13" s="24"/>
      <c r="L13" s="82">
        <f>SUM(L11:L12)</f>
        <v>48134</v>
      </c>
    </row>
    <row r="14" spans="1:12" s="11" customFormat="1" ht="21" customHeight="1">
      <c r="A14" s="11" t="s">
        <v>189</v>
      </c>
      <c r="B14" s="53" t="s">
        <v>228</v>
      </c>
      <c r="D14" s="24">
        <v>0</v>
      </c>
      <c r="E14" s="24"/>
      <c r="F14" s="24">
        <v>0</v>
      </c>
      <c r="G14" s="24"/>
      <c r="H14" s="24">
        <v>0</v>
      </c>
      <c r="I14" s="24"/>
      <c r="J14" s="24">
        <v>-46044</v>
      </c>
      <c r="K14" s="24"/>
      <c r="L14" s="83">
        <f>SUM(D14:J14)</f>
        <v>-46044</v>
      </c>
    </row>
    <row r="15" spans="1:12" s="11" customFormat="1" ht="21" customHeight="1">
      <c r="A15" s="11" t="s">
        <v>208</v>
      </c>
      <c r="B15" s="53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1" customFormat="1" ht="21" customHeight="1">
      <c r="A16" s="11" t="s">
        <v>165</v>
      </c>
      <c r="B16" s="53"/>
      <c r="D16" s="24"/>
      <c r="E16" s="24"/>
      <c r="F16" s="24"/>
      <c r="G16" s="24"/>
      <c r="H16" s="24"/>
      <c r="I16" s="24"/>
      <c r="J16" s="24"/>
      <c r="K16" s="24"/>
      <c r="L16" s="24"/>
    </row>
    <row r="17" spans="1:12" s="11" customFormat="1" ht="21" customHeight="1">
      <c r="A17" s="11" t="s">
        <v>182</v>
      </c>
      <c r="B17" s="53"/>
      <c r="D17" s="29">
        <v>0</v>
      </c>
      <c r="E17" s="24"/>
      <c r="F17" s="29">
        <v>0</v>
      </c>
      <c r="G17" s="24"/>
      <c r="H17" s="29">
        <v>0</v>
      </c>
      <c r="I17" s="24"/>
      <c r="J17" s="29">
        <v>-5133</v>
      </c>
      <c r="K17" s="24"/>
      <c r="L17" s="29">
        <f>SUM(D17:J17)</f>
        <v>-5133</v>
      </c>
    </row>
    <row r="18" spans="1:12" s="11" customFormat="1" ht="21" customHeight="1" thickBot="1">
      <c r="A18" s="80" t="str">
        <f>conso!A27</f>
        <v>Balance as at 30 June 2022</v>
      </c>
      <c r="B18" s="53"/>
      <c r="D18" s="34">
        <f>SUM(D10,D13:D17)</f>
        <v>326550</v>
      </c>
      <c r="E18" s="2"/>
      <c r="F18" s="34">
        <f>SUM(F10,F13:F17)</f>
        <v>1026969</v>
      </c>
      <c r="G18" s="24"/>
      <c r="H18" s="34">
        <f>SUM(H10,H13:H17)</f>
        <v>32655</v>
      </c>
      <c r="I18" s="24"/>
      <c r="J18" s="34">
        <f>SUM(J10,J13:J17)</f>
        <v>412262</v>
      </c>
      <c r="K18" s="2"/>
      <c r="L18" s="34">
        <f>SUM(L10,L13:L17)</f>
        <v>1798436</v>
      </c>
    </row>
    <row r="19" spans="1:12" s="11" customFormat="1" ht="21" customHeight="1" thickTop="1">
      <c r="B19" s="53"/>
      <c r="D19" s="24"/>
      <c r="E19" s="2"/>
      <c r="F19" s="24"/>
      <c r="G19" s="24"/>
      <c r="H19" s="24"/>
      <c r="I19" s="24"/>
      <c r="J19" s="38"/>
      <c r="K19" s="2"/>
      <c r="L19" s="24"/>
    </row>
    <row r="20" spans="1:12" s="11" customFormat="1" ht="21" customHeight="1">
      <c r="A20" s="80" t="str">
        <f>conso!A29</f>
        <v>Balance as at 1 January 2023</v>
      </c>
      <c r="B20" s="53"/>
      <c r="D20" s="2">
        <v>326550</v>
      </c>
      <c r="E20" s="2"/>
      <c r="F20" s="2">
        <v>1026969</v>
      </c>
      <c r="G20" s="2"/>
      <c r="H20" s="2">
        <v>32655</v>
      </c>
      <c r="I20" s="2"/>
      <c r="J20" s="2">
        <v>467605</v>
      </c>
      <c r="K20" s="2"/>
      <c r="L20" s="2">
        <f>SUM(D20:J20)</f>
        <v>1853779</v>
      </c>
    </row>
    <row r="21" spans="1:12" s="11" customFormat="1" ht="21" customHeight="1">
      <c r="A21" s="11" t="s">
        <v>149</v>
      </c>
      <c r="B21" s="53"/>
      <c r="D21" s="40">
        <v>0</v>
      </c>
      <c r="E21" s="2"/>
      <c r="F21" s="40">
        <v>0</v>
      </c>
      <c r="G21" s="40"/>
      <c r="H21" s="40">
        <v>0</v>
      </c>
      <c r="I21" s="28"/>
      <c r="J21" s="40">
        <f>SUM(pl!K86)</f>
        <v>232748</v>
      </c>
      <c r="K21" s="2"/>
      <c r="L21" s="40">
        <f>SUM(D21:J21)</f>
        <v>232748</v>
      </c>
    </row>
    <row r="22" spans="1:12" s="11" customFormat="1" ht="21" customHeight="1">
      <c r="A22" s="11" t="s">
        <v>150</v>
      </c>
      <c r="B22" s="53"/>
      <c r="D22" s="81">
        <v>0</v>
      </c>
      <c r="E22" s="2"/>
      <c r="F22" s="81">
        <v>0</v>
      </c>
      <c r="G22" s="40"/>
      <c r="H22" s="81">
        <v>0</v>
      </c>
      <c r="I22" s="28"/>
      <c r="J22" s="81">
        <f>SUM(pl!K101)</f>
        <v>0</v>
      </c>
      <c r="K22" s="2"/>
      <c r="L22" s="81">
        <f>SUM(D22:J22)</f>
        <v>0</v>
      </c>
    </row>
    <row r="23" spans="1:12" ht="21" customHeight="1">
      <c r="A23" s="11" t="s">
        <v>151</v>
      </c>
      <c r="D23" s="2">
        <f>SUM(D21:D22)</f>
        <v>0</v>
      </c>
      <c r="E23" s="2"/>
      <c r="F23" s="2">
        <f>SUM(F21:F22)</f>
        <v>0</v>
      </c>
      <c r="G23" s="2"/>
      <c r="H23" s="2">
        <f>SUM(H21:H22)</f>
        <v>0</v>
      </c>
      <c r="I23" s="2"/>
      <c r="J23" s="2">
        <f>SUM(J21:J22)</f>
        <v>232748</v>
      </c>
      <c r="K23" s="2"/>
      <c r="L23" s="2">
        <f>SUM(L21:L22)</f>
        <v>232748</v>
      </c>
    </row>
    <row r="24" spans="1:12" s="11" customFormat="1" ht="21" customHeight="1">
      <c r="A24" s="11" t="s">
        <v>189</v>
      </c>
      <c r="B24" s="53" t="s">
        <v>228</v>
      </c>
      <c r="D24" s="24">
        <v>0</v>
      </c>
      <c r="E24" s="24"/>
      <c r="F24" s="24">
        <v>0</v>
      </c>
      <c r="G24" s="24"/>
      <c r="H24" s="24">
        <v>0</v>
      </c>
      <c r="I24" s="24"/>
      <c r="J24" s="24">
        <v>-95679</v>
      </c>
      <c r="K24" s="24"/>
      <c r="L24" s="83">
        <f>SUM(D24:J24)</f>
        <v>-95679</v>
      </c>
    </row>
    <row r="25" spans="1:12" ht="21" customHeight="1">
      <c r="A25" s="11" t="s">
        <v>164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11" t="s">
        <v>165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>
      <c r="A27" s="11" t="s">
        <v>182</v>
      </c>
      <c r="D27" s="29">
        <v>0</v>
      </c>
      <c r="E27" s="2"/>
      <c r="F27" s="29">
        <v>0</v>
      </c>
      <c r="G27" s="2"/>
      <c r="H27" s="29">
        <v>0</v>
      </c>
      <c r="I27" s="2"/>
      <c r="J27" s="29">
        <v>3209</v>
      </c>
      <c r="K27" s="2"/>
      <c r="L27" s="29">
        <f>SUM(D27:J27)</f>
        <v>3209</v>
      </c>
    </row>
    <row r="28" spans="1:12" ht="21" customHeight="1" thickBot="1">
      <c r="A28" s="80" t="str">
        <f>conso!A39</f>
        <v>Balance as at 30 June 2023</v>
      </c>
      <c r="C28" s="11"/>
      <c r="D28" s="34">
        <f>SUM(D20,D23:D27)</f>
        <v>326550</v>
      </c>
      <c r="E28" s="2"/>
      <c r="F28" s="34">
        <f>SUM(F20,F23:F27)</f>
        <v>1026969</v>
      </c>
      <c r="G28" s="24"/>
      <c r="H28" s="34">
        <f>SUM(H20,H23:H27)</f>
        <v>32655</v>
      </c>
      <c r="I28" s="24"/>
      <c r="J28" s="34">
        <f>SUM(J20,J23:J27)</f>
        <v>607883</v>
      </c>
      <c r="K28" s="2"/>
      <c r="L28" s="34">
        <f>SUM(L20,L23:L27)</f>
        <v>1994057</v>
      </c>
    </row>
    <row r="29" spans="1:12" ht="16.5" customHeight="1" thickTop="1">
      <c r="A29" s="11"/>
      <c r="D29" s="7">
        <f>D20-bs!M80</f>
        <v>0</v>
      </c>
      <c r="F29" s="7">
        <f>F20-bs!M83</f>
        <v>0</v>
      </c>
      <c r="H29" s="7">
        <f>H20-bs!M86</f>
        <v>0</v>
      </c>
      <c r="J29" s="7">
        <f>J20-bs!M87</f>
        <v>0</v>
      </c>
      <c r="L29" s="7">
        <f>L20-bs!M89</f>
        <v>0</v>
      </c>
    </row>
    <row r="30" spans="1:12" ht="16.5" customHeight="1">
      <c r="A30" s="11"/>
      <c r="D30" s="7">
        <f>D28-bs!K82</f>
        <v>0</v>
      </c>
      <c r="F30" s="7">
        <f>F28-bs!K83</f>
        <v>0</v>
      </c>
      <c r="H30" s="7">
        <f>H28-bs!K86</f>
        <v>0</v>
      </c>
      <c r="J30" s="7">
        <f>J28-bs!K87</f>
        <v>0</v>
      </c>
      <c r="L30" s="7">
        <f>L28-bs!K89</f>
        <v>0</v>
      </c>
    </row>
    <row r="31" spans="1:12" ht="21" customHeight="1">
      <c r="A31" s="3" t="s">
        <v>198</v>
      </c>
      <c r="B31" s="3"/>
      <c r="C31" s="3"/>
      <c r="D31" s="4"/>
      <c r="E31" s="4"/>
      <c r="F31" s="4"/>
      <c r="G31" s="4"/>
      <c r="H31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M92"/>
  <sheetViews>
    <sheetView showGridLines="0" tabSelected="1" view="pageBreakPreview" topLeftCell="A64" zoomScale="70" zoomScaleNormal="100" zoomScaleSheetLayoutView="70" workbookViewId="0">
      <selection activeCell="D61" sqref="D61"/>
    </sheetView>
  </sheetViews>
  <sheetFormatPr defaultColWidth="10.5703125" defaultRowHeight="21.75" customHeight="1"/>
  <cols>
    <col min="1" max="3" width="11.85546875" style="3" customWidth="1"/>
    <col min="4" max="4" width="14.140625" style="3" customWidth="1"/>
    <col min="5" max="5" width="4.42578125" style="13" customWidth="1"/>
    <col min="6" max="6" width="3.140625" style="13" customWidth="1"/>
    <col min="7" max="7" width="16.85546875" style="7" customWidth="1"/>
    <col min="8" max="8" width="2" style="3" customWidth="1"/>
    <col min="9" max="9" width="20.14062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148</v>
      </c>
    </row>
    <row r="2" spans="1:13" s="10" customFormat="1" ht="21.75" customHeight="1">
      <c r="A2" s="46" t="s">
        <v>106</v>
      </c>
      <c r="B2" s="4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93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tr">
        <f>pl!A65</f>
        <v>For the six-month period ended 30 June 2023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147</v>
      </c>
    </row>
    <row r="6" spans="1:13" s="8" customFormat="1" ht="21.75" customHeight="1">
      <c r="D6" s="51"/>
      <c r="E6" s="51"/>
      <c r="G6" s="86" t="s">
        <v>76</v>
      </c>
      <c r="H6" s="86"/>
      <c r="I6" s="86"/>
      <c r="K6" s="86" t="s">
        <v>75</v>
      </c>
      <c r="L6" s="86"/>
      <c r="M6" s="86"/>
    </row>
    <row r="7" spans="1:13" s="11" customFormat="1" ht="21.75" customHeight="1">
      <c r="D7" s="20"/>
      <c r="E7" s="52"/>
      <c r="G7" s="66">
        <v>2023</v>
      </c>
      <c r="H7" s="52"/>
      <c r="I7" s="66">
        <v>2022</v>
      </c>
      <c r="J7" s="52"/>
      <c r="K7" s="66">
        <v>2023</v>
      </c>
      <c r="L7" s="52"/>
      <c r="M7" s="66">
        <v>2022</v>
      </c>
    </row>
    <row r="8" spans="1:13" s="8" customFormat="1" ht="21.75" customHeight="1">
      <c r="A8" s="12" t="s">
        <v>33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58</v>
      </c>
      <c r="B9" s="16"/>
      <c r="C9" s="16"/>
      <c r="D9" s="16"/>
      <c r="G9" s="6">
        <f>SUM(pl!G84)</f>
        <v>333490</v>
      </c>
      <c r="H9" s="7"/>
      <c r="I9" s="6">
        <f>SUM(pl!I84)</f>
        <v>173078</v>
      </c>
      <c r="J9" s="7"/>
      <c r="K9" s="6">
        <f>SUM(pl!K84)</f>
        <v>233982</v>
      </c>
      <c r="L9" s="7"/>
      <c r="M9" s="6">
        <f>SUM(pl!M84)</f>
        <v>46218</v>
      </c>
    </row>
    <row r="10" spans="1:13" s="8" customFormat="1" ht="21.75" customHeight="1">
      <c r="A10" s="3" t="s">
        <v>60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61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34</v>
      </c>
      <c r="B12" s="16"/>
      <c r="C12" s="16"/>
      <c r="D12" s="16"/>
      <c r="G12" s="28">
        <v>239373</v>
      </c>
      <c r="H12" s="28"/>
      <c r="I12" s="28">
        <v>237725</v>
      </c>
      <c r="J12" s="28"/>
      <c r="K12" s="28">
        <v>54293</v>
      </c>
      <c r="L12" s="28"/>
      <c r="M12" s="28">
        <v>65618</v>
      </c>
    </row>
    <row r="13" spans="1:13" s="8" customFormat="1" ht="21.75" customHeight="1">
      <c r="A13" s="3" t="s">
        <v>230</v>
      </c>
      <c r="B13" s="16"/>
      <c r="C13" s="16"/>
      <c r="D13" s="16"/>
      <c r="G13" s="28">
        <v>-1781</v>
      </c>
      <c r="H13" s="28"/>
      <c r="I13" s="28">
        <v>7285</v>
      </c>
      <c r="J13" s="28"/>
      <c r="K13" s="28">
        <v>104</v>
      </c>
      <c r="L13" s="28"/>
      <c r="M13" s="28">
        <v>0</v>
      </c>
    </row>
    <row r="14" spans="1:13" s="8" customFormat="1" ht="21.75" customHeight="1">
      <c r="A14" s="3" t="s">
        <v>213</v>
      </c>
      <c r="B14" s="16"/>
      <c r="C14" s="16"/>
      <c r="D14" s="16"/>
      <c r="G14" s="28">
        <v>0</v>
      </c>
      <c r="H14" s="28"/>
      <c r="I14" s="28">
        <v>0</v>
      </c>
      <c r="J14" s="28"/>
      <c r="K14" s="28">
        <v>0</v>
      </c>
      <c r="L14" s="28"/>
      <c r="M14" s="28">
        <v>77600</v>
      </c>
    </row>
    <row r="15" spans="1:13" s="8" customFormat="1" ht="21.75" customHeight="1">
      <c r="A15" s="3" t="s">
        <v>193</v>
      </c>
      <c r="B15" s="16"/>
      <c r="C15" s="16"/>
      <c r="D15" s="16"/>
      <c r="G15" s="28">
        <v>1571</v>
      </c>
      <c r="H15" s="28"/>
      <c r="I15" s="28">
        <v>3019</v>
      </c>
      <c r="J15" s="28"/>
      <c r="K15" s="28">
        <v>302</v>
      </c>
      <c r="L15" s="28"/>
      <c r="M15" s="28">
        <v>441</v>
      </c>
    </row>
    <row r="16" spans="1:13" s="8" customFormat="1" ht="21.75" customHeight="1">
      <c r="A16" s="3" t="s">
        <v>231</v>
      </c>
      <c r="B16" s="16"/>
      <c r="C16" s="16"/>
      <c r="G16" s="28">
        <v>-200</v>
      </c>
      <c r="H16" s="28"/>
      <c r="I16" s="28">
        <v>-4353</v>
      </c>
      <c r="J16" s="28"/>
      <c r="K16" s="28">
        <v>0</v>
      </c>
      <c r="L16" s="28"/>
      <c r="M16" s="28">
        <v>-150</v>
      </c>
    </row>
    <row r="17" spans="1:13" s="8" customFormat="1" ht="21.75" customHeight="1">
      <c r="A17" s="3" t="s">
        <v>203</v>
      </c>
      <c r="B17" s="16"/>
      <c r="C17" s="16"/>
      <c r="D17" s="16"/>
      <c r="G17" s="28">
        <v>8185</v>
      </c>
      <c r="H17" s="28"/>
      <c r="I17" s="28">
        <v>9947</v>
      </c>
      <c r="J17" s="28"/>
      <c r="K17" s="28">
        <v>3049</v>
      </c>
      <c r="L17" s="28"/>
      <c r="M17" s="28">
        <v>4259</v>
      </c>
    </row>
    <row r="18" spans="1:13" s="8" customFormat="1" ht="21.75" customHeight="1">
      <c r="A18" s="3" t="s">
        <v>184</v>
      </c>
      <c r="B18" s="16"/>
      <c r="C18" s="16"/>
      <c r="G18" s="28">
        <v>-452</v>
      </c>
      <c r="H18" s="28"/>
      <c r="I18" s="28">
        <v>-1156</v>
      </c>
      <c r="J18" s="28"/>
      <c r="K18" s="28">
        <v>-745</v>
      </c>
      <c r="L18" s="28"/>
      <c r="M18" s="28">
        <v>568</v>
      </c>
    </row>
    <row r="19" spans="1:13" s="8" customFormat="1" ht="21.75" customHeight="1">
      <c r="A19" s="3" t="s">
        <v>234</v>
      </c>
      <c r="B19" s="16"/>
      <c r="C19" s="16"/>
      <c r="G19" s="28"/>
      <c r="H19" s="28"/>
      <c r="I19" s="28"/>
      <c r="J19" s="28"/>
      <c r="K19" s="28"/>
      <c r="L19" s="28"/>
      <c r="M19" s="28"/>
    </row>
    <row r="20" spans="1:13" s="8" customFormat="1" ht="21.75" customHeight="1">
      <c r="A20" s="3" t="s">
        <v>146</v>
      </c>
      <c r="B20" s="16"/>
      <c r="C20" s="16"/>
      <c r="G20" s="28">
        <v>17</v>
      </c>
      <c r="H20" s="28"/>
      <c r="I20" s="28">
        <v>211</v>
      </c>
      <c r="J20" s="28"/>
      <c r="K20" s="28">
        <v>17</v>
      </c>
      <c r="L20" s="28"/>
      <c r="M20" s="28">
        <v>211</v>
      </c>
    </row>
    <row r="21" spans="1:13" s="8" customFormat="1" ht="21.75" customHeight="1">
      <c r="A21" s="3" t="s">
        <v>116</v>
      </c>
      <c r="B21" s="16"/>
      <c r="C21" s="16"/>
      <c r="G21" s="28">
        <v>1082</v>
      </c>
      <c r="H21" s="28"/>
      <c r="I21" s="28">
        <v>1785</v>
      </c>
      <c r="J21" s="28"/>
      <c r="K21" s="28">
        <v>1082</v>
      </c>
      <c r="L21" s="28"/>
      <c r="M21" s="28">
        <v>1330</v>
      </c>
    </row>
    <row r="22" spans="1:13" s="8" customFormat="1" ht="21.75" customHeight="1">
      <c r="A22" s="3" t="s">
        <v>185</v>
      </c>
      <c r="B22" s="16"/>
      <c r="C22" s="16"/>
      <c r="G22" s="28">
        <v>0</v>
      </c>
      <c r="H22" s="28"/>
      <c r="I22" s="28">
        <v>0</v>
      </c>
      <c r="J22" s="28"/>
      <c r="K22" s="28">
        <v>-208061</v>
      </c>
      <c r="L22" s="28"/>
      <c r="M22" s="28">
        <v>-108059</v>
      </c>
    </row>
    <row r="23" spans="1:13" s="8" customFormat="1" ht="21.75" customHeight="1">
      <c r="A23" s="3" t="s">
        <v>62</v>
      </c>
      <c r="B23" s="16"/>
      <c r="C23" s="16"/>
      <c r="D23" s="16"/>
      <c r="G23" s="28">
        <v>-3052</v>
      </c>
      <c r="H23" s="28"/>
      <c r="I23" s="28">
        <v>-1891</v>
      </c>
      <c r="J23" s="28"/>
      <c r="K23" s="28">
        <v>-56</v>
      </c>
      <c r="L23" s="28"/>
      <c r="M23" s="28">
        <v>-12</v>
      </c>
    </row>
    <row r="24" spans="1:13" s="8" customFormat="1" ht="21.75" customHeight="1">
      <c r="A24" s="3" t="s">
        <v>139</v>
      </c>
      <c r="B24" s="16"/>
      <c r="C24" s="16"/>
      <c r="D24" s="16"/>
      <c r="G24" s="39">
        <v>79741</v>
      </c>
      <c r="H24" s="28"/>
      <c r="I24" s="39">
        <v>74530</v>
      </c>
      <c r="J24" s="28"/>
      <c r="K24" s="39">
        <v>45808</v>
      </c>
      <c r="L24" s="28"/>
      <c r="M24" s="39">
        <v>35441</v>
      </c>
    </row>
    <row r="25" spans="1:13" s="8" customFormat="1" ht="21.75" customHeight="1">
      <c r="A25" s="3" t="s">
        <v>63</v>
      </c>
      <c r="B25" s="16"/>
      <c r="C25" s="16"/>
      <c r="D25" s="16"/>
      <c r="G25" s="40"/>
      <c r="H25" s="40"/>
      <c r="I25" s="40"/>
      <c r="J25" s="40"/>
      <c r="K25" s="40"/>
      <c r="L25" s="40"/>
      <c r="M25" s="40"/>
    </row>
    <row r="26" spans="1:13" s="8" customFormat="1" ht="21.75" customHeight="1">
      <c r="A26" s="3" t="s">
        <v>64</v>
      </c>
      <c r="B26" s="16"/>
      <c r="C26" s="16"/>
      <c r="D26" s="16"/>
      <c r="G26" s="28">
        <f>SUM(G9:G24)</f>
        <v>657974</v>
      </c>
      <c r="H26" s="28"/>
      <c r="I26" s="28">
        <f>SUM(I9:I24)</f>
        <v>500180</v>
      </c>
      <c r="J26" s="28"/>
      <c r="K26" s="28">
        <f>SUM(K9:K24)</f>
        <v>129775</v>
      </c>
      <c r="L26" s="28"/>
      <c r="M26" s="28">
        <f>SUM(M9:M24)</f>
        <v>123465</v>
      </c>
    </row>
    <row r="27" spans="1:13" s="8" customFormat="1" ht="21.75" customHeight="1">
      <c r="A27" s="3" t="s">
        <v>65</v>
      </c>
      <c r="B27" s="16"/>
      <c r="C27" s="16"/>
      <c r="D27" s="16"/>
      <c r="G27" s="28"/>
      <c r="H27" s="28"/>
      <c r="I27" s="28"/>
      <c r="J27" s="28"/>
      <c r="K27" s="28"/>
      <c r="L27" s="28"/>
      <c r="M27" s="28"/>
    </row>
    <row r="28" spans="1:13" s="8" customFormat="1" ht="21.75" customHeight="1">
      <c r="A28" s="3" t="s">
        <v>124</v>
      </c>
      <c r="B28" s="16"/>
      <c r="C28" s="16"/>
      <c r="D28" s="16"/>
      <c r="G28" s="2">
        <v>29247</v>
      </c>
      <c r="H28" s="2"/>
      <c r="I28" s="2">
        <v>-144562</v>
      </c>
      <c r="J28" s="2"/>
      <c r="K28" s="2">
        <v>53994</v>
      </c>
      <c r="L28" s="2"/>
      <c r="M28" s="2">
        <v>-8098</v>
      </c>
    </row>
    <row r="29" spans="1:13" s="8" customFormat="1" ht="21.75" customHeight="1">
      <c r="A29" s="3" t="s">
        <v>35</v>
      </c>
      <c r="B29" s="16"/>
      <c r="C29" s="16"/>
      <c r="D29" s="16"/>
      <c r="G29" s="28">
        <v>8817</v>
      </c>
      <c r="H29" s="2"/>
      <c r="I29" s="28">
        <v>-103844</v>
      </c>
      <c r="J29" s="2"/>
      <c r="K29" s="28">
        <v>-162</v>
      </c>
      <c r="L29" s="2"/>
      <c r="M29" s="28">
        <v>-2200</v>
      </c>
    </row>
    <row r="30" spans="1:13" s="8" customFormat="1" ht="21.75" customHeight="1">
      <c r="A30" s="3" t="s">
        <v>36</v>
      </c>
      <c r="B30" s="16"/>
      <c r="C30" s="16"/>
      <c r="D30" s="16"/>
      <c r="G30" s="2">
        <v>-2152</v>
      </c>
      <c r="H30" s="28"/>
      <c r="I30" s="2">
        <v>-11034</v>
      </c>
      <c r="J30" s="28"/>
      <c r="K30" s="2">
        <v>-11802</v>
      </c>
      <c r="L30" s="28"/>
      <c r="M30" s="2">
        <v>-11792</v>
      </c>
    </row>
    <row r="31" spans="1:13" s="8" customFormat="1" ht="21.75" customHeight="1">
      <c r="A31" s="3" t="s">
        <v>37</v>
      </c>
      <c r="B31" s="16"/>
      <c r="C31" s="16"/>
      <c r="D31" s="16"/>
      <c r="G31" s="2">
        <v>-11508</v>
      </c>
      <c r="H31" s="2"/>
      <c r="I31" s="2">
        <v>-20309</v>
      </c>
      <c r="J31" s="2"/>
      <c r="K31" s="2">
        <v>-7170</v>
      </c>
      <c r="L31" s="2"/>
      <c r="M31" s="2">
        <v>-3038</v>
      </c>
    </row>
    <row r="32" spans="1:13" s="8" customFormat="1" ht="21.75" customHeight="1">
      <c r="A32" s="3" t="s">
        <v>38</v>
      </c>
      <c r="B32" s="16"/>
      <c r="C32" s="16"/>
      <c r="D32" s="16"/>
      <c r="G32" s="85"/>
      <c r="H32" s="2"/>
      <c r="I32" s="85"/>
      <c r="J32" s="2"/>
      <c r="K32" s="85"/>
      <c r="L32" s="2"/>
      <c r="M32" s="85"/>
    </row>
    <row r="33" spans="1:13" s="8" customFormat="1" ht="21.75" customHeight="1">
      <c r="A33" s="3" t="s">
        <v>59</v>
      </c>
      <c r="B33" s="16"/>
      <c r="C33" s="16"/>
      <c r="D33" s="16"/>
      <c r="G33" s="2">
        <v>-47304</v>
      </c>
      <c r="H33" s="2"/>
      <c r="I33" s="2">
        <v>-72908</v>
      </c>
      <c r="J33" s="2"/>
      <c r="K33" s="2">
        <v>-37123</v>
      </c>
      <c r="L33" s="2"/>
      <c r="M33" s="2">
        <v>9898</v>
      </c>
    </row>
    <row r="34" spans="1:13" s="8" customFormat="1" ht="21.75" customHeight="1">
      <c r="A34" s="3" t="s">
        <v>39</v>
      </c>
      <c r="B34" s="16"/>
      <c r="C34" s="16"/>
      <c r="D34" s="16"/>
      <c r="G34" s="2">
        <v>-2198</v>
      </c>
      <c r="H34" s="2"/>
      <c r="I34" s="2">
        <v>-12377</v>
      </c>
      <c r="J34" s="2"/>
      <c r="K34" s="2">
        <v>3168</v>
      </c>
      <c r="L34" s="2"/>
      <c r="M34" s="2">
        <v>-15160</v>
      </c>
    </row>
    <row r="35" spans="1:13" s="8" customFormat="1" ht="21.75" customHeight="1">
      <c r="A35" s="3" t="s">
        <v>235</v>
      </c>
      <c r="B35" s="16"/>
      <c r="C35" s="16"/>
      <c r="D35" s="16"/>
      <c r="G35" s="2">
        <v>521</v>
      </c>
      <c r="H35" s="2"/>
      <c r="I35" s="2">
        <v>0</v>
      </c>
      <c r="J35" s="2"/>
      <c r="K35" s="2">
        <v>0</v>
      </c>
      <c r="L35" s="2"/>
      <c r="M35" s="2">
        <v>0</v>
      </c>
    </row>
    <row r="36" spans="1:13" s="8" customFormat="1" ht="21.75" customHeight="1">
      <c r="A36" s="3" t="s">
        <v>117</v>
      </c>
      <c r="B36" s="16"/>
      <c r="C36" s="16"/>
      <c r="D36" s="16"/>
      <c r="G36" s="39">
        <v>-3015</v>
      </c>
      <c r="H36" s="28"/>
      <c r="I36" s="39">
        <v>-3479</v>
      </c>
      <c r="J36" s="28"/>
      <c r="K36" s="39">
        <v>0</v>
      </c>
      <c r="L36" s="28"/>
      <c r="M36" s="39">
        <v>0</v>
      </c>
    </row>
    <row r="37" spans="1:13" s="8" customFormat="1" ht="21.75" customHeight="1">
      <c r="A37" s="8" t="s">
        <v>33</v>
      </c>
      <c r="C37" s="37"/>
      <c r="G37" s="28">
        <f>SUM(G26:G36)</f>
        <v>630382</v>
      </c>
      <c r="H37" s="28"/>
      <c r="I37" s="28">
        <f>SUM(I26:I36)</f>
        <v>131667</v>
      </c>
      <c r="J37" s="28"/>
      <c r="K37" s="28">
        <f>SUM(K26:K36)</f>
        <v>130680</v>
      </c>
      <c r="L37" s="28"/>
      <c r="M37" s="28">
        <f>SUM(M26:M36)</f>
        <v>93075</v>
      </c>
    </row>
    <row r="38" spans="1:13" s="8" customFormat="1" ht="21.75" customHeight="1">
      <c r="A38" s="8" t="s">
        <v>140</v>
      </c>
      <c r="C38" s="37"/>
      <c r="G38" s="29">
        <v>-47553</v>
      </c>
      <c r="H38" s="2"/>
      <c r="I38" s="29">
        <v>-45397</v>
      </c>
      <c r="J38" s="2"/>
      <c r="K38" s="29">
        <v>-8131</v>
      </c>
      <c r="L38" s="2"/>
      <c r="M38" s="29">
        <v>-6881</v>
      </c>
    </row>
    <row r="39" spans="1:13" s="8" customFormat="1" ht="21.75" customHeight="1">
      <c r="A39" s="46" t="s">
        <v>186</v>
      </c>
      <c r="C39" s="37"/>
      <c r="G39" s="29">
        <f>SUM(G37:G38)</f>
        <v>582829</v>
      </c>
      <c r="H39" s="2"/>
      <c r="I39" s="29">
        <f>SUM(I37:I38)</f>
        <v>86270</v>
      </c>
      <c r="J39" s="2"/>
      <c r="K39" s="29">
        <f>SUM(K37:K38)</f>
        <v>122549</v>
      </c>
      <c r="L39" s="2"/>
      <c r="M39" s="29">
        <f>SUM(M37:M38)</f>
        <v>86194</v>
      </c>
    </row>
    <row r="40" spans="1:13" s="8" customFormat="1" ht="21.75" customHeight="1">
      <c r="A40" s="16"/>
      <c r="B40" s="16"/>
      <c r="C40" s="16"/>
      <c r="D40" s="16"/>
    </row>
    <row r="41" spans="1:13" s="8" customFormat="1" ht="21.75" customHeight="1">
      <c r="A41" s="16"/>
      <c r="B41" s="16"/>
      <c r="C41" s="16"/>
      <c r="D41" s="16"/>
    </row>
    <row r="42" spans="1:13" ht="21.75" customHeight="1">
      <c r="A42" s="3" t="s">
        <v>198</v>
      </c>
      <c r="D42" s="14"/>
      <c r="E42" s="4"/>
      <c r="F42" s="4"/>
    </row>
    <row r="43" spans="1:13" ht="21.75" customHeight="1">
      <c r="M43" s="45" t="s">
        <v>148</v>
      </c>
    </row>
    <row r="44" spans="1:13" s="10" customFormat="1" ht="21.75" customHeight="1">
      <c r="A44" s="46" t="s">
        <v>106</v>
      </c>
      <c r="B44" s="47"/>
      <c r="C44" s="47"/>
      <c r="D44" s="18"/>
      <c r="E44" s="48"/>
      <c r="F44" s="48"/>
      <c r="G44" s="49"/>
      <c r="I44" s="49"/>
      <c r="K44" s="49"/>
    </row>
    <row r="45" spans="1:13" s="10" customFormat="1" ht="21.75" customHeight="1">
      <c r="A45" s="46" t="s">
        <v>94</v>
      </c>
      <c r="B45" s="47"/>
      <c r="C45" s="47"/>
      <c r="D45" s="18"/>
      <c r="E45" s="48"/>
      <c r="F45" s="48"/>
      <c r="G45" s="49"/>
      <c r="I45" s="49"/>
      <c r="K45" s="49"/>
    </row>
    <row r="46" spans="1:13" s="18" customFormat="1" ht="21.75" customHeight="1">
      <c r="A46" s="46" t="str">
        <f>A4</f>
        <v>For the six-month period ended 30 June 2023</v>
      </c>
      <c r="B46" s="46"/>
      <c r="C46" s="46"/>
      <c r="G46" s="49"/>
      <c r="H46" s="10"/>
      <c r="I46" s="49"/>
      <c r="J46" s="10"/>
      <c r="K46" s="49"/>
      <c r="L46" s="10"/>
      <c r="M46" s="50"/>
    </row>
    <row r="47" spans="1:13" s="8" customFormat="1" ht="21.75" customHeight="1">
      <c r="D47" s="51"/>
      <c r="E47" s="51"/>
      <c r="G47" s="7"/>
      <c r="H47" s="3"/>
      <c r="I47" s="7"/>
      <c r="J47" s="3"/>
      <c r="K47" s="7"/>
      <c r="L47" s="3"/>
      <c r="M47" s="19" t="s">
        <v>147</v>
      </c>
    </row>
    <row r="48" spans="1:13" s="8" customFormat="1" ht="21.75" customHeight="1">
      <c r="D48" s="51"/>
      <c r="E48" s="51"/>
      <c r="G48" s="86" t="s">
        <v>76</v>
      </c>
      <c r="H48" s="86"/>
      <c r="I48" s="86"/>
      <c r="K48" s="86" t="s">
        <v>75</v>
      </c>
      <c r="L48" s="86"/>
      <c r="M48" s="86"/>
    </row>
    <row r="49" spans="1:13" s="11" customFormat="1" ht="21.75" customHeight="1">
      <c r="D49" s="20"/>
      <c r="E49" s="52"/>
      <c r="G49" s="66">
        <f>G7</f>
        <v>2023</v>
      </c>
      <c r="H49" s="52"/>
      <c r="I49" s="66">
        <f>I7</f>
        <v>2022</v>
      </c>
      <c r="J49" s="52"/>
      <c r="K49" s="66">
        <f>K7</f>
        <v>2023</v>
      </c>
      <c r="L49" s="52"/>
      <c r="M49" s="66">
        <f>M7</f>
        <v>2022</v>
      </c>
    </row>
    <row r="50" spans="1:13" s="8" customFormat="1" ht="21.75" customHeight="1">
      <c r="A50" s="12" t="s">
        <v>40</v>
      </c>
      <c r="B50" s="16"/>
      <c r="C50" s="16"/>
      <c r="D50" s="16"/>
      <c r="G50" s="6"/>
      <c r="I50" s="6"/>
      <c r="K50" s="6"/>
      <c r="M50" s="9"/>
    </row>
    <row r="51" spans="1:13" s="8" customFormat="1" ht="21.75" customHeight="1">
      <c r="A51" s="3" t="s">
        <v>224</v>
      </c>
      <c r="B51" s="16"/>
      <c r="C51" s="16"/>
      <c r="D51" s="16"/>
      <c r="G51" s="6">
        <v>0</v>
      </c>
      <c r="I51" s="6">
        <v>0</v>
      </c>
      <c r="K51" s="6">
        <v>20000</v>
      </c>
      <c r="L51" s="28"/>
      <c r="M51" s="28">
        <v>-7000</v>
      </c>
    </row>
    <row r="52" spans="1:13" s="8" customFormat="1" ht="21.75" customHeight="1">
      <c r="A52" s="3" t="s">
        <v>167</v>
      </c>
      <c r="B52" s="16"/>
      <c r="C52" s="16"/>
      <c r="D52" s="16"/>
      <c r="G52" s="6">
        <v>208</v>
      </c>
      <c r="I52" s="6">
        <v>8134</v>
      </c>
      <c r="K52" s="6">
        <v>0</v>
      </c>
      <c r="L52" s="28"/>
      <c r="M52" s="28">
        <v>150</v>
      </c>
    </row>
    <row r="53" spans="1:13" s="8" customFormat="1" ht="21.75" customHeight="1">
      <c r="A53" s="3" t="s">
        <v>154</v>
      </c>
      <c r="B53" s="16"/>
      <c r="C53" s="16"/>
      <c r="D53" s="16"/>
      <c r="G53" s="6">
        <v>2231</v>
      </c>
      <c r="H53" s="28"/>
      <c r="I53" s="28">
        <v>0</v>
      </c>
      <c r="J53" s="28"/>
      <c r="K53" s="28">
        <v>0</v>
      </c>
      <c r="L53" s="28"/>
      <c r="M53" s="28">
        <v>0</v>
      </c>
    </row>
    <row r="54" spans="1:13" s="8" customFormat="1" ht="21.75" customHeight="1">
      <c r="A54" s="3" t="s">
        <v>197</v>
      </c>
      <c r="B54" s="16"/>
      <c r="C54" s="16"/>
      <c r="D54" s="16"/>
      <c r="G54" s="6">
        <v>-233515</v>
      </c>
      <c r="H54" s="28"/>
      <c r="I54" s="28">
        <v>-262275</v>
      </c>
      <c r="J54" s="28"/>
      <c r="K54" s="28">
        <v>-14046</v>
      </c>
      <c r="L54" s="28"/>
      <c r="M54" s="28">
        <v>-28395</v>
      </c>
    </row>
    <row r="55" spans="1:13" s="8" customFormat="1" ht="21.75" customHeight="1">
      <c r="A55" s="3" t="s">
        <v>168</v>
      </c>
      <c r="B55" s="16"/>
      <c r="C55" s="16"/>
      <c r="D55" s="16"/>
      <c r="G55" s="6">
        <v>-50</v>
      </c>
      <c r="H55" s="28"/>
      <c r="I55" s="28">
        <v>-1084</v>
      </c>
      <c r="J55" s="28"/>
      <c r="K55" s="28">
        <v>0</v>
      </c>
      <c r="L55" s="28"/>
      <c r="M55" s="28">
        <v>-262</v>
      </c>
    </row>
    <row r="56" spans="1:13" s="8" customFormat="1" ht="21.75" customHeight="1">
      <c r="A56" s="3" t="s">
        <v>236</v>
      </c>
      <c r="B56" s="16"/>
      <c r="C56" s="16"/>
      <c r="D56" s="16"/>
      <c r="G56" s="6">
        <v>-1513</v>
      </c>
      <c r="H56" s="28"/>
      <c r="I56" s="28">
        <v>0</v>
      </c>
      <c r="J56" s="28"/>
      <c r="K56" s="28">
        <v>0</v>
      </c>
      <c r="L56" s="28"/>
      <c r="M56" s="28">
        <v>0</v>
      </c>
    </row>
    <row r="57" spans="1:13" s="8" customFormat="1" ht="21.75" customHeight="1">
      <c r="A57" s="3" t="s">
        <v>187</v>
      </c>
      <c r="B57" s="16"/>
      <c r="C57" s="16"/>
      <c r="D57" s="16"/>
      <c r="G57" s="6">
        <v>-15789</v>
      </c>
      <c r="H57" s="28"/>
      <c r="I57" s="28">
        <v>0</v>
      </c>
      <c r="J57" s="28"/>
      <c r="K57" s="28">
        <v>-54264</v>
      </c>
      <c r="L57" s="28"/>
      <c r="M57" s="28">
        <v>-178174</v>
      </c>
    </row>
    <row r="58" spans="1:13" s="8" customFormat="1" ht="21.75" customHeight="1">
      <c r="A58" s="3" t="s">
        <v>214</v>
      </c>
      <c r="B58" s="16"/>
      <c r="C58" s="16"/>
      <c r="D58" s="16"/>
      <c r="G58" s="6">
        <v>0</v>
      </c>
      <c r="H58" s="28"/>
      <c r="I58" s="28">
        <v>-346351</v>
      </c>
      <c r="J58" s="28"/>
      <c r="K58" s="28">
        <v>0</v>
      </c>
      <c r="L58" s="28"/>
      <c r="M58" s="28">
        <v>0</v>
      </c>
    </row>
    <row r="59" spans="1:13" s="8" customFormat="1" ht="21.75" customHeight="1">
      <c r="A59" s="3" t="s">
        <v>229</v>
      </c>
      <c r="B59" s="16"/>
      <c r="C59" s="16"/>
      <c r="D59" s="16"/>
      <c r="G59" s="28">
        <v>-4102</v>
      </c>
      <c r="H59" s="28"/>
      <c r="I59" s="28">
        <v>0</v>
      </c>
      <c r="J59" s="28"/>
      <c r="K59" s="28">
        <v>0</v>
      </c>
      <c r="L59" s="28"/>
      <c r="M59" s="28">
        <v>0</v>
      </c>
    </row>
    <row r="60" spans="1:13" s="8" customFormat="1" ht="21.75" customHeight="1">
      <c r="A60" s="3" t="s">
        <v>188</v>
      </c>
      <c r="B60" s="16"/>
      <c r="C60" s="16"/>
      <c r="D60" s="16"/>
      <c r="G60" s="6">
        <v>37</v>
      </c>
      <c r="H60" s="28"/>
      <c r="I60" s="28">
        <v>-846</v>
      </c>
      <c r="J60" s="28"/>
      <c r="K60" s="28">
        <v>0</v>
      </c>
      <c r="L60" s="28"/>
      <c r="M60" s="28">
        <v>0</v>
      </c>
    </row>
    <row r="61" spans="1:13" s="8" customFormat="1" ht="21.75" customHeight="1">
      <c r="A61" s="3" t="s">
        <v>194</v>
      </c>
      <c r="B61" s="16"/>
      <c r="C61" s="16"/>
      <c r="D61" s="16"/>
      <c r="G61" s="6">
        <v>0</v>
      </c>
      <c r="H61" s="28"/>
      <c r="I61" s="28">
        <v>0</v>
      </c>
      <c r="J61" s="28"/>
      <c r="K61" s="28">
        <v>208061</v>
      </c>
      <c r="L61" s="28"/>
      <c r="M61" s="28">
        <v>108059</v>
      </c>
    </row>
    <row r="62" spans="1:13" s="8" customFormat="1" ht="21.75" customHeight="1">
      <c r="A62" s="3" t="s">
        <v>141</v>
      </c>
      <c r="B62" s="16"/>
      <c r="C62" s="16"/>
      <c r="D62" s="16"/>
      <c r="G62" s="6">
        <v>3052</v>
      </c>
      <c r="H62" s="28"/>
      <c r="I62" s="28">
        <v>1891</v>
      </c>
      <c r="J62" s="28"/>
      <c r="K62" s="28">
        <v>56</v>
      </c>
      <c r="L62" s="28"/>
      <c r="M62" s="28">
        <v>12</v>
      </c>
    </row>
    <row r="63" spans="1:13" s="8" customFormat="1" ht="21.75" customHeight="1">
      <c r="A63" s="12" t="s">
        <v>195</v>
      </c>
      <c r="B63" s="16"/>
      <c r="C63" s="16"/>
      <c r="D63" s="16"/>
      <c r="G63" s="41">
        <f>SUM(G51:G62)</f>
        <v>-249441</v>
      </c>
      <c r="H63" s="28"/>
      <c r="I63" s="41">
        <f>SUM(I51:I62)</f>
        <v>-600531</v>
      </c>
      <c r="J63" s="28"/>
      <c r="K63" s="41">
        <f>SUM(K51:K62)</f>
        <v>159807</v>
      </c>
      <c r="L63" s="28"/>
      <c r="M63" s="41">
        <f>SUM(M51:M62)</f>
        <v>-105610</v>
      </c>
    </row>
    <row r="64" spans="1:13" s="8" customFormat="1" ht="21.75" customHeight="1">
      <c r="A64" s="12" t="s">
        <v>41</v>
      </c>
      <c r="B64" s="16"/>
      <c r="C64" s="16"/>
      <c r="D64" s="16"/>
      <c r="G64" s="28"/>
      <c r="H64" s="28"/>
      <c r="I64" s="28"/>
      <c r="J64" s="28"/>
      <c r="K64" s="28"/>
      <c r="L64" s="28"/>
      <c r="M64" s="28"/>
    </row>
    <row r="65" spans="1:13" s="8" customFormat="1" ht="21.75" customHeight="1">
      <c r="A65" s="3" t="s">
        <v>220</v>
      </c>
      <c r="B65" s="16"/>
      <c r="C65" s="16"/>
      <c r="D65" s="16"/>
      <c r="G65" s="28"/>
      <c r="H65" s="28"/>
      <c r="I65" s="28"/>
      <c r="J65" s="28"/>
      <c r="K65" s="28"/>
      <c r="L65" s="28"/>
      <c r="M65" s="28"/>
    </row>
    <row r="66" spans="1:13" s="8" customFormat="1" ht="21.75" customHeight="1">
      <c r="A66" s="3" t="s">
        <v>196</v>
      </c>
      <c r="B66" s="16"/>
      <c r="C66" s="16"/>
      <c r="D66" s="16"/>
      <c r="G66" s="28">
        <v>26536</v>
      </c>
      <c r="H66" s="28"/>
      <c r="I66" s="28">
        <v>363487</v>
      </c>
      <c r="J66" s="28"/>
      <c r="K66" s="28">
        <v>15004</v>
      </c>
      <c r="L66" s="28"/>
      <c r="M66" s="28">
        <v>134381</v>
      </c>
    </row>
    <row r="67" spans="1:13" s="8" customFormat="1" ht="21.75" customHeight="1">
      <c r="A67" s="3" t="s">
        <v>221</v>
      </c>
      <c r="B67" s="16"/>
      <c r="C67" s="16"/>
      <c r="D67" s="16"/>
      <c r="G67" s="28">
        <v>7977</v>
      </c>
      <c r="H67" s="28"/>
      <c r="I67" s="28">
        <v>0</v>
      </c>
      <c r="J67" s="28"/>
      <c r="K67" s="28">
        <v>0</v>
      </c>
      <c r="L67" s="28"/>
      <c r="M67" s="28">
        <v>0</v>
      </c>
    </row>
    <row r="68" spans="1:13" s="8" customFormat="1" ht="21.75" customHeight="1">
      <c r="A68" s="3" t="s">
        <v>159</v>
      </c>
      <c r="B68" s="16"/>
      <c r="C68" s="16"/>
      <c r="D68" s="16"/>
      <c r="G68" s="28">
        <v>19543</v>
      </c>
      <c r="H68" s="28"/>
      <c r="I68" s="28">
        <v>251826</v>
      </c>
      <c r="J68" s="28"/>
      <c r="K68" s="28">
        <v>0</v>
      </c>
      <c r="L68" s="28"/>
      <c r="M68" s="28">
        <v>62024</v>
      </c>
    </row>
    <row r="69" spans="1:13" s="8" customFormat="1" ht="21.75" customHeight="1">
      <c r="A69" s="3" t="s">
        <v>169</v>
      </c>
      <c r="B69" s="16"/>
      <c r="C69" s="16"/>
      <c r="D69" s="16"/>
      <c r="G69" s="28">
        <v>-245903</v>
      </c>
      <c r="H69" s="28"/>
      <c r="I69" s="28">
        <v>-219209</v>
      </c>
      <c r="J69" s="28"/>
      <c r="K69" s="28">
        <v>-159991</v>
      </c>
      <c r="L69" s="28"/>
      <c r="M69" s="28">
        <v>-83116</v>
      </c>
    </row>
    <row r="70" spans="1:13" s="8" customFormat="1" ht="21.75" customHeight="1">
      <c r="A70" s="3" t="s">
        <v>215</v>
      </c>
      <c r="B70" s="16"/>
      <c r="C70" s="16"/>
      <c r="D70" s="16"/>
      <c r="G70" s="28"/>
      <c r="H70" s="28"/>
      <c r="I70" s="28"/>
      <c r="J70" s="28"/>
      <c r="K70" s="28"/>
      <c r="L70" s="28"/>
      <c r="M70" s="28"/>
    </row>
    <row r="71" spans="1:13" s="8" customFormat="1" ht="21.75" customHeight="1">
      <c r="A71" s="3" t="s">
        <v>216</v>
      </c>
      <c r="B71" s="16"/>
      <c r="C71" s="16"/>
      <c r="D71" s="16"/>
      <c r="G71" s="28">
        <v>0</v>
      </c>
      <c r="H71" s="28"/>
      <c r="I71" s="28">
        <v>39642</v>
      </c>
      <c r="J71" s="28"/>
      <c r="K71" s="28">
        <v>0</v>
      </c>
      <c r="L71" s="28"/>
      <c r="M71" s="28">
        <v>0</v>
      </c>
    </row>
    <row r="72" spans="1:13" s="8" customFormat="1" ht="21.75" customHeight="1">
      <c r="A72" s="3" t="s">
        <v>135</v>
      </c>
      <c r="B72" s="16"/>
      <c r="C72" s="16"/>
      <c r="D72" s="16"/>
      <c r="G72" s="28">
        <v>-13202</v>
      </c>
      <c r="H72" s="28"/>
      <c r="I72" s="28">
        <v>-14002</v>
      </c>
      <c r="J72" s="28"/>
      <c r="K72" s="28">
        <v>-1851</v>
      </c>
      <c r="L72" s="28"/>
      <c r="M72" s="28">
        <v>-1258</v>
      </c>
    </row>
    <row r="73" spans="1:13" s="8" customFormat="1" ht="21.75" customHeight="1">
      <c r="A73" s="3" t="s">
        <v>142</v>
      </c>
      <c r="B73" s="16"/>
      <c r="C73" s="16"/>
      <c r="D73" s="16"/>
      <c r="G73" s="28">
        <v>-73729</v>
      </c>
      <c r="H73" s="28"/>
      <c r="I73" s="28">
        <v>-67655</v>
      </c>
      <c r="J73" s="28"/>
      <c r="K73" s="28">
        <v>-46826</v>
      </c>
      <c r="L73" s="28"/>
      <c r="M73" s="28">
        <v>-35787</v>
      </c>
    </row>
    <row r="74" spans="1:13" s="8" customFormat="1" ht="21.75" customHeight="1">
      <c r="A74" s="3" t="s">
        <v>189</v>
      </c>
      <c r="B74" s="16"/>
      <c r="C74" s="16"/>
      <c r="D74" s="16"/>
      <c r="G74" s="28">
        <v>-137140</v>
      </c>
      <c r="H74" s="28"/>
      <c r="I74" s="28">
        <v>-59400</v>
      </c>
      <c r="J74" s="28"/>
      <c r="K74" s="28">
        <v>-95679</v>
      </c>
      <c r="L74" s="28"/>
      <c r="M74" s="28">
        <v>-46044</v>
      </c>
    </row>
    <row r="75" spans="1:13" s="8" customFormat="1" ht="21.75" customHeight="1">
      <c r="A75" s="12" t="s">
        <v>136</v>
      </c>
      <c r="B75" s="16"/>
      <c r="C75" s="16"/>
      <c r="D75" s="16"/>
      <c r="G75" s="41">
        <f>SUM(G66:G74)</f>
        <v>-415918</v>
      </c>
      <c r="H75" s="28"/>
      <c r="I75" s="41">
        <f>SUM(I66:I74)</f>
        <v>294689</v>
      </c>
      <c r="J75" s="28"/>
      <c r="K75" s="41">
        <f>SUM(K66:K74)</f>
        <v>-289343</v>
      </c>
      <c r="L75" s="28"/>
      <c r="M75" s="41">
        <f>SUM(M66:M74)</f>
        <v>30200</v>
      </c>
    </row>
    <row r="76" spans="1:13" s="8" customFormat="1" ht="21.75" customHeight="1">
      <c r="A76" s="8" t="s">
        <v>232</v>
      </c>
      <c r="B76" s="16"/>
      <c r="C76" s="16"/>
      <c r="D76" s="16"/>
      <c r="G76" s="16"/>
      <c r="H76" s="16"/>
      <c r="I76" s="16"/>
      <c r="J76" s="16"/>
      <c r="K76" s="16"/>
      <c r="L76" s="16"/>
      <c r="M76" s="16"/>
    </row>
    <row r="77" spans="1:13" s="8" customFormat="1" ht="21.75" customHeight="1">
      <c r="A77" s="8" t="s">
        <v>87</v>
      </c>
      <c r="B77" s="16"/>
      <c r="C77" s="16"/>
      <c r="D77" s="16"/>
      <c r="G77" s="39">
        <v>28898</v>
      </c>
      <c r="H77" s="28"/>
      <c r="I77" s="39">
        <v>20409</v>
      </c>
      <c r="J77" s="28"/>
      <c r="K77" s="39">
        <v>0</v>
      </c>
      <c r="L77" s="28"/>
      <c r="M77" s="39">
        <v>0</v>
      </c>
    </row>
    <row r="78" spans="1:13" s="8" customFormat="1" ht="21.75" customHeight="1">
      <c r="A78" s="12" t="s">
        <v>190</v>
      </c>
      <c r="B78" s="16"/>
      <c r="C78" s="16"/>
      <c r="D78" s="16"/>
      <c r="G78" s="28">
        <f>SUM(G39,G63,G75:G77)</f>
        <v>-53632</v>
      </c>
      <c r="H78" s="28"/>
      <c r="I78" s="28">
        <f>SUM(I39,I63,I75:I77)</f>
        <v>-199163</v>
      </c>
      <c r="J78" s="28"/>
      <c r="K78" s="28">
        <f>SUM(K39,K63,K75)</f>
        <v>-6987</v>
      </c>
      <c r="L78" s="28"/>
      <c r="M78" s="28">
        <f>SUM(M39,M63,M75)</f>
        <v>10784</v>
      </c>
    </row>
    <row r="79" spans="1:13" s="8" customFormat="1" ht="21.75" customHeight="1">
      <c r="A79" s="3" t="s">
        <v>153</v>
      </c>
      <c r="B79" s="16"/>
      <c r="C79" s="16"/>
      <c r="D79" s="16"/>
      <c r="G79" s="39">
        <v>287097</v>
      </c>
      <c r="H79" s="28"/>
      <c r="I79" s="39">
        <v>393780</v>
      </c>
      <c r="J79" s="28"/>
      <c r="K79" s="39">
        <v>14870</v>
      </c>
      <c r="L79" s="28"/>
      <c r="M79" s="39">
        <v>10734</v>
      </c>
    </row>
    <row r="80" spans="1:13" s="8" customFormat="1" ht="21.75" customHeight="1" thickBot="1">
      <c r="A80" s="12" t="s">
        <v>160</v>
      </c>
      <c r="B80" s="16"/>
      <c r="C80" s="16"/>
      <c r="D80" s="16"/>
      <c r="G80" s="42">
        <f>SUM(G78:G79)</f>
        <v>233465</v>
      </c>
      <c r="H80" s="28"/>
      <c r="I80" s="42">
        <f>SUM(I78:I79)</f>
        <v>194617</v>
      </c>
      <c r="J80" s="28"/>
      <c r="K80" s="42">
        <f>SUM(K78:K79)</f>
        <v>7883</v>
      </c>
      <c r="L80" s="28"/>
      <c r="M80" s="42">
        <f>SUM(M78:M79)</f>
        <v>21518</v>
      </c>
    </row>
    <row r="81" spans="1:13" s="8" customFormat="1" ht="21.75" customHeight="1" thickTop="1">
      <c r="B81" s="16"/>
      <c r="C81" s="16"/>
      <c r="D81" s="16"/>
      <c r="G81" s="28">
        <f>G80-bs!G11</f>
        <v>0</v>
      </c>
      <c r="H81" s="28"/>
      <c r="I81" s="28"/>
      <c r="J81" s="28"/>
      <c r="K81" s="28">
        <f>K80-bs!K11</f>
        <v>0</v>
      </c>
      <c r="L81" s="28"/>
      <c r="M81" s="28"/>
    </row>
    <row r="82" spans="1:13" s="8" customFormat="1" ht="21.75" customHeight="1">
      <c r="A82" s="12" t="s">
        <v>42</v>
      </c>
      <c r="B82" s="16"/>
      <c r="C82" s="16"/>
      <c r="D82" s="16"/>
      <c r="G82" s="28"/>
      <c r="H82" s="28"/>
      <c r="I82" s="28"/>
      <c r="J82" s="28"/>
      <c r="K82" s="28"/>
      <c r="L82" s="28"/>
      <c r="M82" s="28"/>
    </row>
    <row r="83" spans="1:13" s="8" customFormat="1" ht="21.75" customHeight="1">
      <c r="A83" s="3" t="s">
        <v>95</v>
      </c>
      <c r="B83" s="16"/>
      <c r="C83" s="16"/>
      <c r="D83" s="16"/>
      <c r="G83" s="28"/>
      <c r="H83" s="28"/>
      <c r="I83" s="28"/>
      <c r="J83" s="28"/>
      <c r="K83" s="28"/>
      <c r="L83" s="28"/>
      <c r="M83" s="28"/>
    </row>
    <row r="84" spans="1:13" s="8" customFormat="1" ht="21.75" customHeight="1">
      <c r="A84" s="16" t="s">
        <v>134</v>
      </c>
      <c r="B84" s="16"/>
      <c r="C84" s="16"/>
      <c r="D84" s="16"/>
    </row>
    <row r="85" spans="1:13" s="8" customFormat="1" ht="21.75" customHeight="1">
      <c r="A85" s="8" t="s">
        <v>200</v>
      </c>
      <c r="B85" s="16"/>
      <c r="C85" s="16"/>
      <c r="D85" s="16"/>
      <c r="G85" s="28">
        <v>-4288</v>
      </c>
      <c r="H85" s="28"/>
      <c r="I85" s="28">
        <v>-5214</v>
      </c>
      <c r="J85" s="28"/>
      <c r="K85" s="28">
        <v>1111</v>
      </c>
      <c r="L85" s="28"/>
      <c r="M85" s="28">
        <v>-10279</v>
      </c>
    </row>
    <row r="86" spans="1:13" s="8" customFormat="1" ht="21.75" customHeight="1">
      <c r="A86" s="3" t="s">
        <v>222</v>
      </c>
      <c r="B86" s="16"/>
      <c r="C86" s="16"/>
      <c r="D86" s="16"/>
      <c r="G86" s="28"/>
      <c r="H86" s="28"/>
      <c r="I86" s="28"/>
      <c r="J86" s="28"/>
      <c r="K86" s="28"/>
      <c r="L86" s="28"/>
      <c r="M86" s="28"/>
    </row>
    <row r="87" spans="1:13" s="8" customFormat="1" ht="21.75" customHeight="1">
      <c r="A87" s="3" t="s">
        <v>191</v>
      </c>
      <c r="B87" s="16"/>
      <c r="C87" s="16"/>
      <c r="D87" s="16"/>
      <c r="G87" s="6">
        <v>177</v>
      </c>
      <c r="H87" s="28"/>
      <c r="I87" s="6">
        <v>52131</v>
      </c>
      <c r="J87" s="28"/>
      <c r="K87" s="6">
        <v>-3209</v>
      </c>
      <c r="L87" s="28"/>
      <c r="M87" s="28">
        <v>5133</v>
      </c>
    </row>
    <row r="88" spans="1:13" s="8" customFormat="1" ht="21.75" customHeight="1">
      <c r="A88" s="3" t="s">
        <v>192</v>
      </c>
      <c r="B88" s="16"/>
      <c r="C88" s="16"/>
      <c r="D88" s="16"/>
      <c r="G88" s="6">
        <v>37706</v>
      </c>
      <c r="H88" s="28"/>
      <c r="I88" s="6">
        <v>4348</v>
      </c>
      <c r="J88" s="28"/>
      <c r="K88" s="6">
        <v>6179</v>
      </c>
      <c r="L88" s="28"/>
      <c r="M88" s="28">
        <v>4348</v>
      </c>
    </row>
    <row r="89" spans="1:13" s="8" customFormat="1" ht="21.75" customHeight="1">
      <c r="A89" s="3" t="s">
        <v>225</v>
      </c>
      <c r="B89" s="16"/>
      <c r="C89" s="16"/>
      <c r="D89" s="16"/>
      <c r="G89" s="6">
        <v>-15789</v>
      </c>
      <c r="H89" s="28"/>
      <c r="I89" s="6">
        <v>-62024</v>
      </c>
      <c r="J89" s="28"/>
      <c r="K89" s="6">
        <v>-15789</v>
      </c>
      <c r="L89" s="28"/>
      <c r="M89" s="28">
        <v>-62024</v>
      </c>
    </row>
    <row r="90" spans="1:13" s="8" customFormat="1" ht="21.75" customHeight="1">
      <c r="A90" s="3" t="s">
        <v>217</v>
      </c>
      <c r="B90" s="16"/>
      <c r="C90" s="16"/>
      <c r="D90" s="16"/>
      <c r="G90" s="6">
        <v>6797</v>
      </c>
      <c r="H90" s="28"/>
      <c r="I90" s="6">
        <v>51281</v>
      </c>
      <c r="J90" s="28"/>
      <c r="K90" s="6">
        <v>0</v>
      </c>
      <c r="L90" s="28"/>
      <c r="M90" s="28">
        <v>0</v>
      </c>
    </row>
    <row r="91" spans="1:13" s="8" customFormat="1" ht="21.75" customHeight="1">
      <c r="A91" s="3"/>
      <c r="B91" s="16"/>
      <c r="C91" s="16"/>
      <c r="D91" s="16"/>
      <c r="G91" s="6"/>
      <c r="I91" s="6"/>
      <c r="K91" s="6"/>
      <c r="M91" s="6"/>
    </row>
    <row r="92" spans="1:13" s="8" customFormat="1" ht="21.75" customHeight="1">
      <c r="A92" s="3" t="s">
        <v>198</v>
      </c>
      <c r="B92" s="16"/>
      <c r="C92" s="16"/>
      <c r="D92" s="16"/>
      <c r="G92" s="6"/>
      <c r="I92" s="6"/>
      <c r="K92" s="6"/>
      <c r="M92" s="9"/>
    </row>
  </sheetData>
  <mergeCells count="4">
    <mergeCell ref="G6:I6"/>
    <mergeCell ref="K6:M6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2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52486</vt:lpwstr>
  </property>
  <property fmtid="{D5CDD505-2E9C-101B-9397-08002B2CF9AE}" pid="4" name="OptimizationTime">
    <vt:lpwstr>20230811_1824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2023-08-10T10:01:21Z</cp:lastPrinted>
  <dcterms:created xsi:type="dcterms:W3CDTF">2011-10-03T07:02:46Z</dcterms:created>
  <dcterms:modified xsi:type="dcterms:W3CDTF">2023-08-10T10:01:23Z</dcterms:modified>
</cp:coreProperties>
</file>